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Спецификация!$A$1:$H$35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F21" i="2" l="1"/>
  <c r="H10" i="2"/>
  <c r="H11" i="2"/>
  <c r="H12" i="2"/>
  <c r="H13" i="2"/>
  <c r="H14" i="2"/>
  <c r="H15" i="2"/>
  <c r="H16" i="2"/>
  <c r="H17" i="2"/>
  <c r="H18" i="2"/>
  <c r="H19" i="2"/>
  <c r="H20" i="2"/>
  <c r="H9" i="2"/>
  <c r="H21" i="2" l="1"/>
</calcChain>
</file>

<file path=xl/sharedStrings.xml><?xml version="1.0" encoding="utf-8"?>
<sst xmlns="http://schemas.openxmlformats.org/spreadsheetml/2006/main" count="70" uniqueCount="57">
  <si>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</si>
  <si>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</si>
  <si>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</si>
  <si>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</si>
  <si>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</si>
  <si>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</si>
  <si>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</si>
  <si>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</si>
  <si>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</si>
  <si>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</si>
  <si>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</si>
  <si>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</si>
  <si>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</si>
  <si>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</si>
  <si>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</si>
  <si>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</si>
  <si>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</si>
  <si>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</si>
  <si>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</si>
  <si>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</si>
  <si>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</si>
  <si>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</si>
  <si>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</si>
  <si>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</si>
  <si>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</si>
  <si>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</si>
  <si>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</si>
  <si>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</si>
  <si>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</si>
  <si>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</si>
  <si>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шт.</t>
  </si>
  <si>
    <t>Передний мост КамАЗ 43114 в сборе</t>
  </si>
  <si>
    <t>Лебёдка КамАЗ 43114</t>
  </si>
  <si>
    <t xml:space="preserve">Аккумуляторы </t>
  </si>
  <si>
    <t xml:space="preserve">Гидронасос подъёма кабины КамАз </t>
  </si>
  <si>
    <t>Шланги подкачки КамАз 43114:</t>
  </si>
  <si>
    <t xml:space="preserve">Насос гидроусилителя руля </t>
  </si>
  <si>
    <t>43114-2300020-20</t>
  </si>
  <si>
    <t>5320-5206010</t>
  </si>
  <si>
    <t>ПЖД-1015006-01</t>
  </si>
  <si>
    <t>4310-4501010</t>
  </si>
  <si>
    <t>6СТ-190</t>
  </si>
  <si>
    <t>4310-5004010</t>
  </si>
  <si>
    <t>4310-3125050</t>
  </si>
  <si>
    <t>4310-3125064</t>
  </si>
  <si>
    <t>256Б-3407199-01</t>
  </si>
  <si>
    <t>4310-3724044 
Жгуты электропроводки КамАЗ</t>
  </si>
  <si>
    <t>4310-3724010 
Жгуты электропроводки КамАЗ</t>
  </si>
  <si>
    <t>4310-3724078 
Жгуты электропроводки КамАЗ</t>
  </si>
  <si>
    <t>Пучок проводов задних правых</t>
  </si>
  <si>
    <t>Пучок проводов передних</t>
  </si>
  <si>
    <t>Пучок проводов соединительный</t>
  </si>
  <si>
    <t>Стекло ветровое КамАЗ 43114</t>
  </si>
  <si>
    <t>Предпусковой подогреватель КамАЗ 43114, (котёл подогревателя в сборе)</t>
  </si>
  <si>
    <t>Акт приема передачи, товарные накладные, счет, счет фактура, сертификат соответствия 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</si>
  <si>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 xml:space="preserve">25 </t>
    </r>
    <r>
      <rPr>
        <sz val="12"/>
        <color theme="1"/>
        <rFont val="Times New Roman"/>
        <family val="1"/>
        <charset val="204"/>
      </rPr>
      <t xml:space="preserve">(двадцати пяти)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для ОСП «Буровой участок Хиагда»: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</t>
    </r>
    <r>
      <rPr>
        <b/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</si>
  <si>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Эквивалент не предусмотрен согласно п. 12.2.2 а ЕОСЗ ГК "Росатом" (закупка запасных частей и расходных материалов).
Товар должен быть новым, ранее не использованным, высокого качества, отвечать всем требованиям и стандартам, действующими в РФ.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</si>
</sst>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="85" zoomScaleNormal="75" zoomScaleSheetLayoutView="85" workbookViewId="0">
      <selection activeCell="C28" sqref="C28:H28"/>
    </sheetView>
  </sheetViews>
  <sheetFormatPr defaultRowHeight="15.75" x14ac:dyDescent="0.25"/>
  <cols>
    <col min="1" max="1" width="8.7109375" style="4" customWidth="1"/>
    <col min="2" max="2" width="40.7109375" style="8" customWidth="1"/>
    <col min="3" max="3" width="40.85546875" style="25" customWidth="1"/>
    <col min="4" max="4" width="23" style="8" customWidth="1"/>
    <col min="5" max="5" width="11.85546875" style="2" customWidth="1"/>
    <col min="6" max="6" width="15.570312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30" t="s">
        <v>10</v>
      </c>
      <c r="G2" s="30"/>
      <c r="H2" s="30"/>
    </row>
    <row r="4" spans="1:8" x14ac:dyDescent="0.25">
      <c r="A4" s="30" t="s">
        <v>11</v>
      </c>
      <c r="B4" s="30"/>
      <c r="C4" s="30"/>
      <c r="D4" s="30"/>
      <c r="E4" s="30"/>
      <c r="F4" s="30"/>
      <c r="G4" s="30"/>
      <c r="H4" s="30"/>
    </row>
    <row r="5" spans="1:8" x14ac:dyDescent="0.25">
      <c r="A5" s="29" t="s">
        <v>17</v>
      </c>
      <c r="B5" s="29"/>
      <c r="C5" s="29"/>
      <c r="D5" s="29"/>
      <c r="E5" s="29"/>
      <c r="F5" s="29"/>
      <c r="G5" s="29"/>
      <c r="H5" s="29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25</v>
      </c>
      <c r="C8" s="13" t="s">
        <v>26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s="26" customFormat="1" ht="35.1" customHeight="1" x14ac:dyDescent="0.25">
      <c r="A9" s="5">
        <v>1</v>
      </c>
      <c r="B9" s="27" t="s">
        <v>31</v>
      </c>
      <c r="C9" s="28" t="s">
        <v>37</v>
      </c>
      <c r="D9" s="27"/>
      <c r="E9" s="1" t="s">
        <v>30</v>
      </c>
      <c r="F9" s="6">
        <v>1</v>
      </c>
      <c r="G9" s="1">
        <v>207537</v>
      </c>
      <c r="H9" s="1">
        <f>G9*F9</f>
        <v>207537</v>
      </c>
    </row>
    <row r="10" spans="1:8" s="26" customFormat="1" ht="35.1" customHeight="1" x14ac:dyDescent="0.25">
      <c r="A10" s="5">
        <v>2</v>
      </c>
      <c r="B10" s="27" t="s">
        <v>49</v>
      </c>
      <c r="C10" s="28" t="s">
        <v>46</v>
      </c>
      <c r="D10" s="27"/>
      <c r="E10" s="1" t="s">
        <v>30</v>
      </c>
      <c r="F10" s="6">
        <v>1</v>
      </c>
      <c r="G10" s="1">
        <v>1287</v>
      </c>
      <c r="H10" s="1">
        <f t="shared" ref="H10:H20" si="0">G10*F10</f>
        <v>1287</v>
      </c>
    </row>
    <row r="11" spans="1:8" s="26" customFormat="1" ht="35.1" customHeight="1" x14ac:dyDescent="0.25">
      <c r="A11" s="5">
        <v>3</v>
      </c>
      <c r="B11" s="27" t="s">
        <v>50</v>
      </c>
      <c r="C11" s="28" t="s">
        <v>47</v>
      </c>
      <c r="D11" s="27"/>
      <c r="E11" s="1" t="s">
        <v>30</v>
      </c>
      <c r="F11" s="6">
        <v>1</v>
      </c>
      <c r="G11" s="1">
        <v>2751</v>
      </c>
      <c r="H11" s="1">
        <f t="shared" si="0"/>
        <v>2751</v>
      </c>
    </row>
    <row r="12" spans="1:8" s="26" customFormat="1" ht="35.1" customHeight="1" x14ac:dyDescent="0.25">
      <c r="A12" s="5">
        <v>4</v>
      </c>
      <c r="B12" s="27" t="s">
        <v>51</v>
      </c>
      <c r="C12" s="28" t="s">
        <v>48</v>
      </c>
      <c r="D12" s="27"/>
      <c r="E12" s="1" t="s">
        <v>30</v>
      </c>
      <c r="F12" s="6">
        <v>1</v>
      </c>
      <c r="G12" s="1">
        <v>839</v>
      </c>
      <c r="H12" s="1">
        <f t="shared" si="0"/>
        <v>839</v>
      </c>
    </row>
    <row r="13" spans="1:8" s="26" customFormat="1" ht="35.1" customHeight="1" x14ac:dyDescent="0.25">
      <c r="A13" s="5">
        <v>5</v>
      </c>
      <c r="B13" s="27" t="s">
        <v>52</v>
      </c>
      <c r="C13" s="28" t="s">
        <v>38</v>
      </c>
      <c r="D13" s="27"/>
      <c r="E13" s="1" t="s">
        <v>30</v>
      </c>
      <c r="F13" s="6">
        <v>1</v>
      </c>
      <c r="G13" s="1">
        <v>978</v>
      </c>
      <c r="H13" s="1">
        <f t="shared" si="0"/>
        <v>978</v>
      </c>
    </row>
    <row r="14" spans="1:8" s="26" customFormat="1" ht="35.1" customHeight="1" x14ac:dyDescent="0.25">
      <c r="A14" s="5">
        <v>6</v>
      </c>
      <c r="B14" s="27" t="s">
        <v>53</v>
      </c>
      <c r="C14" s="28" t="s">
        <v>39</v>
      </c>
      <c r="D14" s="27"/>
      <c r="E14" s="1" t="s">
        <v>30</v>
      </c>
      <c r="F14" s="6">
        <v>1</v>
      </c>
      <c r="G14" s="1">
        <v>37547</v>
      </c>
      <c r="H14" s="1">
        <f t="shared" si="0"/>
        <v>37547</v>
      </c>
    </row>
    <row r="15" spans="1:8" s="26" customFormat="1" ht="35.1" customHeight="1" x14ac:dyDescent="0.25">
      <c r="A15" s="5">
        <v>7</v>
      </c>
      <c r="B15" s="27" t="s">
        <v>32</v>
      </c>
      <c r="C15" s="28" t="s">
        <v>40</v>
      </c>
      <c r="D15" s="27"/>
      <c r="E15" s="1" t="s">
        <v>30</v>
      </c>
      <c r="F15" s="6">
        <v>1</v>
      </c>
      <c r="G15" s="1">
        <v>98619</v>
      </c>
      <c r="H15" s="1">
        <f t="shared" si="0"/>
        <v>98619</v>
      </c>
    </row>
    <row r="16" spans="1:8" s="26" customFormat="1" ht="35.1" customHeight="1" x14ac:dyDescent="0.25">
      <c r="A16" s="5">
        <v>8</v>
      </c>
      <c r="B16" s="27" t="s">
        <v>33</v>
      </c>
      <c r="C16" s="28" t="s">
        <v>41</v>
      </c>
      <c r="D16" s="27"/>
      <c r="E16" s="1" t="s">
        <v>30</v>
      </c>
      <c r="F16" s="6">
        <v>2</v>
      </c>
      <c r="G16" s="1">
        <v>7139</v>
      </c>
      <c r="H16" s="1">
        <f t="shared" si="0"/>
        <v>14278</v>
      </c>
    </row>
    <row r="17" spans="1:8" s="26" customFormat="1" ht="35.1" customHeight="1" x14ac:dyDescent="0.25">
      <c r="A17" s="5">
        <v>9</v>
      </c>
      <c r="B17" s="27" t="s">
        <v>34</v>
      </c>
      <c r="C17" s="28" t="s">
        <v>42</v>
      </c>
      <c r="D17" s="27"/>
      <c r="E17" s="1" t="s">
        <v>30</v>
      </c>
      <c r="F17" s="6">
        <v>1</v>
      </c>
      <c r="G17" s="1">
        <v>4702</v>
      </c>
      <c r="H17" s="1">
        <f t="shared" si="0"/>
        <v>4702</v>
      </c>
    </row>
    <row r="18" spans="1:8" s="26" customFormat="1" ht="35.1" customHeight="1" x14ac:dyDescent="0.25">
      <c r="A18" s="5">
        <v>10</v>
      </c>
      <c r="B18" s="27" t="s">
        <v>35</v>
      </c>
      <c r="C18" s="28" t="s">
        <v>43</v>
      </c>
      <c r="D18" s="27"/>
      <c r="E18" s="1" t="s">
        <v>30</v>
      </c>
      <c r="F18" s="6">
        <v>6</v>
      </c>
      <c r="G18" s="1">
        <v>102</v>
      </c>
      <c r="H18" s="1">
        <f t="shared" si="0"/>
        <v>612</v>
      </c>
    </row>
    <row r="19" spans="1:8" s="26" customFormat="1" ht="35.1" customHeight="1" x14ac:dyDescent="0.25">
      <c r="A19" s="5">
        <v>11</v>
      </c>
      <c r="B19" s="27" t="s">
        <v>35</v>
      </c>
      <c r="C19" s="28" t="s">
        <v>44</v>
      </c>
      <c r="D19" s="27"/>
      <c r="E19" s="1" t="s">
        <v>30</v>
      </c>
      <c r="F19" s="6">
        <v>6</v>
      </c>
      <c r="G19" s="1">
        <v>78</v>
      </c>
      <c r="H19" s="1">
        <f t="shared" si="0"/>
        <v>468</v>
      </c>
    </row>
    <row r="20" spans="1:8" s="26" customFormat="1" ht="35.1" customHeight="1" x14ac:dyDescent="0.25">
      <c r="A20" s="5">
        <v>12</v>
      </c>
      <c r="B20" s="27" t="s">
        <v>36</v>
      </c>
      <c r="C20" s="28" t="s">
        <v>45</v>
      </c>
      <c r="D20" s="27"/>
      <c r="E20" s="1" t="s">
        <v>30</v>
      </c>
      <c r="F20" s="6">
        <v>1</v>
      </c>
      <c r="G20" s="1">
        <v>3900</v>
      </c>
      <c r="H20" s="1">
        <f t="shared" si="0"/>
        <v>3900</v>
      </c>
    </row>
    <row r="21" spans="1:8" s="23" customFormat="1" ht="35.1" customHeight="1" x14ac:dyDescent="0.25">
      <c r="A21" s="19"/>
      <c r="B21" s="20" t="s">
        <v>21</v>
      </c>
      <c r="C21" s="20"/>
      <c r="D21" s="20"/>
      <c r="E21" s="21"/>
      <c r="F21" s="22">
        <f>SUM(F9:F20)</f>
        <v>23</v>
      </c>
      <c r="G21" s="21"/>
      <c r="H21" s="22">
        <f>SUM(H9:H20)</f>
        <v>373518</v>
      </c>
    </row>
    <row r="22" spans="1:8" ht="33" customHeight="1" x14ac:dyDescent="0.25">
      <c r="B22" s="31" t="s">
        <v>20</v>
      </c>
      <c r="C22" s="31"/>
      <c r="D22" s="31"/>
      <c r="E22" s="31"/>
      <c r="F22" s="31"/>
      <c r="G22" s="31"/>
      <c r="H22" s="31"/>
    </row>
    <row r="23" spans="1:8" ht="24" customHeight="1" x14ac:dyDescent="0.25"/>
    <row r="24" spans="1:8" ht="78.75" customHeight="1" x14ac:dyDescent="0.25">
      <c r="A24" s="10">
        <v>1</v>
      </c>
      <c r="B24" s="7" t="s">
        <v>18</v>
      </c>
      <c r="C24" s="33" t="s">
        <v>28</v>
      </c>
      <c r="D24" s="33"/>
      <c r="E24" s="33"/>
      <c r="F24" s="33"/>
      <c r="G24" s="33"/>
      <c r="H24" s="33"/>
    </row>
    <row r="25" spans="1:8" ht="193.5" customHeight="1" x14ac:dyDescent="0.25">
      <c r="A25" s="10">
        <v>2</v>
      </c>
      <c r="B25" s="9" t="s">
        <v>19</v>
      </c>
      <c r="C25" s="33" t="s">
        <v>55</v>
      </c>
      <c r="D25" s="33"/>
      <c r="E25" s="33"/>
      <c r="F25" s="33"/>
      <c r="G25" s="33"/>
      <c r="H25" s="33"/>
    </row>
    <row r="26" spans="1:8" ht="103.5" customHeight="1" x14ac:dyDescent="0.25">
      <c r="A26" s="10">
        <v>3</v>
      </c>
      <c r="B26" s="7" t="s">
        <v>15</v>
      </c>
      <c r="C26" s="34" t="s">
        <v>29</v>
      </c>
      <c r="D26" s="34"/>
      <c r="E26" s="34"/>
      <c r="F26" s="34"/>
      <c r="G26" s="34"/>
      <c r="H26" s="34"/>
    </row>
    <row r="27" spans="1:8" ht="146.25" customHeight="1" x14ac:dyDescent="0.25">
      <c r="A27" s="10">
        <v>4</v>
      </c>
      <c r="B27" s="16" t="s">
        <v>23</v>
      </c>
      <c r="C27" s="34" t="s">
        <v>54</v>
      </c>
      <c r="D27" s="34"/>
      <c r="E27" s="34"/>
      <c r="F27" s="34"/>
      <c r="G27" s="34"/>
      <c r="H27" s="34"/>
    </row>
    <row r="28" spans="1:8" ht="84" customHeight="1" x14ac:dyDescent="0.25">
      <c r="A28" s="17">
        <v>5</v>
      </c>
      <c r="B28" s="18" t="s">
        <v>27</v>
      </c>
      <c r="C28" s="32" t="s">
        <v>56</v>
      </c>
      <c r="D28" s="32"/>
      <c r="E28" s="32"/>
      <c r="F28" s="32"/>
      <c r="G28" s="32"/>
      <c r="H28" s="32"/>
    </row>
    <row r="29" spans="1:8" ht="33.75" customHeight="1" x14ac:dyDescent="0.25">
      <c r="A29" s="30" t="s">
        <v>2</v>
      </c>
      <c r="B29" s="30"/>
      <c r="C29" s="24"/>
      <c r="D29" s="11"/>
      <c r="G29" s="30" t="s">
        <v>4</v>
      </c>
      <c r="H29" s="30"/>
    </row>
    <row r="30" spans="1:8" x14ac:dyDescent="0.25">
      <c r="A30" s="30" t="s">
        <v>3</v>
      </c>
      <c r="B30" s="30"/>
      <c r="C30" s="24"/>
      <c r="D30" s="11"/>
      <c r="G30" s="29"/>
      <c r="H30" s="29"/>
    </row>
    <row r="32" spans="1:8" x14ac:dyDescent="0.25">
      <c r="A32" s="29" t="s">
        <v>5</v>
      </c>
      <c r="B32" s="29"/>
      <c r="D32" s="12"/>
      <c r="G32" s="29"/>
      <c r="H32" s="29"/>
    </row>
    <row r="34" spans="1:8" x14ac:dyDescent="0.25">
      <c r="A34" s="29" t="s">
        <v>22</v>
      </c>
      <c r="B34" s="29"/>
      <c r="D34" s="12"/>
      <c r="G34" s="29" t="s">
        <v>8</v>
      </c>
      <c r="H34" s="29"/>
    </row>
    <row r="35" spans="1:8" x14ac:dyDescent="0.25">
      <c r="A35" s="29" t="s">
        <v>6</v>
      </c>
      <c r="B35" s="29"/>
      <c r="D35" s="12"/>
      <c r="G35" s="29" t="s">
        <v>6</v>
      </c>
      <c r="H35" s="29"/>
    </row>
  </sheetData>
  <mergeCells count="19">
    <mergeCell ref="F2:H2"/>
    <mergeCell ref="A4:H4"/>
    <mergeCell ref="A5:H5"/>
    <mergeCell ref="B22:H22"/>
    <mergeCell ref="C28:H28"/>
    <mergeCell ref="C24:H24"/>
    <mergeCell ref="C25:H25"/>
    <mergeCell ref="C26:H26"/>
    <mergeCell ref="C27:H27"/>
    <mergeCell ref="A35:B35"/>
    <mergeCell ref="G35:H35"/>
    <mergeCell ref="A29:B29"/>
    <mergeCell ref="G29:H29"/>
    <mergeCell ref="A30:B30"/>
    <mergeCell ref="G30:H30"/>
    <mergeCell ref="A32:B32"/>
    <mergeCell ref="G32:H32"/>
    <mergeCell ref="A34:B34"/>
    <mergeCell ref="G34:H34"/>
  </mergeCells>
  <printOptions horizontalCentered="1"/>
  <pageMargins left="0" right="7.874015748031496E-2" top="0.27559055118110237" bottom="0.35433070866141736" header="0.11811023622047245" footer="0.11811023622047245"/>
  <pageSetup paperSize="9" scale="56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Фомкин Григорий Григорьевич</cp:lastModifiedBy>
  <cp:lastPrinted>2012-09-24T17:06:34Z</cp:lastPrinted>
  <dcterms:created xsi:type="dcterms:W3CDTF">2010-07-02T14:47:49Z</dcterms:created>
  <dcterms:modified xsi:type="dcterms:W3CDTF">2012-09-25T05:05:30Z</dcterms:modified>
</cp:coreProperties>
</file>