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4" i="1"/>
  <c r="T4"/>
  <c r="U4" s="1"/>
  <c r="S5"/>
  <c r="T5" s="1"/>
  <c r="S6"/>
  <c r="T6"/>
  <c r="U6" s="1"/>
  <c r="S7"/>
  <c r="T7" s="1"/>
  <c r="U7" s="1"/>
  <c r="S8"/>
  <c r="T8"/>
  <c r="U8" s="1"/>
  <c r="O9"/>
  <c r="Q9"/>
  <c r="S9"/>
  <c r="U5" l="1"/>
  <c r="T9"/>
  <c r="U9"/>
</calcChain>
</file>

<file path=xl/sharedStrings.xml><?xml version="1.0" encoding="utf-8"?>
<sst xmlns="http://schemas.openxmlformats.org/spreadsheetml/2006/main" count="142" uniqueCount="88">
  <si>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</si>
  <si>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</si>
  <si>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</si>
  <si>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</si>
  <si>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</si>
  <si>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</si>
  <si>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</si>
  <si>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</si>
  <si>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</si>
  <si>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</si>
  <si>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</si>
  <si>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</si>
  <si>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</si>
  <si>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</si>
  <si>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</si>
  <si>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</si>
  <si>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</si>
  <si>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</si>
  <si>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</si>
  <si>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</si>
  <si>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</si>
  <si>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</si>
  <si>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</si>
  <si>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</si>
  <si>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</si>
  <si>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</si>
  <si>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кИП БИГ. Энергоблок № 3 Ростовской АЭС</t>
  </si>
  <si>
    <t>Приложение №1 к Договору ________________________от__________________</t>
  </si>
  <si>
    <t>1</t>
  </si>
  <si>
    <t>4.ИСУП.5810714</t>
  </si>
  <si>
    <t>-</t>
  </si>
  <si>
    <t>Датчик температуры воды</t>
  </si>
  <si>
    <t>TR 13</t>
  </si>
  <si>
    <t>4-20 мА, -40 - +70°С, IP66</t>
  </si>
  <si>
    <t>TI259T/02/en</t>
  </si>
  <si>
    <t>4</t>
  </si>
  <si>
    <t>40582 с/о изм. 2</t>
  </si>
  <si>
    <t/>
  </si>
  <si>
    <t>40621 с/о изм. 2</t>
  </si>
  <si>
    <t>39</t>
  </si>
  <si>
    <t>шт.</t>
  </si>
  <si>
    <t>Башенная испарительная градирня</t>
  </si>
  <si>
    <t>БКП 3/4</t>
  </si>
  <si>
    <t>Оборудование</t>
  </si>
  <si>
    <t>2014-1020</t>
  </si>
  <si>
    <t>2</t>
  </si>
  <si>
    <t>4.ИСУП.5810716</t>
  </si>
  <si>
    <t>Датчик температуры воздуха</t>
  </si>
  <si>
    <t>TST 434</t>
  </si>
  <si>
    <t>4-20 мА, -50 - +85°С, IP66</t>
  </si>
  <si>
    <t>TI144T/02/ru</t>
  </si>
  <si>
    <t>40</t>
  </si>
  <si>
    <t>3</t>
  </si>
  <si>
    <t>4.ИСУП.5810717</t>
  </si>
  <si>
    <t>Реле уровня воды</t>
  </si>
  <si>
    <t>DB 52</t>
  </si>
  <si>
    <t>0-2 м., 4-20 мА, IP66</t>
  </si>
  <si>
    <t>TI257F/00/ru</t>
  </si>
  <si>
    <t>38</t>
  </si>
  <si>
    <t>4.ИСУП.5810718</t>
  </si>
  <si>
    <t>TST 310</t>
  </si>
  <si>
    <t>Pt100, -40 - +70°С, IP65</t>
  </si>
  <si>
    <t>TI085T/02/en</t>
  </si>
  <si>
    <t>27</t>
  </si>
  <si>
    <t>5</t>
  </si>
  <si>
    <t>4.ИСУП.5810719</t>
  </si>
  <si>
    <t>Преобразователь сопротивления</t>
  </si>
  <si>
    <t>ТМ182</t>
  </si>
  <si>
    <t>Pt100, токовый сигнал 4-20 мА</t>
  </si>
  <si>
    <t>TMT182</t>
  </si>
  <si>
    <t>28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</si>
  <si>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</si>
  <si>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</si>
  <si>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</si>
  <si>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</si>
  <si>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</si>
  <si>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</si>
  <si>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III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</si>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</sst>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Y21" sqref="Y21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9.140625" style="4"/>
    <col min="29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2" t="s">
        <v>26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27</v>
      </c>
      <c r="U1" s="43"/>
      <c r="V1" s="43"/>
      <c r="W1" s="43"/>
      <c r="X1" s="43"/>
      <c r="Y1" s="43"/>
      <c r="Z1" s="43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 t="s">
        <v>78</v>
      </c>
      <c r="S3" s="8" t="s">
        <v>79</v>
      </c>
      <c r="T3" s="8" t="s">
        <v>80</v>
      </c>
      <c r="U3" s="8" t="s">
        <v>81</v>
      </c>
      <c r="V3" s="8" t="s">
        <v>82</v>
      </c>
      <c r="W3" s="8" t="s">
        <v>83</v>
      </c>
      <c r="X3" s="8" t="s">
        <v>84</v>
      </c>
      <c r="Y3" s="8" t="s">
        <v>85</v>
      </c>
      <c r="Z3" s="8" t="s">
        <v>86</v>
      </c>
      <c r="AA3" s="8" t="s">
        <v>87</v>
      </c>
      <c r="AB3" s="7"/>
    </row>
    <row r="4" spans="1:29" ht="45">
      <c r="A4" s="19" t="s">
        <v>28</v>
      </c>
      <c r="B4" s="19" t="s">
        <v>29</v>
      </c>
      <c r="C4" s="19" t="s">
        <v>30</v>
      </c>
      <c r="D4" s="20" t="s">
        <v>31</v>
      </c>
      <c r="E4" s="19" t="s">
        <v>32</v>
      </c>
      <c r="F4" s="19" t="s">
        <v>33</v>
      </c>
      <c r="G4" s="19" t="s">
        <v>34</v>
      </c>
      <c r="H4" s="19" t="s">
        <v>35</v>
      </c>
      <c r="I4" s="19" t="s">
        <v>77</v>
      </c>
      <c r="J4" s="19" t="s">
        <v>36</v>
      </c>
      <c r="K4" s="21">
        <v>1</v>
      </c>
      <c r="L4" s="19" t="s">
        <v>37</v>
      </c>
      <c r="M4" s="19" t="s">
        <v>38</v>
      </c>
      <c r="N4" s="19" t="s">
        <v>39</v>
      </c>
      <c r="O4" s="22">
        <v>6</v>
      </c>
      <c r="P4" s="21" t="s">
        <v>40</v>
      </c>
      <c r="Q4" s="23">
        <v>7102.8</v>
      </c>
      <c r="R4" s="23">
        <v>0</v>
      </c>
      <c r="S4" s="23">
        <f>R4*O4</f>
        <v>0</v>
      </c>
      <c r="T4" s="23">
        <f>ROUND(S4*0.18,2)</f>
        <v>0</v>
      </c>
      <c r="U4" s="23">
        <f>S4+T4</f>
        <v>0</v>
      </c>
      <c r="V4" s="19" t="s">
        <v>41</v>
      </c>
      <c r="W4" s="24">
        <v>41927</v>
      </c>
      <c r="X4" s="19" t="s">
        <v>37</v>
      </c>
      <c r="Y4" s="19"/>
      <c r="Z4" s="19" t="s">
        <v>42</v>
      </c>
      <c r="AA4" s="21" t="s">
        <v>43</v>
      </c>
      <c r="AB4" s="25" t="s">
        <v>44</v>
      </c>
      <c r="AC4" s="41">
        <v>41971</v>
      </c>
    </row>
    <row r="5" spans="1:29" ht="45">
      <c r="A5" s="19" t="s">
        <v>45</v>
      </c>
      <c r="B5" s="19" t="s">
        <v>46</v>
      </c>
      <c r="C5" s="19" t="s">
        <v>30</v>
      </c>
      <c r="D5" s="20" t="s">
        <v>47</v>
      </c>
      <c r="E5" s="19" t="s">
        <v>48</v>
      </c>
      <c r="F5" s="19" t="s">
        <v>49</v>
      </c>
      <c r="G5" s="19" t="s">
        <v>50</v>
      </c>
      <c r="H5" s="19" t="s">
        <v>35</v>
      </c>
      <c r="I5" s="19" t="s">
        <v>77</v>
      </c>
      <c r="J5" s="19" t="s">
        <v>36</v>
      </c>
      <c r="K5" s="21">
        <v>2</v>
      </c>
      <c r="L5" s="19" t="s">
        <v>37</v>
      </c>
      <c r="M5" s="19" t="s">
        <v>38</v>
      </c>
      <c r="N5" s="19" t="s">
        <v>51</v>
      </c>
      <c r="O5" s="22">
        <v>1</v>
      </c>
      <c r="P5" s="21" t="s">
        <v>40</v>
      </c>
      <c r="Q5" s="23">
        <v>4801.49</v>
      </c>
      <c r="R5" s="23">
        <v>0</v>
      </c>
      <c r="S5" s="23">
        <f>R5*O5</f>
        <v>0</v>
      </c>
      <c r="T5" s="23">
        <f>ROUND(S5*0.18,2)</f>
        <v>0</v>
      </c>
      <c r="U5" s="23">
        <f>S5+T5</f>
        <v>0</v>
      </c>
      <c r="V5" s="19" t="s">
        <v>41</v>
      </c>
      <c r="W5" s="24">
        <v>41927</v>
      </c>
      <c r="X5" s="19" t="s">
        <v>37</v>
      </c>
      <c r="Y5" s="19"/>
      <c r="Z5" s="19" t="s">
        <v>42</v>
      </c>
      <c r="AA5" s="21" t="s">
        <v>43</v>
      </c>
      <c r="AB5" s="25" t="s">
        <v>44</v>
      </c>
      <c r="AC5" s="41">
        <v>41971</v>
      </c>
    </row>
    <row r="6" spans="1:29" ht="45">
      <c r="A6" s="19" t="s">
        <v>52</v>
      </c>
      <c r="B6" s="19" t="s">
        <v>53</v>
      </c>
      <c r="C6" s="19" t="s">
        <v>30</v>
      </c>
      <c r="D6" s="20" t="s">
        <v>54</v>
      </c>
      <c r="E6" s="19" t="s">
        <v>55</v>
      </c>
      <c r="F6" s="19" t="s">
        <v>56</v>
      </c>
      <c r="G6" s="19" t="s">
        <v>57</v>
      </c>
      <c r="H6" s="19" t="s">
        <v>35</v>
      </c>
      <c r="I6" s="19" t="s">
        <v>77</v>
      </c>
      <c r="J6" s="19" t="s">
        <v>36</v>
      </c>
      <c r="K6" s="21">
        <v>3</v>
      </c>
      <c r="L6" s="19" t="s">
        <v>37</v>
      </c>
      <c r="M6" s="19" t="s">
        <v>38</v>
      </c>
      <c r="N6" s="19" t="s">
        <v>58</v>
      </c>
      <c r="O6" s="22">
        <v>6</v>
      </c>
      <c r="P6" s="21" t="s">
        <v>40</v>
      </c>
      <c r="Q6" s="23">
        <v>39207.440000000002</v>
      </c>
      <c r="R6" s="23">
        <v>0</v>
      </c>
      <c r="S6" s="23">
        <f>R6*O6</f>
        <v>0</v>
      </c>
      <c r="T6" s="23">
        <f>ROUND(S6*0.18,2)</f>
        <v>0</v>
      </c>
      <c r="U6" s="23">
        <f>S6+T6</f>
        <v>0</v>
      </c>
      <c r="V6" s="19" t="s">
        <v>41</v>
      </c>
      <c r="W6" s="24">
        <v>41927</v>
      </c>
      <c r="X6" s="19" t="s">
        <v>37</v>
      </c>
      <c r="Y6" s="19"/>
      <c r="Z6" s="19" t="s">
        <v>42</v>
      </c>
      <c r="AA6" s="21" t="s">
        <v>43</v>
      </c>
      <c r="AB6" s="25" t="s">
        <v>44</v>
      </c>
      <c r="AC6" s="41">
        <v>41971</v>
      </c>
    </row>
    <row r="7" spans="1:29" ht="45">
      <c r="A7" s="19" t="s">
        <v>35</v>
      </c>
      <c r="B7" s="19" t="s">
        <v>59</v>
      </c>
      <c r="C7" s="19" t="s">
        <v>30</v>
      </c>
      <c r="D7" s="20" t="s">
        <v>31</v>
      </c>
      <c r="E7" s="19" t="s">
        <v>60</v>
      </c>
      <c r="F7" s="19" t="s">
        <v>61</v>
      </c>
      <c r="G7" s="19" t="s">
        <v>62</v>
      </c>
      <c r="H7" s="19" t="s">
        <v>35</v>
      </c>
      <c r="I7" s="19" t="s">
        <v>77</v>
      </c>
      <c r="J7" s="19" t="s">
        <v>36</v>
      </c>
      <c r="K7" s="21">
        <v>4</v>
      </c>
      <c r="L7" s="19" t="s">
        <v>37</v>
      </c>
      <c r="M7" s="19" t="s">
        <v>38</v>
      </c>
      <c r="N7" s="19" t="s">
        <v>63</v>
      </c>
      <c r="O7" s="22">
        <v>20</v>
      </c>
      <c r="P7" s="21" t="s">
        <v>40</v>
      </c>
      <c r="Q7" s="23">
        <v>1960.38</v>
      </c>
      <c r="R7" s="23">
        <v>0</v>
      </c>
      <c r="S7" s="23">
        <f>R7*O7</f>
        <v>0</v>
      </c>
      <c r="T7" s="23">
        <f>ROUND(S7*0.18,2)</f>
        <v>0</v>
      </c>
      <c r="U7" s="23">
        <f>S7+T7</f>
        <v>0</v>
      </c>
      <c r="V7" s="19" t="s">
        <v>41</v>
      </c>
      <c r="W7" s="24">
        <v>41927</v>
      </c>
      <c r="X7" s="19" t="s">
        <v>37</v>
      </c>
      <c r="Y7" s="19"/>
      <c r="Z7" s="19" t="s">
        <v>42</v>
      </c>
      <c r="AA7" s="21" t="s">
        <v>43</v>
      </c>
      <c r="AB7" s="25" t="s">
        <v>44</v>
      </c>
      <c r="AC7" s="41">
        <v>41971</v>
      </c>
    </row>
    <row r="8" spans="1:29" ht="45">
      <c r="A8" s="19" t="s">
        <v>64</v>
      </c>
      <c r="B8" s="19" t="s">
        <v>65</v>
      </c>
      <c r="C8" s="19" t="s">
        <v>30</v>
      </c>
      <c r="D8" s="20" t="s">
        <v>66</v>
      </c>
      <c r="E8" s="19" t="s">
        <v>67</v>
      </c>
      <c r="F8" s="19" t="s">
        <v>68</v>
      </c>
      <c r="G8" s="19" t="s">
        <v>69</v>
      </c>
      <c r="H8" s="19" t="s">
        <v>35</v>
      </c>
      <c r="I8" s="19" t="s">
        <v>77</v>
      </c>
      <c r="J8" s="19" t="s">
        <v>36</v>
      </c>
      <c r="K8" s="21">
        <v>33</v>
      </c>
      <c r="L8" s="19" t="s">
        <v>37</v>
      </c>
      <c r="M8" s="19" t="s">
        <v>38</v>
      </c>
      <c r="N8" s="19" t="s">
        <v>70</v>
      </c>
      <c r="O8" s="22">
        <v>20</v>
      </c>
      <c r="P8" s="21" t="s">
        <v>40</v>
      </c>
      <c r="Q8" s="23">
        <v>4574.2</v>
      </c>
      <c r="R8" s="23">
        <v>0</v>
      </c>
      <c r="S8" s="23">
        <f>R8*O8</f>
        <v>0</v>
      </c>
      <c r="T8" s="23">
        <f>ROUND(S8*0.18,2)</f>
        <v>0</v>
      </c>
      <c r="U8" s="23">
        <f>S8+T8</f>
        <v>0</v>
      </c>
      <c r="V8" s="19" t="s">
        <v>41</v>
      </c>
      <c r="W8" s="24">
        <v>41927</v>
      </c>
      <c r="X8" s="19" t="s">
        <v>37</v>
      </c>
      <c r="Y8" s="19"/>
      <c r="Z8" s="19" t="s">
        <v>42</v>
      </c>
      <c r="AA8" s="21" t="s">
        <v>43</v>
      </c>
      <c r="AB8" s="25" t="s">
        <v>44</v>
      </c>
      <c r="AC8" s="41">
        <v>41971</v>
      </c>
    </row>
    <row r="9" spans="1:29" ht="30">
      <c r="A9" s="19"/>
      <c r="B9" s="19"/>
      <c r="C9" s="19"/>
      <c r="D9" s="20"/>
      <c r="E9" s="19"/>
      <c r="F9" s="19"/>
      <c r="G9" s="19"/>
      <c r="H9" s="19"/>
      <c r="I9" s="19"/>
      <c r="J9" s="19"/>
      <c r="K9" s="21"/>
      <c r="L9" s="19"/>
      <c r="M9" s="19"/>
      <c r="N9" s="19" t="s">
        <v>71</v>
      </c>
      <c r="O9" s="22">
        <f>SUM(O4:O8)</f>
        <v>53</v>
      </c>
      <c r="P9" s="21"/>
      <c r="Q9" s="23">
        <f>SUMPRODUCT(O4:O8,Q4:Q8)</f>
        <v>413354.53</v>
      </c>
      <c r="R9" s="23"/>
      <c r="S9" s="23">
        <f>SUM(S4:S8)</f>
        <v>0</v>
      </c>
      <c r="T9" s="23">
        <f>SUM(T4:T8)</f>
        <v>0</v>
      </c>
      <c r="U9" s="23">
        <f>SUM(U4:U8)</f>
        <v>0</v>
      </c>
      <c r="V9" s="19"/>
      <c r="W9" s="24"/>
      <c r="X9" s="19"/>
      <c r="Y9" s="19"/>
      <c r="Z9" s="19"/>
      <c r="AA9" s="21"/>
      <c r="AB9" s="25"/>
      <c r="AC9" s="26"/>
    </row>
    <row r="10" spans="1:29" ht="15.7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  <c r="O10" s="29"/>
      <c r="P10" s="28"/>
      <c r="Q10" s="30"/>
      <c r="R10" s="30"/>
      <c r="S10" s="30"/>
      <c r="T10" s="30"/>
      <c r="U10" s="30"/>
      <c r="V10" s="27"/>
      <c r="W10" s="31"/>
      <c r="X10" s="27"/>
      <c r="Y10" s="27"/>
      <c r="Z10" s="27"/>
      <c r="AA10" s="28"/>
      <c r="AB10" s="37"/>
      <c r="AC10" s="38"/>
    </row>
    <row r="11" spans="1:29" ht="15.7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3"/>
      <c r="L11" s="32"/>
      <c r="M11" s="32"/>
      <c r="N11" s="32"/>
      <c r="O11" s="34"/>
      <c r="P11" s="33"/>
      <c r="Q11" s="35"/>
      <c r="R11" s="35"/>
      <c r="S11" s="35"/>
      <c r="T11" s="35"/>
      <c r="U11" s="35"/>
      <c r="V11" s="32"/>
      <c r="W11" s="36"/>
      <c r="X11" s="32"/>
      <c r="Y11" s="32"/>
      <c r="Z11" s="32"/>
      <c r="AA11" s="33"/>
      <c r="AB11" s="39"/>
      <c r="AC11" s="40"/>
    </row>
    <row r="12" spans="1:29" ht="15.75">
      <c r="A12" s="32"/>
      <c r="B12" s="32"/>
      <c r="C12" s="32"/>
      <c r="D12" s="32"/>
      <c r="E12" s="32"/>
      <c r="F12" s="32"/>
      <c r="G12" s="32"/>
      <c r="H12" s="32"/>
      <c r="I12" s="32"/>
      <c r="J12" s="32" t="s">
        <v>72</v>
      </c>
      <c r="K12" s="33"/>
      <c r="L12" s="32"/>
      <c r="M12" s="32"/>
      <c r="N12" s="32"/>
      <c r="O12" s="34"/>
      <c r="P12" s="33"/>
      <c r="Q12" s="35"/>
      <c r="R12" s="35"/>
      <c r="S12" s="35"/>
      <c r="T12" s="35"/>
      <c r="U12" s="35"/>
      <c r="V12" s="32"/>
      <c r="W12" s="36"/>
      <c r="X12" s="32"/>
      <c r="Y12" s="32"/>
      <c r="Z12" s="32"/>
      <c r="AA12" s="33"/>
      <c r="AB12" s="39"/>
      <c r="AC12" s="40"/>
    </row>
    <row r="13" spans="1:29" ht="15.75">
      <c r="A13" s="32"/>
      <c r="B13" s="32"/>
      <c r="C13" s="32"/>
      <c r="D13" s="32"/>
      <c r="E13" s="32" t="s">
        <v>73</v>
      </c>
      <c r="F13" s="32"/>
      <c r="G13" s="32"/>
      <c r="H13" s="32"/>
      <c r="I13" s="32"/>
      <c r="J13" s="32"/>
      <c r="K13" s="33"/>
      <c r="L13" s="32"/>
      <c r="M13" s="32"/>
      <c r="N13" s="32"/>
      <c r="O13" s="34"/>
      <c r="P13" s="33"/>
      <c r="Q13" s="35"/>
      <c r="R13" s="35"/>
      <c r="S13" s="35" t="s">
        <v>74</v>
      </c>
      <c r="T13" s="35"/>
      <c r="U13" s="35"/>
      <c r="V13" s="32"/>
      <c r="W13" s="36"/>
      <c r="X13" s="32"/>
      <c r="Y13" s="32"/>
      <c r="Z13" s="32"/>
      <c r="AA13" s="33"/>
      <c r="AB13" s="39"/>
      <c r="AC13" s="40"/>
    </row>
    <row r="14" spans="1:29" ht="15.75">
      <c r="A14" s="32"/>
      <c r="B14" s="32"/>
      <c r="C14" s="32"/>
      <c r="D14" s="32"/>
      <c r="E14" s="32" t="s">
        <v>75</v>
      </c>
      <c r="F14" s="32"/>
      <c r="G14" s="32"/>
      <c r="H14" s="32"/>
      <c r="I14" s="32"/>
      <c r="J14" s="32"/>
      <c r="K14" s="33"/>
      <c r="L14" s="32"/>
      <c r="M14" s="32"/>
      <c r="N14" s="32"/>
      <c r="O14" s="34"/>
      <c r="P14" s="33"/>
      <c r="Q14" s="35"/>
      <c r="R14" s="35"/>
      <c r="S14" s="35" t="s">
        <v>75</v>
      </c>
      <c r="T14" s="35"/>
      <c r="U14" s="35"/>
      <c r="V14" s="32"/>
      <c r="W14" s="36"/>
      <c r="X14" s="32"/>
      <c r="Y14" s="32"/>
      <c r="Z14" s="32"/>
      <c r="AA14" s="33"/>
      <c r="AB14" s="39"/>
      <c r="AC14" s="40"/>
    </row>
    <row r="15" spans="1:29" ht="15.75">
      <c r="A15" s="32"/>
      <c r="B15" s="32"/>
      <c r="C15" s="32"/>
      <c r="D15" s="32"/>
      <c r="E15" s="32"/>
      <c r="F15" s="32" t="s">
        <v>76</v>
      </c>
      <c r="G15" s="32"/>
      <c r="H15" s="32"/>
      <c r="I15" s="32"/>
      <c r="J15" s="32"/>
      <c r="K15" s="33"/>
      <c r="L15" s="32"/>
      <c r="M15" s="32"/>
      <c r="N15" s="32"/>
      <c r="O15" s="34"/>
      <c r="P15" s="33"/>
      <c r="Q15" s="35"/>
      <c r="R15" s="35"/>
      <c r="S15" s="35"/>
      <c r="T15" s="35" t="s">
        <v>76</v>
      </c>
      <c r="U15" s="35"/>
      <c r="V15" s="32"/>
      <c r="W15" s="36"/>
      <c r="X15" s="32"/>
      <c r="Y15" s="32"/>
      <c r="Z15" s="32"/>
      <c r="AA15" s="33"/>
      <c r="AB15" s="39"/>
      <c r="AC15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8762</cp:lastModifiedBy>
  <cp:lastPrinted>2009-02-23T10:25:08Z</cp:lastPrinted>
  <dcterms:created xsi:type="dcterms:W3CDTF">2007-11-07T07:16:05Z</dcterms:created>
  <dcterms:modified xsi:type="dcterms:W3CDTF">2014-09-12T06:46:57Z</dcterms:modified>
</cp:coreProperties>
</file>