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80" windowHeight="1170"/>
  </bookViews>
  <sheets>
    <sheet name="Лист1" sheetId="5" r:id="rId1"/>
    <sheet name="Source" sheetId="1" r:id="rId2"/>
    <sheet name="SmtRes" sheetId="2" r:id="rId3"/>
    <sheet name="EtalonRes" sheetId="3" r:id="rId4"/>
    <sheet name="ClcRes" sheetId="4" r:id="rId5"/>
  </sheets>
  <definedNames>
    <definedName name="_xlnm.Print_Titles" localSheetId="0">Лист1!$19:$19</definedName>
  </definedNames>
  <calcPr calcId="125725"/>
</workbook>
</file>

<file path=xl/calcChain.xml><?xml version="1.0" encoding="utf-8"?>
<calcChain xmlns="http://schemas.openxmlformats.org/spreadsheetml/2006/main">
  <c r="H96" i="5"/>
  <c r="H95"/>
  <c r="H89"/>
  <c r="H88"/>
  <c r="L94"/>
  <c r="J94"/>
  <c r="L93"/>
  <c r="J93"/>
  <c r="I93"/>
  <c r="L87"/>
  <c r="J87"/>
  <c r="L86"/>
  <c r="J86"/>
  <c r="I86"/>
  <c r="E60"/>
  <c r="D61"/>
  <c r="D60"/>
  <c r="C60"/>
  <c r="B60"/>
  <c r="E58"/>
  <c r="D59"/>
  <c r="D58"/>
  <c r="C58"/>
  <c r="B58"/>
  <c r="E56"/>
  <c r="D57"/>
  <c r="D56"/>
  <c r="C56"/>
  <c r="B56"/>
  <c r="E54"/>
  <c r="D55"/>
  <c r="D54"/>
  <c r="C54"/>
  <c r="B54"/>
  <c r="E52"/>
  <c r="D53"/>
  <c r="D52"/>
  <c r="C52"/>
  <c r="B52"/>
  <c r="E50"/>
  <c r="D51"/>
  <c r="D50"/>
  <c r="C50"/>
  <c r="B50"/>
  <c r="E48"/>
  <c r="D49"/>
  <c r="D48"/>
  <c r="C48"/>
  <c r="B48"/>
  <c r="E46"/>
  <c r="D47"/>
  <c r="D46"/>
  <c r="C46"/>
  <c r="B46"/>
  <c r="E44"/>
  <c r="D45"/>
  <c r="D44"/>
  <c r="C44"/>
  <c r="B44"/>
  <c r="E42"/>
  <c r="D43"/>
  <c r="D42"/>
  <c r="C42"/>
  <c r="B42"/>
  <c r="E40"/>
  <c r="E24"/>
  <c r="D25"/>
  <c r="D24"/>
  <c r="C24"/>
  <c r="B24"/>
  <c r="D23"/>
  <c r="E21"/>
  <c r="CZ441" i="1"/>
  <c r="CY441"/>
  <c r="AI441"/>
  <c r="CW441" s="1"/>
  <c r="AH441"/>
  <c r="CV441" s="1"/>
  <c r="U441" s="1"/>
  <c r="CZ440"/>
  <c r="CY440"/>
  <c r="AI440"/>
  <c r="CW440" s="1"/>
  <c r="AH440"/>
  <c r="CV440" s="1"/>
  <c r="U440" s="1"/>
  <c r="CZ439"/>
  <c r="CY439"/>
  <c r="AI439"/>
  <c r="CW439" s="1"/>
  <c r="AH439"/>
  <c r="CV439" s="1"/>
  <c r="U439" s="1"/>
  <c r="CZ438"/>
  <c r="CY438"/>
  <c r="AI438"/>
  <c r="CW438" s="1"/>
  <c r="AH438"/>
  <c r="CV438" s="1"/>
  <c r="U438" s="1"/>
  <c r="AH443" s="1"/>
  <c r="AI437"/>
  <c r="CW437" s="1"/>
  <c r="AH437"/>
  <c r="CV437" s="1"/>
  <c r="CZ415"/>
  <c r="CY415"/>
  <c r="X415" s="1"/>
  <c r="AI415"/>
  <c r="CW415" s="1"/>
  <c r="AH415"/>
  <c r="CV415" s="1"/>
  <c r="CZ414"/>
  <c r="CY414"/>
  <c r="X414" s="1"/>
  <c r="AI414"/>
  <c r="CW414" s="1"/>
  <c r="AH414"/>
  <c r="CV414"/>
  <c r="CZ413"/>
  <c r="Y413" s="1"/>
  <c r="CY413"/>
  <c r="AI413"/>
  <c r="CW413" s="1"/>
  <c r="AH413"/>
  <c r="CV413" s="1"/>
  <c r="CZ412"/>
  <c r="Y412" s="1"/>
  <c r="CY412"/>
  <c r="AI412"/>
  <c r="CW412" s="1"/>
  <c r="AH412"/>
  <c r="CV412" s="1"/>
  <c r="CZ411"/>
  <c r="Y411" s="1"/>
  <c r="CY411"/>
  <c r="AI411"/>
  <c r="CW411"/>
  <c r="AH411"/>
  <c r="CV411" s="1"/>
  <c r="U411" s="1"/>
  <c r="CZ410"/>
  <c r="CY410"/>
  <c r="AI410"/>
  <c r="CW410" s="1"/>
  <c r="AH410"/>
  <c r="CV410" s="1"/>
  <c r="CZ409"/>
  <c r="CY409"/>
  <c r="AI409"/>
  <c r="CW409" s="1"/>
  <c r="AH409"/>
  <c r="CV409" s="1"/>
  <c r="U409" s="1"/>
  <c r="CZ408"/>
  <c r="CY408"/>
  <c r="AI408"/>
  <c r="CW408" s="1"/>
  <c r="AH408"/>
  <c r="CV408" s="1"/>
  <c r="CZ407"/>
  <c r="CY407"/>
  <c r="AI407"/>
  <c r="CW407" s="1"/>
  <c r="AH407"/>
  <c r="CV407" s="1"/>
  <c r="CZ406"/>
  <c r="CY406"/>
  <c r="AI406"/>
  <c r="CW406" s="1"/>
  <c r="AH406"/>
  <c r="CV406" s="1"/>
  <c r="AI405"/>
  <c r="CW405" s="1"/>
  <c r="AH405"/>
  <c r="CV405" s="1"/>
  <c r="CZ403"/>
  <c r="CY403"/>
  <c r="AI403"/>
  <c r="CW403" s="1"/>
  <c r="AH403"/>
  <c r="CV403" s="1"/>
  <c r="CZ402"/>
  <c r="CY402"/>
  <c r="AI402"/>
  <c r="CW402" s="1"/>
  <c r="AH402"/>
  <c r="CV402" s="1"/>
  <c r="CZ401"/>
  <c r="CY401"/>
  <c r="AI401"/>
  <c r="CW401" s="1"/>
  <c r="AH401"/>
  <c r="CV401" s="1"/>
  <c r="CZ400"/>
  <c r="CY400"/>
  <c r="AI400"/>
  <c r="CW400" s="1"/>
  <c r="AH400"/>
  <c r="CV400" s="1"/>
  <c r="AI399"/>
  <c r="CW399" s="1"/>
  <c r="AH399"/>
  <c r="CV399" s="1"/>
  <c r="CZ397"/>
  <c r="CY397"/>
  <c r="AI397"/>
  <c r="CW397" s="1"/>
  <c r="AH397"/>
  <c r="CV397" s="1"/>
  <c r="CZ396"/>
  <c r="CY396"/>
  <c r="AI396"/>
  <c r="CW396" s="1"/>
  <c r="AH396"/>
  <c r="CV396" s="1"/>
  <c r="AI395"/>
  <c r="CW395" s="1"/>
  <c r="AH395"/>
  <c r="CV395"/>
  <c r="AI393"/>
  <c r="CW393" s="1"/>
  <c r="AH393"/>
  <c r="CV393" s="1"/>
  <c r="CZ392"/>
  <c r="CY392"/>
  <c r="AI392"/>
  <c r="CW392" s="1"/>
  <c r="AH392"/>
  <c r="CV392" s="1"/>
  <c r="AI391"/>
  <c r="CW391" s="1"/>
  <c r="AH391"/>
  <c r="CV391" s="1"/>
  <c r="AI390"/>
  <c r="CW390" s="1"/>
  <c r="AH390"/>
  <c r="CV390" s="1"/>
  <c r="AI389"/>
  <c r="CW389"/>
  <c r="AH389"/>
  <c r="CV389" s="1"/>
  <c r="CZ388"/>
  <c r="CY388"/>
  <c r="AI388"/>
  <c r="CW388" s="1"/>
  <c r="AH388"/>
  <c r="CV388" s="1"/>
  <c r="AI387"/>
  <c r="CW387" s="1"/>
  <c r="AH387"/>
  <c r="CV387" s="1"/>
  <c r="CZ386"/>
  <c r="CY386"/>
  <c r="AI386"/>
  <c r="CW386"/>
  <c r="AH386"/>
  <c r="CV386" s="1"/>
  <c r="CZ385"/>
  <c r="CY385"/>
  <c r="AI385"/>
  <c r="CW385" s="1"/>
  <c r="AH385"/>
  <c r="CV385" s="1"/>
  <c r="AI384"/>
  <c r="CW384" s="1"/>
  <c r="AH384"/>
  <c r="CV384" s="1"/>
  <c r="AI382"/>
  <c r="CW382" s="1"/>
  <c r="AH382"/>
  <c r="CV382" s="1"/>
  <c r="AI381"/>
  <c r="CW381" s="1"/>
  <c r="AH381"/>
  <c r="CV381" s="1"/>
  <c r="CZ380"/>
  <c r="CY380"/>
  <c r="AI380"/>
  <c r="CW380" s="1"/>
  <c r="AH380"/>
  <c r="CV380" s="1"/>
  <c r="CZ379"/>
  <c r="CY379"/>
  <c r="AI379"/>
  <c r="CW379" s="1"/>
  <c r="AH379"/>
  <c r="CV379"/>
  <c r="CZ378"/>
  <c r="CY378"/>
  <c r="AI378"/>
  <c r="CW378" s="1"/>
  <c r="AH378"/>
  <c r="CV378" s="1"/>
  <c r="CZ377"/>
  <c r="CY377"/>
  <c r="AI377"/>
  <c r="CW377" s="1"/>
  <c r="AH377"/>
  <c r="CV377" s="1"/>
  <c r="CZ376"/>
  <c r="CY376"/>
  <c r="AI376"/>
  <c r="CW376"/>
  <c r="AH376"/>
  <c r="CV376" s="1"/>
  <c r="AI375"/>
  <c r="CW375" s="1"/>
  <c r="AH375"/>
  <c r="CV375" s="1"/>
  <c r="AI374"/>
  <c r="CW374" s="1"/>
  <c r="AH374"/>
  <c r="CV374" s="1"/>
  <c r="CZ373"/>
  <c r="CY373"/>
  <c r="AI373"/>
  <c r="CW373" s="1"/>
  <c r="AH373"/>
  <c r="CV373" s="1"/>
  <c r="AI372"/>
  <c r="CW372" s="1"/>
  <c r="AH372"/>
  <c r="CV372" s="1"/>
  <c r="CZ371"/>
  <c r="CY371"/>
  <c r="AI371"/>
  <c r="CW371" s="1"/>
  <c r="AH371"/>
  <c r="CV371" s="1"/>
  <c r="CZ370"/>
  <c r="CY370"/>
  <c r="AI370"/>
  <c r="CW370" s="1"/>
  <c r="AH370"/>
  <c r="CV370" s="1"/>
  <c r="CZ369"/>
  <c r="CY369"/>
  <c r="AI369"/>
  <c r="CW369" s="1"/>
  <c r="AH369"/>
  <c r="CV369" s="1"/>
  <c r="CZ368"/>
  <c r="CY368"/>
  <c r="AI368"/>
  <c r="CW368" s="1"/>
  <c r="AH368"/>
  <c r="CV368" s="1"/>
  <c r="CZ367"/>
  <c r="CY367"/>
  <c r="AI367"/>
  <c r="CW367" s="1"/>
  <c r="AH367"/>
  <c r="CV367"/>
  <c r="CZ366"/>
  <c r="CY366"/>
  <c r="AI366"/>
  <c r="CW366" s="1"/>
  <c r="AH366"/>
  <c r="CV366" s="1"/>
  <c r="CZ365"/>
  <c r="CY365"/>
  <c r="AI365"/>
  <c r="CW365"/>
  <c r="AH365"/>
  <c r="CV365" s="1"/>
  <c r="AI364"/>
  <c r="CW364" s="1"/>
  <c r="AH364"/>
  <c r="CV364" s="1"/>
  <c r="AI363"/>
  <c r="CW363" s="1"/>
  <c r="AH363"/>
  <c r="CV363" s="1"/>
  <c r="AI362"/>
  <c r="CW362" s="1"/>
  <c r="AH362"/>
  <c r="CV362" s="1"/>
  <c r="CZ361"/>
  <c r="CY361"/>
  <c r="AI361"/>
  <c r="CW361" s="1"/>
  <c r="AH361"/>
  <c r="CV361"/>
  <c r="CZ360"/>
  <c r="CY360"/>
  <c r="AI360"/>
  <c r="CW360" s="1"/>
  <c r="AH360"/>
  <c r="CV360" s="1"/>
  <c r="CZ359"/>
  <c r="CY359"/>
  <c r="AI359"/>
  <c r="CW359"/>
  <c r="AH359"/>
  <c r="CV359" s="1"/>
  <c r="CZ358"/>
  <c r="CY358"/>
  <c r="AI358"/>
  <c r="CW358" s="1"/>
  <c r="AH358"/>
  <c r="CV358" s="1"/>
  <c r="CZ357"/>
  <c r="CY357"/>
  <c r="AI357"/>
  <c r="CW357" s="1"/>
  <c r="AH357"/>
  <c r="CV357" s="1"/>
  <c r="CZ356"/>
  <c r="CY356"/>
  <c r="AI356"/>
  <c r="CW356" s="1"/>
  <c r="AH356"/>
  <c r="CV356" s="1"/>
  <c r="AI355"/>
  <c r="CW355" s="1"/>
  <c r="AH355"/>
  <c r="CV355" s="1"/>
  <c r="CZ354"/>
  <c r="CY354"/>
  <c r="AI354"/>
  <c r="CW354" s="1"/>
  <c r="AH354"/>
  <c r="CV354" s="1"/>
  <c r="CZ353"/>
  <c r="CY353"/>
  <c r="AI353"/>
  <c r="CW353" s="1"/>
  <c r="AH353"/>
  <c r="CV353" s="1"/>
  <c r="CZ352"/>
  <c r="CY352"/>
  <c r="AI352"/>
  <c r="CW352" s="1"/>
  <c r="AH352"/>
  <c r="CV352" s="1"/>
  <c r="CZ351"/>
  <c r="CY351"/>
  <c r="AI351"/>
  <c r="CW351" s="1"/>
  <c r="AH351"/>
  <c r="CV351" s="1"/>
  <c r="CZ350"/>
  <c r="CY350"/>
  <c r="AI350"/>
  <c r="CW350" s="1"/>
  <c r="AH350"/>
  <c r="CV350" s="1"/>
  <c r="AI349"/>
  <c r="CW349" s="1"/>
  <c r="AH349"/>
  <c r="CV349" s="1"/>
  <c r="AI348"/>
  <c r="CW348" s="1"/>
  <c r="AH348"/>
  <c r="CV348" s="1"/>
  <c r="CZ347"/>
  <c r="CY347"/>
  <c r="AI347"/>
  <c r="CW347" s="1"/>
  <c r="AH347"/>
  <c r="CV347" s="1"/>
  <c r="CZ346"/>
  <c r="CY346"/>
  <c r="AI346"/>
  <c r="CW346" s="1"/>
  <c r="AH346"/>
  <c r="CV346" s="1"/>
  <c r="CZ345"/>
  <c r="CY345"/>
  <c r="AI345"/>
  <c r="CW345" s="1"/>
  <c r="AH345"/>
  <c r="CV345" s="1"/>
  <c r="AI344"/>
  <c r="CW344" s="1"/>
  <c r="AH344"/>
  <c r="CV344" s="1"/>
  <c r="AI343"/>
  <c r="CW343" s="1"/>
  <c r="AH343"/>
  <c r="CV343" s="1"/>
  <c r="CZ342"/>
  <c r="CY342"/>
  <c r="AI342"/>
  <c r="CW342" s="1"/>
  <c r="AH342"/>
  <c r="CV342" s="1"/>
  <c r="AI341"/>
  <c r="CW341"/>
  <c r="AH341"/>
  <c r="CV341" s="1"/>
  <c r="CZ340"/>
  <c r="CY340"/>
  <c r="AI340"/>
  <c r="CW340" s="1"/>
  <c r="AH340"/>
  <c r="CV340" s="1"/>
  <c r="CZ339"/>
  <c r="CY339"/>
  <c r="AI339"/>
  <c r="CW339" s="1"/>
  <c r="AH339"/>
  <c r="CV339" s="1"/>
  <c r="CZ338"/>
  <c r="CY338"/>
  <c r="AI338"/>
  <c r="CW338" s="1"/>
  <c r="AH338"/>
  <c r="CV338" s="1"/>
  <c r="CZ337"/>
  <c r="CY337"/>
  <c r="AI337"/>
  <c r="CW337" s="1"/>
  <c r="AH337"/>
  <c r="CV337" s="1"/>
  <c r="CZ336"/>
  <c r="CY336"/>
  <c r="AI336"/>
  <c r="CW336" s="1"/>
  <c r="AH336"/>
  <c r="CV336" s="1"/>
  <c r="CZ335"/>
  <c r="CY335"/>
  <c r="AI335"/>
  <c r="CW335" s="1"/>
  <c r="AH335"/>
  <c r="CV335" s="1"/>
  <c r="CZ334"/>
  <c r="CY334"/>
  <c r="AI334"/>
  <c r="CW334" s="1"/>
  <c r="AH334"/>
  <c r="CV334" s="1"/>
  <c r="CZ333"/>
  <c r="CY333"/>
  <c r="AI333"/>
  <c r="CW333" s="1"/>
  <c r="AH333"/>
  <c r="CV333" s="1"/>
  <c r="CZ332"/>
  <c r="CY332"/>
  <c r="AI332"/>
  <c r="CW332" s="1"/>
  <c r="AH332"/>
  <c r="CV332" s="1"/>
  <c r="CZ331"/>
  <c r="CY331"/>
  <c r="AI331"/>
  <c r="CW331" s="1"/>
  <c r="AH331"/>
  <c r="CV331" s="1"/>
  <c r="AI330"/>
  <c r="CW330" s="1"/>
  <c r="AH330"/>
  <c r="CV330" s="1"/>
  <c r="CZ329"/>
  <c r="CY329"/>
  <c r="AI329"/>
  <c r="CW329" s="1"/>
  <c r="AH329"/>
  <c r="CV329" s="1"/>
  <c r="CZ328"/>
  <c r="CY328"/>
  <c r="AI328"/>
  <c r="CW328" s="1"/>
  <c r="AH328"/>
  <c r="CV328" s="1"/>
  <c r="CZ327"/>
  <c r="CY327"/>
  <c r="AI327"/>
  <c r="CW327" s="1"/>
  <c r="AH327"/>
  <c r="CV327"/>
  <c r="CZ326"/>
  <c r="CY326"/>
  <c r="AI326"/>
  <c r="CW326" s="1"/>
  <c r="AH326"/>
  <c r="CV326" s="1"/>
  <c r="CZ325"/>
  <c r="CY325"/>
  <c r="AI325"/>
  <c r="CW325"/>
  <c r="AH325"/>
  <c r="CV325" s="1"/>
  <c r="CZ324"/>
  <c r="CY324"/>
  <c r="AI324"/>
  <c r="CW324" s="1"/>
  <c r="AH324"/>
  <c r="CV324" s="1"/>
  <c r="AI323"/>
  <c r="CW323" s="1"/>
  <c r="AH323"/>
  <c r="CV323" s="1"/>
  <c r="CZ322"/>
  <c r="CY322"/>
  <c r="AI322"/>
  <c r="CW322" s="1"/>
  <c r="AH322"/>
  <c r="CV322" s="1"/>
  <c r="CZ321"/>
  <c r="CY321"/>
  <c r="AI321"/>
  <c r="CW321" s="1"/>
  <c r="AH321"/>
  <c r="CV321" s="1"/>
  <c r="CZ320"/>
  <c r="CY320"/>
  <c r="AI320"/>
  <c r="CW320" s="1"/>
  <c r="AH320"/>
  <c r="CV320" s="1"/>
  <c r="CZ319"/>
  <c r="CY319"/>
  <c r="AI319"/>
  <c r="CW319" s="1"/>
  <c r="AH319"/>
  <c r="CV319" s="1"/>
  <c r="AI318"/>
  <c r="CW318" s="1"/>
  <c r="AH318"/>
  <c r="CV318" s="1"/>
  <c r="AI317"/>
  <c r="CW317" s="1"/>
  <c r="AH317"/>
  <c r="CV317"/>
  <c r="CZ316"/>
  <c r="CY316"/>
  <c r="AI316"/>
  <c r="CW316" s="1"/>
  <c r="AH316"/>
  <c r="CV316" s="1"/>
  <c r="AI315"/>
  <c r="CW315" s="1"/>
  <c r="AH315"/>
  <c r="CV315"/>
  <c r="CZ314"/>
  <c r="CY314"/>
  <c r="AI314"/>
  <c r="CW314" s="1"/>
  <c r="AH314"/>
  <c r="CV314" s="1"/>
  <c r="CZ313"/>
  <c r="CY313"/>
  <c r="AI313"/>
  <c r="CW313"/>
  <c r="AH313"/>
  <c r="CV313" s="1"/>
  <c r="AI312"/>
  <c r="CW312" s="1"/>
  <c r="AH312"/>
  <c r="CV312" s="1"/>
  <c r="AI311"/>
  <c r="CW311" s="1"/>
  <c r="AH311"/>
  <c r="CV311" s="1"/>
  <c r="CZ310"/>
  <c r="CY310"/>
  <c r="AI310"/>
  <c r="K61" i="5" s="1"/>
  <c r="AH310" i="1"/>
  <c r="K60" i="5" s="1"/>
  <c r="AI309" i="1"/>
  <c r="AH309"/>
  <c r="K58" i="5" s="1"/>
  <c r="CV309" i="1"/>
  <c r="AI308"/>
  <c r="CW308" s="1"/>
  <c r="AH308"/>
  <c r="CV308" s="1"/>
  <c r="CZ307"/>
  <c r="CY307"/>
  <c r="AI307"/>
  <c r="CW307" s="1"/>
  <c r="AH307"/>
  <c r="CV307"/>
  <c r="AI306"/>
  <c r="CW306" s="1"/>
  <c r="AH306"/>
  <c r="CV306" s="1"/>
  <c r="AI305"/>
  <c r="CW305"/>
  <c r="AH305"/>
  <c r="CV305" s="1"/>
  <c r="CZ304"/>
  <c r="CY304"/>
  <c r="AI304"/>
  <c r="CW304" s="1"/>
  <c r="AH304"/>
  <c r="CV304" s="1"/>
  <c r="CZ303"/>
  <c r="CY303"/>
  <c r="AI303"/>
  <c r="CW303" s="1"/>
  <c r="AH303"/>
  <c r="CV303" s="1"/>
  <c r="CZ302"/>
  <c r="CY302"/>
  <c r="AI302"/>
  <c r="CW302" s="1"/>
  <c r="AH302"/>
  <c r="CV302" s="1"/>
  <c r="CZ301"/>
  <c r="CY301"/>
  <c r="AI301"/>
  <c r="CW301" s="1"/>
  <c r="AH301"/>
  <c r="CV301" s="1"/>
  <c r="CZ300"/>
  <c r="CY300"/>
  <c r="AI300"/>
  <c r="CW300" s="1"/>
  <c r="AH300"/>
  <c r="CV300" s="1"/>
  <c r="CZ299"/>
  <c r="CY299"/>
  <c r="AI299"/>
  <c r="CW299" s="1"/>
  <c r="AH299"/>
  <c r="CV299" s="1"/>
  <c r="CZ298"/>
  <c r="CY298"/>
  <c r="AI298"/>
  <c r="CW298" s="1"/>
  <c r="AH298"/>
  <c r="CV298" s="1"/>
  <c r="CZ297"/>
  <c r="CY297"/>
  <c r="AI297"/>
  <c r="CW297" s="1"/>
  <c r="AH297"/>
  <c r="CV297" s="1"/>
  <c r="AI296"/>
  <c r="CW296" s="1"/>
  <c r="AH296"/>
  <c r="CV296" s="1"/>
  <c r="CZ295"/>
  <c r="CY295"/>
  <c r="AI295"/>
  <c r="K57" i="5" s="1"/>
  <c r="AH295" i="1"/>
  <c r="K56" i="5" s="1"/>
  <c r="CZ294" i="1"/>
  <c r="CY294"/>
  <c r="AI294"/>
  <c r="AH294"/>
  <c r="CZ293"/>
  <c r="CY293"/>
  <c r="AI293"/>
  <c r="K53" i="5" s="1"/>
  <c r="AH293" i="1"/>
  <c r="K52" i="5" s="1"/>
  <c r="CZ292" i="1"/>
  <c r="CY292"/>
  <c r="AI292"/>
  <c r="CW292" s="1"/>
  <c r="AH292"/>
  <c r="CV292" s="1"/>
  <c r="CZ291"/>
  <c r="Y291" s="1"/>
  <c r="CY291"/>
  <c r="AI291"/>
  <c r="CW291" s="1"/>
  <c r="AH291"/>
  <c r="CV291" s="1"/>
  <c r="CZ290"/>
  <c r="CY290"/>
  <c r="AI290"/>
  <c r="K51" i="5" s="1"/>
  <c r="AH290" i="1"/>
  <c r="CZ289"/>
  <c r="Y289" s="1"/>
  <c r="CY289"/>
  <c r="AI289"/>
  <c r="CW289" s="1"/>
  <c r="AH289"/>
  <c r="CV289" s="1"/>
  <c r="CZ288"/>
  <c r="Y288" s="1"/>
  <c r="CY288"/>
  <c r="AI288"/>
  <c r="K49" i="5" s="1"/>
  <c r="AH288" i="1"/>
  <c r="K48" i="5" s="1"/>
  <c r="CZ287" i="1"/>
  <c r="Y287" s="1"/>
  <c r="CY287"/>
  <c r="AI287"/>
  <c r="AH287"/>
  <c r="K46" i="5" s="1"/>
  <c r="CV287" i="1"/>
  <c r="U287" s="1"/>
  <c r="L46" i="5" s="1"/>
  <c r="CZ286" i="1"/>
  <c r="CY286"/>
  <c r="AI286"/>
  <c r="K45" i="5" s="1"/>
  <c r="CW286" i="1"/>
  <c r="AH286"/>
  <c r="K44" i="5" s="1"/>
  <c r="AI285" i="1"/>
  <c r="K43" i="5" s="1"/>
  <c r="CW285" i="1"/>
  <c r="AH285"/>
  <c r="K42" i="5" s="1"/>
  <c r="AI284" i="1"/>
  <c r="CW284" s="1"/>
  <c r="AH284"/>
  <c r="CV284"/>
  <c r="AI283"/>
  <c r="CW283" s="1"/>
  <c r="AH283"/>
  <c r="CV283" s="1"/>
  <c r="CZ282"/>
  <c r="CY282"/>
  <c r="AI282"/>
  <c r="CW282" s="1"/>
  <c r="AH282"/>
  <c r="CV282" s="1"/>
  <c r="AI281"/>
  <c r="CW281" s="1"/>
  <c r="AH281"/>
  <c r="CV281" s="1"/>
  <c r="AI280"/>
  <c r="CW280" s="1"/>
  <c r="AH280"/>
  <c r="CV280" s="1"/>
  <c r="CZ279"/>
  <c r="CY279"/>
  <c r="AI279"/>
  <c r="CW279" s="1"/>
  <c r="AH279"/>
  <c r="CV279" s="1"/>
  <c r="CZ278"/>
  <c r="CY278"/>
  <c r="AI278"/>
  <c r="CW278" s="1"/>
  <c r="AH278"/>
  <c r="CV278" s="1"/>
  <c r="CZ277"/>
  <c r="CY277"/>
  <c r="AI277"/>
  <c r="CW277" s="1"/>
  <c r="AH277"/>
  <c r="CV277"/>
  <c r="CZ276"/>
  <c r="CY276"/>
  <c r="AI276"/>
  <c r="CW276" s="1"/>
  <c r="AH276"/>
  <c r="CV276" s="1"/>
  <c r="CZ275"/>
  <c r="CY275"/>
  <c r="AI275"/>
  <c r="CW275" s="1"/>
  <c r="AH275"/>
  <c r="CV275" s="1"/>
  <c r="CZ274"/>
  <c r="CY274"/>
  <c r="AI274"/>
  <c r="CW274" s="1"/>
  <c r="AH274"/>
  <c r="CV274" s="1"/>
  <c r="AI273"/>
  <c r="CW273" s="1"/>
  <c r="AH273"/>
  <c r="CV273" s="1"/>
  <c r="CZ271"/>
  <c r="CY271"/>
  <c r="AI271"/>
  <c r="CW271" s="1"/>
  <c r="AH271"/>
  <c r="CV271" s="1"/>
  <c r="CZ270"/>
  <c r="CY270"/>
  <c r="AI270"/>
  <c r="CW270" s="1"/>
  <c r="AH270"/>
  <c r="CV270" s="1"/>
  <c r="CZ269"/>
  <c r="CY269"/>
  <c r="AI269"/>
  <c r="CW269" s="1"/>
  <c r="AH269"/>
  <c r="CV269" s="1"/>
  <c r="AI268"/>
  <c r="CW268" s="1"/>
  <c r="AH268"/>
  <c r="CV268" s="1"/>
  <c r="AI267"/>
  <c r="CW267" s="1"/>
  <c r="AH267"/>
  <c r="CV267" s="1"/>
  <c r="AI266"/>
  <c r="CW266"/>
  <c r="AH266"/>
  <c r="CV266"/>
  <c r="CZ265"/>
  <c r="CY265"/>
  <c r="AI265"/>
  <c r="CW265" s="1"/>
  <c r="AH265"/>
  <c r="CV265" s="1"/>
  <c r="AI264"/>
  <c r="CW264" s="1"/>
  <c r="AH264"/>
  <c r="CV264" s="1"/>
  <c r="AI263"/>
  <c r="CW263" s="1"/>
  <c r="AH263"/>
  <c r="CV263" s="1"/>
  <c r="AI261"/>
  <c r="CW261" s="1"/>
  <c r="AH261"/>
  <c r="CV261" s="1"/>
  <c r="CZ260"/>
  <c r="CY260"/>
  <c r="AI260"/>
  <c r="CW260" s="1"/>
  <c r="AH260"/>
  <c r="CV260" s="1"/>
  <c r="CZ259"/>
  <c r="CY259"/>
  <c r="AI259"/>
  <c r="CW259"/>
  <c r="AH259"/>
  <c r="CV259"/>
  <c r="CZ258"/>
  <c r="CY258"/>
  <c r="AI258"/>
  <c r="CW258" s="1"/>
  <c r="AH258"/>
  <c r="CV258" s="1"/>
  <c r="AI257"/>
  <c r="CW257" s="1"/>
  <c r="AH257"/>
  <c r="CV257" s="1"/>
  <c r="AI256"/>
  <c r="CW256" s="1"/>
  <c r="AH256"/>
  <c r="CV256" s="1"/>
  <c r="CZ255"/>
  <c r="CY255"/>
  <c r="AI255"/>
  <c r="CW255" s="1"/>
  <c r="AH255"/>
  <c r="CV255" s="1"/>
  <c r="CZ254"/>
  <c r="CY254"/>
  <c r="AI254"/>
  <c r="CW254" s="1"/>
  <c r="AH254"/>
  <c r="CV254" s="1"/>
  <c r="CZ253"/>
  <c r="CY253"/>
  <c r="AI253"/>
  <c r="CW253" s="1"/>
  <c r="AH253"/>
  <c r="CV253" s="1"/>
  <c r="CZ252"/>
  <c r="CY252"/>
  <c r="AI252"/>
  <c r="CW252"/>
  <c r="AH252"/>
  <c r="CV252"/>
  <c r="CZ251"/>
  <c r="CY251"/>
  <c r="AI251"/>
  <c r="CW251" s="1"/>
  <c r="AH251"/>
  <c r="CV251" s="1"/>
  <c r="AI250"/>
  <c r="CW250" s="1"/>
  <c r="AH250"/>
  <c r="CV250" s="1"/>
  <c r="CZ249"/>
  <c r="CY249"/>
  <c r="AI249"/>
  <c r="CW249" s="1"/>
  <c r="AH249"/>
  <c r="CV249" s="1"/>
  <c r="U249" s="1"/>
  <c r="CZ248"/>
  <c r="CY248"/>
  <c r="AI248"/>
  <c r="CW248" s="1"/>
  <c r="AH248"/>
  <c r="CV248" s="1"/>
  <c r="CZ247"/>
  <c r="CY247"/>
  <c r="AI247"/>
  <c r="CW247" s="1"/>
  <c r="AH247"/>
  <c r="CV247" s="1"/>
  <c r="AI246"/>
  <c r="CW246" s="1"/>
  <c r="V246" s="1"/>
  <c r="AH246"/>
  <c r="CV246" s="1"/>
  <c r="AI244"/>
  <c r="CW244" s="1"/>
  <c r="AH244"/>
  <c r="CV244" s="1"/>
  <c r="AI243"/>
  <c r="CW243" s="1"/>
  <c r="AH243"/>
  <c r="CV243" s="1"/>
  <c r="CZ242"/>
  <c r="CY242"/>
  <c r="AI242"/>
  <c r="CW242" s="1"/>
  <c r="AH242"/>
  <c r="CV242" s="1"/>
  <c r="AI241"/>
  <c r="CW241" s="1"/>
  <c r="AH241"/>
  <c r="CV241" s="1"/>
  <c r="AI240"/>
  <c r="CW240" s="1"/>
  <c r="AH240"/>
  <c r="CV240" s="1"/>
  <c r="CZ239"/>
  <c r="CY239"/>
  <c r="AI239"/>
  <c r="CW239" s="1"/>
  <c r="AH239"/>
  <c r="CV239" s="1"/>
  <c r="AI238"/>
  <c r="CW238" s="1"/>
  <c r="AH238"/>
  <c r="CV238" s="1"/>
  <c r="AI237"/>
  <c r="CW237" s="1"/>
  <c r="V237" s="1"/>
  <c r="AH237"/>
  <c r="CV237" s="1"/>
  <c r="CZ235"/>
  <c r="CY235"/>
  <c r="AI235"/>
  <c r="CW235" s="1"/>
  <c r="AH235"/>
  <c r="CV235" s="1"/>
  <c r="CZ234"/>
  <c r="CY234"/>
  <c r="AI234"/>
  <c r="CW234" s="1"/>
  <c r="V234" s="1"/>
  <c r="AH234"/>
  <c r="CV234" s="1"/>
  <c r="CZ233"/>
  <c r="CY233"/>
  <c r="AI233"/>
  <c r="CW233" s="1"/>
  <c r="AH233"/>
  <c r="CV233" s="1"/>
  <c r="AI232"/>
  <c r="CW232" s="1"/>
  <c r="AH232"/>
  <c r="CV232" s="1"/>
  <c r="U232" s="1"/>
  <c r="CZ231"/>
  <c r="CY231"/>
  <c r="AI231"/>
  <c r="CW231" s="1"/>
  <c r="V231" s="1"/>
  <c r="AH231"/>
  <c r="CV231" s="1"/>
  <c r="U231" s="1"/>
  <c r="CZ230"/>
  <c r="CY230"/>
  <c r="AI230"/>
  <c r="CW230" s="1"/>
  <c r="AH230"/>
  <c r="CV230" s="1"/>
  <c r="CZ229"/>
  <c r="CY229"/>
  <c r="X229" s="1"/>
  <c r="AI229"/>
  <c r="CW229" s="1"/>
  <c r="V229" s="1"/>
  <c r="AH229"/>
  <c r="CV229" s="1"/>
  <c r="CZ228"/>
  <c r="CY228"/>
  <c r="X228" s="1"/>
  <c r="AI228"/>
  <c r="CW228" s="1"/>
  <c r="AH228"/>
  <c r="CV228" s="1"/>
  <c r="CZ227"/>
  <c r="CY227"/>
  <c r="X227" s="1"/>
  <c r="AI227"/>
  <c r="CW227" s="1"/>
  <c r="AH227"/>
  <c r="CV227" s="1"/>
  <c r="CZ226"/>
  <c r="CY226"/>
  <c r="AI226"/>
  <c r="CW226" s="1"/>
  <c r="AH226"/>
  <c r="CV226" s="1"/>
  <c r="CZ225"/>
  <c r="CY225"/>
  <c r="AI225"/>
  <c r="CW225" s="1"/>
  <c r="AH225"/>
  <c r="CV225" s="1"/>
  <c r="CZ224"/>
  <c r="CY224"/>
  <c r="AI224"/>
  <c r="CW224" s="1"/>
  <c r="AH224"/>
  <c r="CV224" s="1"/>
  <c r="CZ223"/>
  <c r="CY223"/>
  <c r="AI223"/>
  <c r="CW223" s="1"/>
  <c r="AH223"/>
  <c r="CV223" s="1"/>
  <c r="CZ222"/>
  <c r="CY222"/>
  <c r="AI222"/>
  <c r="CW222" s="1"/>
  <c r="AH222"/>
  <c r="CV222" s="1"/>
  <c r="CZ221"/>
  <c r="CY221"/>
  <c r="AI221"/>
  <c r="CW221" s="1"/>
  <c r="V221" s="1"/>
  <c r="AH221"/>
  <c r="CV221" s="1"/>
  <c r="AI220"/>
  <c r="CW220" s="1"/>
  <c r="AH220"/>
  <c r="CV220" s="1"/>
  <c r="AI219"/>
  <c r="CW219" s="1"/>
  <c r="AH219"/>
  <c r="CV219" s="1"/>
  <c r="AI218"/>
  <c r="CW218" s="1"/>
  <c r="V218" s="1"/>
  <c r="AH218"/>
  <c r="CV218" s="1"/>
  <c r="U218" s="1"/>
  <c r="AI217"/>
  <c r="CW217" s="1"/>
  <c r="V217" s="1"/>
  <c r="AH217"/>
  <c r="CV217"/>
  <c r="U217" s="1"/>
  <c r="AI216"/>
  <c r="CW216" s="1"/>
  <c r="V216" s="1"/>
  <c r="AH216"/>
  <c r="CV216"/>
  <c r="U216" s="1"/>
  <c r="CZ214"/>
  <c r="CY214"/>
  <c r="AI214"/>
  <c r="CW214" s="1"/>
  <c r="V214" s="1"/>
  <c r="AH214"/>
  <c r="CV214"/>
  <c r="U214" s="1"/>
  <c r="CZ213"/>
  <c r="CY213"/>
  <c r="AI213"/>
  <c r="CW213" s="1"/>
  <c r="V213" s="1"/>
  <c r="AH213"/>
  <c r="CV213" s="1"/>
  <c r="U213" s="1"/>
  <c r="CZ212"/>
  <c r="CY212"/>
  <c r="AI212"/>
  <c r="CW212" s="1"/>
  <c r="V212" s="1"/>
  <c r="AH212"/>
  <c r="CV212" s="1"/>
  <c r="U212" s="1"/>
  <c r="AI211"/>
  <c r="CW211" s="1"/>
  <c r="V211" s="1"/>
  <c r="AH211"/>
  <c r="CV211" s="1"/>
  <c r="U211" s="1"/>
  <c r="CZ210"/>
  <c r="CY210"/>
  <c r="AI210"/>
  <c r="CW210" s="1"/>
  <c r="V210" s="1"/>
  <c r="AH210"/>
  <c r="CV210" s="1"/>
  <c r="U210" s="1"/>
  <c r="CZ209"/>
  <c r="CY209"/>
  <c r="AI209"/>
  <c r="CW209" s="1"/>
  <c r="V209" s="1"/>
  <c r="AH209"/>
  <c r="CV209"/>
  <c r="U209" s="1"/>
  <c r="CZ208"/>
  <c r="CY208"/>
  <c r="AI208"/>
  <c r="CW208"/>
  <c r="V208" s="1"/>
  <c r="AH208"/>
  <c r="CV208" s="1"/>
  <c r="U208" s="1"/>
  <c r="CZ207"/>
  <c r="Y207" s="1"/>
  <c r="CY207"/>
  <c r="AI207"/>
  <c r="CW207" s="1"/>
  <c r="V207" s="1"/>
  <c r="AH207"/>
  <c r="CV207"/>
  <c r="U207" s="1"/>
  <c r="CZ206"/>
  <c r="CY206"/>
  <c r="AI206"/>
  <c r="CW206"/>
  <c r="V206" s="1"/>
  <c r="AH206"/>
  <c r="CV206" s="1"/>
  <c r="U206" s="1"/>
  <c r="CZ205"/>
  <c r="CY205"/>
  <c r="X205" s="1"/>
  <c r="AI205"/>
  <c r="CW205" s="1"/>
  <c r="V205" s="1"/>
  <c r="AH205"/>
  <c r="CV205"/>
  <c r="U205" s="1"/>
  <c r="CZ204"/>
  <c r="Y204" s="1"/>
  <c r="CY204"/>
  <c r="AI204"/>
  <c r="CW204"/>
  <c r="V204"/>
  <c r="AH204"/>
  <c r="CV204" s="1"/>
  <c r="U204" s="1"/>
  <c r="CZ203"/>
  <c r="CY203"/>
  <c r="AI203"/>
  <c r="CW203" s="1"/>
  <c r="V203" s="1"/>
  <c r="AH203"/>
  <c r="CV203"/>
  <c r="U203" s="1"/>
  <c r="AI202"/>
  <c r="CW202" s="1"/>
  <c r="V202" s="1"/>
  <c r="AH202"/>
  <c r="CV202" s="1"/>
  <c r="U202" s="1"/>
  <c r="CZ201"/>
  <c r="CY201"/>
  <c r="AI201"/>
  <c r="CW201" s="1"/>
  <c r="V201"/>
  <c r="AH201"/>
  <c r="CV201" s="1"/>
  <c r="U201" s="1"/>
  <c r="CZ200"/>
  <c r="CY200"/>
  <c r="AI200"/>
  <c r="CW200" s="1"/>
  <c r="V200" s="1"/>
  <c r="AH200"/>
  <c r="CV200" s="1"/>
  <c r="U200" s="1"/>
  <c r="CZ199"/>
  <c r="CY199"/>
  <c r="X199" s="1"/>
  <c r="AI199"/>
  <c r="CW199" s="1"/>
  <c r="V199" s="1"/>
  <c r="AH199"/>
  <c r="CV199"/>
  <c r="U199" s="1"/>
  <c r="AI198"/>
  <c r="CW198" s="1"/>
  <c r="V198" s="1"/>
  <c r="AH198"/>
  <c r="CV198" s="1"/>
  <c r="U198" s="1"/>
  <c r="AI197"/>
  <c r="CW197" s="1"/>
  <c r="V197" s="1"/>
  <c r="AH197"/>
  <c r="CV197"/>
  <c r="U197" s="1"/>
  <c r="AI174"/>
  <c r="CW174" s="1"/>
  <c r="V174"/>
  <c r="AH174"/>
  <c r="CV174"/>
  <c r="U174" s="1"/>
  <c r="CZ173"/>
  <c r="CY173"/>
  <c r="AI173"/>
  <c r="CW173"/>
  <c r="V173" s="1"/>
  <c r="AH173"/>
  <c r="CV173" s="1"/>
  <c r="U173"/>
  <c r="AI172"/>
  <c r="CW172" s="1"/>
  <c r="V172" s="1"/>
  <c r="AH172"/>
  <c r="CV172" s="1"/>
  <c r="U172" s="1"/>
  <c r="CZ171"/>
  <c r="CY171"/>
  <c r="AI171"/>
  <c r="CW171" s="1"/>
  <c r="V171" s="1"/>
  <c r="AH171"/>
  <c r="CV171"/>
  <c r="U171" s="1"/>
  <c r="CZ170"/>
  <c r="CY170"/>
  <c r="AI170"/>
  <c r="CW170"/>
  <c r="V170" s="1"/>
  <c r="AH170"/>
  <c r="CV170" s="1"/>
  <c r="U170" s="1"/>
  <c r="CZ169"/>
  <c r="CY169"/>
  <c r="AI169"/>
  <c r="CW169" s="1"/>
  <c r="V169" s="1"/>
  <c r="AH169"/>
  <c r="CV169"/>
  <c r="U169" s="1"/>
  <c r="CZ168"/>
  <c r="CY168"/>
  <c r="AI168"/>
  <c r="CW168"/>
  <c r="V168" s="1"/>
  <c r="AH168"/>
  <c r="CV168" s="1"/>
  <c r="U168" s="1"/>
  <c r="CZ167"/>
  <c r="CY167"/>
  <c r="AI167"/>
  <c r="CW167" s="1"/>
  <c r="V167" s="1"/>
  <c r="AH167"/>
  <c r="CV167"/>
  <c r="U167" s="1"/>
  <c r="CZ166"/>
  <c r="CY166"/>
  <c r="AI166"/>
  <c r="CW166"/>
  <c r="V166" s="1"/>
  <c r="AH166"/>
  <c r="CV166" s="1"/>
  <c r="U166" s="1"/>
  <c r="CZ165"/>
  <c r="CY165"/>
  <c r="AI165"/>
  <c r="CW165" s="1"/>
  <c r="V165" s="1"/>
  <c r="AH165"/>
  <c r="CV165"/>
  <c r="U165" s="1"/>
  <c r="AI164"/>
  <c r="CW164"/>
  <c r="V164" s="1"/>
  <c r="AH164"/>
  <c r="CV164" s="1"/>
  <c r="U164" s="1"/>
  <c r="AI163"/>
  <c r="CW163" s="1"/>
  <c r="V163" s="1"/>
  <c r="AH163"/>
  <c r="CV163"/>
  <c r="U163" s="1"/>
  <c r="CZ162"/>
  <c r="CY162"/>
  <c r="AI162"/>
  <c r="CW162"/>
  <c r="V162" s="1"/>
  <c r="AH162"/>
  <c r="CV162" s="1"/>
  <c r="U162" s="1"/>
  <c r="AI161"/>
  <c r="CW161" s="1"/>
  <c r="V161" s="1"/>
  <c r="AH161"/>
  <c r="CV161"/>
  <c r="U161" s="1"/>
  <c r="AI159"/>
  <c r="CW159"/>
  <c r="V159" s="1"/>
  <c r="AH159"/>
  <c r="CV159" s="1"/>
  <c r="U159" s="1"/>
  <c r="AI158"/>
  <c r="CW158" s="1"/>
  <c r="V158" s="1"/>
  <c r="AH158"/>
  <c r="CV158"/>
  <c r="U158" s="1"/>
  <c r="AI157"/>
  <c r="CW157"/>
  <c r="V157" s="1"/>
  <c r="AH157"/>
  <c r="CV157" s="1"/>
  <c r="U157" s="1"/>
  <c r="CZ156"/>
  <c r="CY156"/>
  <c r="AI156"/>
  <c r="CW156" s="1"/>
  <c r="V156" s="1"/>
  <c r="AH156"/>
  <c r="CV156"/>
  <c r="U156" s="1"/>
  <c r="CZ155"/>
  <c r="CY155"/>
  <c r="AI155"/>
  <c r="CW155"/>
  <c r="V155" s="1"/>
  <c r="AH155"/>
  <c r="CV155" s="1"/>
  <c r="U155" s="1"/>
  <c r="CZ154"/>
  <c r="CY154"/>
  <c r="AI154"/>
  <c r="CW154" s="1"/>
  <c r="V154" s="1"/>
  <c r="AH154"/>
  <c r="CV154"/>
  <c r="U154" s="1"/>
  <c r="CZ153"/>
  <c r="CY153"/>
  <c r="AI153"/>
  <c r="CW153" s="1"/>
  <c r="V153" s="1"/>
  <c r="AH153"/>
  <c r="CV153" s="1"/>
  <c r="U153" s="1"/>
  <c r="CZ152"/>
  <c r="CY152"/>
  <c r="AI152"/>
  <c r="CW152" s="1"/>
  <c r="V152"/>
  <c r="AH152"/>
  <c r="CV152"/>
  <c r="U152" s="1"/>
  <c r="AI151"/>
  <c r="CW151" s="1"/>
  <c r="V151" s="1"/>
  <c r="AH151"/>
  <c r="CV151" s="1"/>
  <c r="U151" s="1"/>
  <c r="AI150"/>
  <c r="CW150" s="1"/>
  <c r="V150" s="1"/>
  <c r="AH150"/>
  <c r="CV150" s="1"/>
  <c r="U150" s="1"/>
  <c r="AI149"/>
  <c r="CW149" s="1"/>
  <c r="V149" s="1"/>
  <c r="AH149"/>
  <c r="CV149" s="1"/>
  <c r="U149" s="1"/>
  <c r="CZ148"/>
  <c r="CY148"/>
  <c r="AI148"/>
  <c r="CW148" s="1"/>
  <c r="V148" s="1"/>
  <c r="AH148"/>
  <c r="CV148" s="1"/>
  <c r="U148" s="1"/>
  <c r="AI147"/>
  <c r="CW147" s="1"/>
  <c r="V147" s="1"/>
  <c r="AH147"/>
  <c r="CV147" s="1"/>
  <c r="U147" s="1"/>
  <c r="CZ146"/>
  <c r="CY146"/>
  <c r="AI146"/>
  <c r="CW146" s="1"/>
  <c r="V146" s="1"/>
  <c r="AH146"/>
  <c r="CV146" s="1"/>
  <c r="U146" s="1"/>
  <c r="CZ145"/>
  <c r="CY145"/>
  <c r="X145" s="1"/>
  <c r="AI145"/>
  <c r="CW145" s="1"/>
  <c r="V145" s="1"/>
  <c r="AH145"/>
  <c r="CV145"/>
  <c r="U145" s="1"/>
  <c r="CZ144"/>
  <c r="CY144"/>
  <c r="AI144"/>
  <c r="CW144" s="1"/>
  <c r="V144" s="1"/>
  <c r="AH144"/>
  <c r="CV144" s="1"/>
  <c r="U144" s="1"/>
  <c r="CZ143"/>
  <c r="CY143"/>
  <c r="AI143"/>
  <c r="CW143" s="1"/>
  <c r="V143" s="1"/>
  <c r="AH143"/>
  <c r="CV143" s="1"/>
  <c r="U143" s="1"/>
  <c r="CZ142"/>
  <c r="CY142"/>
  <c r="AI142"/>
  <c r="CW142" s="1"/>
  <c r="V142" s="1"/>
  <c r="AH142"/>
  <c r="CV142" s="1"/>
  <c r="U142" s="1"/>
  <c r="CZ141"/>
  <c r="CY141"/>
  <c r="AI141"/>
  <c r="CW141"/>
  <c r="V141" s="1"/>
  <c r="AH141"/>
  <c r="CV141" s="1"/>
  <c r="U141" s="1"/>
  <c r="CZ140"/>
  <c r="CY140"/>
  <c r="AI140"/>
  <c r="CW140" s="1"/>
  <c r="V140"/>
  <c r="AH140"/>
  <c r="CV140"/>
  <c r="U140" s="1"/>
  <c r="AI139"/>
  <c r="CW139"/>
  <c r="V139" s="1"/>
  <c r="AH139"/>
  <c r="CV139" s="1"/>
  <c r="U139" s="1"/>
  <c r="AI138"/>
  <c r="CW138" s="1"/>
  <c r="V138" s="1"/>
  <c r="AH138"/>
  <c r="CV138"/>
  <c r="U138" s="1"/>
  <c r="CZ137"/>
  <c r="CY137"/>
  <c r="AI137"/>
  <c r="CW137"/>
  <c r="V137" s="1"/>
  <c r="AH137"/>
  <c r="CV137" s="1"/>
  <c r="U137" s="1"/>
  <c r="AI136"/>
  <c r="CW136" s="1"/>
  <c r="V136" s="1"/>
  <c r="AH136"/>
  <c r="CV136"/>
  <c r="U136" s="1"/>
  <c r="AI134"/>
  <c r="CW134" s="1"/>
  <c r="V134" s="1"/>
  <c r="AH134"/>
  <c r="CV134" s="1"/>
  <c r="U134" s="1"/>
  <c r="AI133"/>
  <c r="CW133" s="1"/>
  <c r="V133" s="1"/>
  <c r="AH133"/>
  <c r="CV133"/>
  <c r="U133" s="1"/>
  <c r="AI132"/>
  <c r="CW132"/>
  <c r="V132" s="1"/>
  <c r="AH132"/>
  <c r="CV132" s="1"/>
  <c r="U132" s="1"/>
  <c r="CZ131"/>
  <c r="CY131"/>
  <c r="AI131"/>
  <c r="CW131" s="1"/>
  <c r="V131" s="1"/>
  <c r="AH131"/>
  <c r="CV131" s="1"/>
  <c r="U131" s="1"/>
  <c r="AI130"/>
  <c r="CW130" s="1"/>
  <c r="V130" s="1"/>
  <c r="AH130"/>
  <c r="CV130" s="1"/>
  <c r="U130" s="1"/>
  <c r="CZ129"/>
  <c r="CY129"/>
  <c r="X129" s="1"/>
  <c r="AI129"/>
  <c r="CW129" s="1"/>
  <c r="V129" s="1"/>
  <c r="AH129"/>
  <c r="CV129"/>
  <c r="U129" s="1"/>
  <c r="AI128"/>
  <c r="K25" i="5" s="1"/>
  <c r="AH128" i="1"/>
  <c r="CZ127"/>
  <c r="CY127"/>
  <c r="AI127"/>
  <c r="CW127" s="1"/>
  <c r="V127" s="1"/>
  <c r="AH127"/>
  <c r="CV127" s="1"/>
  <c r="U127" s="1"/>
  <c r="CZ126"/>
  <c r="CY126"/>
  <c r="X126" s="1"/>
  <c r="AI126"/>
  <c r="CW126" s="1"/>
  <c r="V126" s="1"/>
  <c r="AH126"/>
  <c r="CV126" s="1"/>
  <c r="U126" s="1"/>
  <c r="AI125"/>
  <c r="CW125" s="1"/>
  <c r="V125" s="1"/>
  <c r="AH125"/>
  <c r="CV125"/>
  <c r="U125" s="1"/>
  <c r="CZ123"/>
  <c r="CY123"/>
  <c r="AI123"/>
  <c r="CW123" s="1"/>
  <c r="V123" s="1"/>
  <c r="AH123"/>
  <c r="CV123" s="1"/>
  <c r="U123" s="1"/>
  <c r="CZ122"/>
  <c r="CY122"/>
  <c r="AI122"/>
  <c r="CW122" s="1"/>
  <c r="V122" s="1"/>
  <c r="AH122"/>
  <c r="CV122"/>
  <c r="U122" s="1"/>
  <c r="CZ121"/>
  <c r="CY121"/>
  <c r="AI121"/>
  <c r="CW121" s="1"/>
  <c r="V121" s="1"/>
  <c r="AH121"/>
  <c r="CV121" s="1"/>
  <c r="U121" s="1"/>
  <c r="CZ120"/>
  <c r="CY120"/>
  <c r="AI120"/>
  <c r="CW120" s="1"/>
  <c r="V120" s="1"/>
  <c r="AH120"/>
  <c r="CV120"/>
  <c r="U120" s="1"/>
  <c r="CZ119"/>
  <c r="CY119"/>
  <c r="AI119"/>
  <c r="CW119"/>
  <c r="V119" s="1"/>
  <c r="AH119"/>
  <c r="CV119" s="1"/>
  <c r="U119" s="1"/>
  <c r="AI118"/>
  <c r="CW118" s="1"/>
  <c r="V118" s="1"/>
  <c r="AH118"/>
  <c r="CV118"/>
  <c r="U118" s="1"/>
  <c r="AI117"/>
  <c r="CW117" s="1"/>
  <c r="V117" s="1"/>
  <c r="AH117"/>
  <c r="CV117" s="1"/>
  <c r="U117" s="1"/>
  <c r="AI116"/>
  <c r="CW116"/>
  <c r="V116" s="1"/>
  <c r="AH116"/>
  <c r="CV116" s="1"/>
  <c r="U116" s="1"/>
  <c r="AI115"/>
  <c r="CW115"/>
  <c r="V115" s="1"/>
  <c r="AH115"/>
  <c r="CV115" s="1"/>
  <c r="U115" s="1"/>
  <c r="CZ114"/>
  <c r="CY114"/>
  <c r="AI114"/>
  <c r="CW114" s="1"/>
  <c r="V114" s="1"/>
  <c r="AH114"/>
  <c r="CV114" s="1"/>
  <c r="U114" s="1"/>
  <c r="CZ113"/>
  <c r="CY113"/>
  <c r="X113" s="1"/>
  <c r="AI113"/>
  <c r="CW113" s="1"/>
  <c r="V113" s="1"/>
  <c r="AH113"/>
  <c r="CV113" s="1"/>
  <c r="U113" s="1"/>
  <c r="CZ112"/>
  <c r="CY112"/>
  <c r="AI112"/>
  <c r="CW112" s="1"/>
  <c r="V112" s="1"/>
  <c r="AH112"/>
  <c r="CV112"/>
  <c r="U112" s="1"/>
  <c r="CZ111"/>
  <c r="Y111" s="1"/>
  <c r="CY111"/>
  <c r="AI111"/>
  <c r="CW111" s="1"/>
  <c r="V111" s="1"/>
  <c r="AH111"/>
  <c r="CV111"/>
  <c r="U111" s="1"/>
  <c r="CZ110"/>
  <c r="CY110"/>
  <c r="AI110"/>
  <c r="CW110" s="1"/>
  <c r="V110" s="1"/>
  <c r="AH110"/>
  <c r="CV110" s="1"/>
  <c r="U110" s="1"/>
  <c r="CZ109"/>
  <c r="CY109"/>
  <c r="AI109"/>
  <c r="CW109" s="1"/>
  <c r="V109" s="1"/>
  <c r="AH109"/>
  <c r="CV109" s="1"/>
  <c r="U109" s="1"/>
  <c r="CZ108"/>
  <c r="CY108"/>
  <c r="AI108"/>
  <c r="CW108" s="1"/>
  <c r="V108" s="1"/>
  <c r="AH108"/>
  <c r="CV108"/>
  <c r="U108" s="1"/>
  <c r="AI107"/>
  <c r="CW107" s="1"/>
  <c r="V107" s="1"/>
  <c r="AH107"/>
  <c r="CV107" s="1"/>
  <c r="U107" s="1"/>
  <c r="AI106"/>
  <c r="CW106" s="1"/>
  <c r="V106" s="1"/>
  <c r="AH106"/>
  <c r="CV106" s="1"/>
  <c r="U106" s="1"/>
  <c r="AI105"/>
  <c r="CW105"/>
  <c r="V105" s="1"/>
  <c r="AH105"/>
  <c r="CV105" s="1"/>
  <c r="U105" s="1"/>
  <c r="AI104"/>
  <c r="CW104" s="1"/>
  <c r="V104" s="1"/>
  <c r="AH104"/>
  <c r="CV104"/>
  <c r="U104" s="1"/>
  <c r="CZ103"/>
  <c r="Y103" s="1"/>
  <c r="CY103"/>
  <c r="AI103"/>
  <c r="CW103" s="1"/>
  <c r="V103" s="1"/>
  <c r="AH103"/>
  <c r="CV103"/>
  <c r="U103" s="1"/>
  <c r="CZ102"/>
  <c r="Y102" s="1"/>
  <c r="CY102"/>
  <c r="AI102"/>
  <c r="CW102"/>
  <c r="V102" s="1"/>
  <c r="AH102"/>
  <c r="CV102"/>
  <c r="U102" s="1"/>
  <c r="CZ101"/>
  <c r="Y101" s="1"/>
  <c r="CY101"/>
  <c r="X101" s="1"/>
  <c r="AI101"/>
  <c r="CW101"/>
  <c r="V101"/>
  <c r="AH101"/>
  <c r="CV101" s="1"/>
  <c r="U101" s="1"/>
  <c r="CZ100"/>
  <c r="CY100"/>
  <c r="AI100"/>
  <c r="CW100" s="1"/>
  <c r="V100" s="1"/>
  <c r="AH100"/>
  <c r="CV100" s="1"/>
  <c r="U100" s="1"/>
  <c r="CZ99"/>
  <c r="CY99"/>
  <c r="AI99"/>
  <c r="CW99" s="1"/>
  <c r="V99" s="1"/>
  <c r="AH99"/>
  <c r="CV99" s="1"/>
  <c r="U99" s="1"/>
  <c r="CZ98"/>
  <c r="Y98" s="1"/>
  <c r="CY98"/>
  <c r="X98" s="1"/>
  <c r="AI98"/>
  <c r="CW98" s="1"/>
  <c r="V98" s="1"/>
  <c r="AH98"/>
  <c r="CV98"/>
  <c r="U98" s="1"/>
  <c r="CZ97"/>
  <c r="CY97"/>
  <c r="AI97"/>
  <c r="CW97" s="1"/>
  <c r="V97" s="1"/>
  <c r="AH97"/>
  <c r="CV97" s="1"/>
  <c r="U97" s="1"/>
  <c r="CZ96"/>
  <c r="CY96"/>
  <c r="AI96"/>
  <c r="CW96" s="1"/>
  <c r="V96"/>
  <c r="AH96"/>
  <c r="CV96" s="1"/>
  <c r="U96" s="1"/>
  <c r="AI95"/>
  <c r="CW95"/>
  <c r="V95" s="1"/>
  <c r="AH95"/>
  <c r="CV95" s="1"/>
  <c r="U95" s="1"/>
  <c r="CZ93"/>
  <c r="CY93"/>
  <c r="AI93"/>
  <c r="CW93" s="1"/>
  <c r="V93" s="1"/>
  <c r="AH93"/>
  <c r="CV93" s="1"/>
  <c r="U93" s="1"/>
  <c r="CZ92"/>
  <c r="CY92"/>
  <c r="X92" s="1"/>
  <c r="AI92"/>
  <c r="CW92" s="1"/>
  <c r="V92" s="1"/>
  <c r="AH92"/>
  <c r="CV92" s="1"/>
  <c r="U92" s="1"/>
  <c r="CZ91"/>
  <c r="CY91"/>
  <c r="AI91"/>
  <c r="CW91" s="1"/>
  <c r="V91" s="1"/>
  <c r="AH91"/>
  <c r="CV91"/>
  <c r="U91" s="1"/>
  <c r="CZ90"/>
  <c r="CY90"/>
  <c r="AI90"/>
  <c r="CW90" s="1"/>
  <c r="V90" s="1"/>
  <c r="AH90"/>
  <c r="CV90" s="1"/>
  <c r="U90" s="1"/>
  <c r="AI89"/>
  <c r="CW89" s="1"/>
  <c r="V89" s="1"/>
  <c r="AH89"/>
  <c r="CV89"/>
  <c r="U89" s="1"/>
  <c r="AI88"/>
  <c r="CW88" s="1"/>
  <c r="V88" s="1"/>
  <c r="AH88"/>
  <c r="CV88" s="1"/>
  <c r="U88" s="1"/>
  <c r="AI87"/>
  <c r="CW87" s="1"/>
  <c r="V87" s="1"/>
  <c r="AH87"/>
  <c r="CV87" s="1"/>
  <c r="U87" s="1"/>
  <c r="CZ86"/>
  <c r="CY86"/>
  <c r="X86" s="1"/>
  <c r="AI86"/>
  <c r="CW86" s="1"/>
  <c r="V86" s="1"/>
  <c r="AH86"/>
  <c r="CV86" s="1"/>
  <c r="U86" s="1"/>
  <c r="CZ85"/>
  <c r="Y85" s="1"/>
  <c r="CY85"/>
  <c r="AI85"/>
  <c r="CW85" s="1"/>
  <c r="V85" s="1"/>
  <c r="AH85"/>
  <c r="CV85" s="1"/>
  <c r="U85" s="1"/>
  <c r="AI84"/>
  <c r="CW84"/>
  <c r="V84" s="1"/>
  <c r="AH84"/>
  <c r="CV84" s="1"/>
  <c r="U84" s="1"/>
  <c r="AI83"/>
  <c r="CW83" s="1"/>
  <c r="V83" s="1"/>
  <c r="AH83"/>
  <c r="CV83"/>
  <c r="U83" s="1"/>
  <c r="AI82"/>
  <c r="CW82" s="1"/>
  <c r="V82" s="1"/>
  <c r="AH82"/>
  <c r="CV82" s="1"/>
  <c r="U82" s="1"/>
  <c r="CZ81"/>
  <c r="CY81"/>
  <c r="X81" s="1"/>
  <c r="AI81"/>
  <c r="CW81" s="1"/>
  <c r="V81" s="1"/>
  <c r="AH81"/>
  <c r="CV81"/>
  <c r="U81" s="1"/>
  <c r="CZ80"/>
  <c r="Y80" s="1"/>
  <c r="CY80"/>
  <c r="AI80"/>
  <c r="CW80"/>
  <c r="V80" s="1"/>
  <c r="AH80"/>
  <c r="CV80" s="1"/>
  <c r="U80" s="1"/>
  <c r="CZ79"/>
  <c r="Y79" s="1"/>
  <c r="CY79"/>
  <c r="AI79"/>
  <c r="CW79" s="1"/>
  <c r="V79" s="1"/>
  <c r="AH79"/>
  <c r="CV79" s="1"/>
  <c r="U79" s="1"/>
  <c r="CZ78"/>
  <c r="CY78"/>
  <c r="AI78"/>
  <c r="CW78" s="1"/>
  <c r="V78" s="1"/>
  <c r="AH78"/>
  <c r="CV78" s="1"/>
  <c r="U78" s="1"/>
  <c r="CZ77"/>
  <c r="CY77"/>
  <c r="AI77"/>
  <c r="CW77" s="1"/>
  <c r="V77" s="1"/>
  <c r="AH77"/>
  <c r="CV77" s="1"/>
  <c r="U77" s="1"/>
  <c r="AI76"/>
  <c r="CW76" s="1"/>
  <c r="V76" s="1"/>
  <c r="AH76"/>
  <c r="CV76" s="1"/>
  <c r="U76" s="1"/>
  <c r="AI75"/>
  <c r="CW75" s="1"/>
  <c r="V75" s="1"/>
  <c r="AH75"/>
  <c r="CV75" s="1"/>
  <c r="U75" s="1"/>
  <c r="AI74"/>
  <c r="CW74"/>
  <c r="V74" s="1"/>
  <c r="AH74"/>
  <c r="CV74" s="1"/>
  <c r="U74" s="1"/>
  <c r="AI73"/>
  <c r="CW73" s="1"/>
  <c r="V73" s="1"/>
  <c r="AH73"/>
  <c r="CV73"/>
  <c r="U73" s="1"/>
  <c r="AI71"/>
  <c r="CW71" s="1"/>
  <c r="V71" s="1"/>
  <c r="AH71"/>
  <c r="CV71" s="1"/>
  <c r="U71" s="1"/>
  <c r="CZ70"/>
  <c r="CY70"/>
  <c r="AI70"/>
  <c r="CW70" s="1"/>
  <c r="V70" s="1"/>
  <c r="AH70"/>
  <c r="CV70" s="1"/>
  <c r="U70" s="1"/>
  <c r="CZ69"/>
  <c r="Y69" s="1"/>
  <c r="CY69"/>
  <c r="AI69"/>
  <c r="CW69" s="1"/>
  <c r="V69" s="1"/>
  <c r="AH69"/>
  <c r="CV69" s="1"/>
  <c r="U69" s="1"/>
  <c r="AI68"/>
  <c r="CW68" s="1"/>
  <c r="V68" s="1"/>
  <c r="AH68"/>
  <c r="CV68" s="1"/>
  <c r="U68" s="1"/>
  <c r="AI67"/>
  <c r="CW67" s="1"/>
  <c r="V67" s="1"/>
  <c r="AH67"/>
  <c r="CV67" s="1"/>
  <c r="U67" s="1"/>
  <c r="CZ66"/>
  <c r="CY66"/>
  <c r="X66" s="1"/>
  <c r="AI66"/>
  <c r="CW66" s="1"/>
  <c r="V66" s="1"/>
  <c r="AH66"/>
  <c r="CV66" s="1"/>
  <c r="U66" s="1"/>
  <c r="CZ65"/>
  <c r="CY65"/>
  <c r="AI65"/>
  <c r="CW65" s="1"/>
  <c r="V65" s="1"/>
  <c r="AH65"/>
  <c r="CV65"/>
  <c r="U65" s="1"/>
  <c r="CZ64"/>
  <c r="Y64" s="1"/>
  <c r="CY64"/>
  <c r="AI64"/>
  <c r="CW64"/>
  <c r="V64" s="1"/>
  <c r="AH64"/>
  <c r="CV64" s="1"/>
  <c r="U64" s="1"/>
  <c r="AI63"/>
  <c r="CW63" s="1"/>
  <c r="V63" s="1"/>
  <c r="AH63"/>
  <c r="CV63"/>
  <c r="U63" s="1"/>
  <c r="CZ62"/>
  <c r="Y62" s="1"/>
  <c r="CY62"/>
  <c r="AI62"/>
  <c r="CW62"/>
  <c r="V62" s="1"/>
  <c r="AH62"/>
  <c r="CV62" s="1"/>
  <c r="U62" s="1"/>
  <c r="CZ61"/>
  <c r="CY61"/>
  <c r="AI61"/>
  <c r="CW61" s="1"/>
  <c r="V61" s="1"/>
  <c r="AH61"/>
  <c r="CV61" s="1"/>
  <c r="U61" s="1"/>
  <c r="CZ60"/>
  <c r="CY60"/>
  <c r="X60" s="1"/>
  <c r="AI60"/>
  <c r="CW60" s="1"/>
  <c r="V60" s="1"/>
  <c r="AH60"/>
  <c r="CV60" s="1"/>
  <c r="U60" s="1"/>
  <c r="AI59"/>
  <c r="CW59" s="1"/>
  <c r="V59" s="1"/>
  <c r="AH59"/>
  <c r="CV59" s="1"/>
  <c r="U59" s="1"/>
  <c r="CZ58"/>
  <c r="CY58"/>
  <c r="X58" s="1"/>
  <c r="AI58"/>
  <c r="CW58" s="1"/>
  <c r="V58" s="1"/>
  <c r="AH58"/>
  <c r="CV58" s="1"/>
  <c r="U58" s="1"/>
  <c r="CZ57"/>
  <c r="CY57"/>
  <c r="AI57"/>
  <c r="CW57" s="1"/>
  <c r="V57" s="1"/>
  <c r="AH57"/>
  <c r="CV57"/>
  <c r="U57" s="1"/>
  <c r="CZ56"/>
  <c r="Y56" s="1"/>
  <c r="CY56"/>
  <c r="AI56"/>
  <c r="CW56"/>
  <c r="V56" s="1"/>
  <c r="AH56"/>
  <c r="CV56" s="1"/>
  <c r="U56" s="1"/>
  <c r="CZ55"/>
  <c r="CY55"/>
  <c r="AI55"/>
  <c r="CW55"/>
  <c r="V55" s="1"/>
  <c r="AH55"/>
  <c r="CV55" s="1"/>
  <c r="U55" s="1"/>
  <c r="CZ54"/>
  <c r="CY54"/>
  <c r="X54" s="1"/>
  <c r="AI54"/>
  <c r="CW54" s="1"/>
  <c r="V54" s="1"/>
  <c r="AH54"/>
  <c r="CV54" s="1"/>
  <c r="U54" s="1"/>
  <c r="CZ53"/>
  <c r="CY53"/>
  <c r="AI53"/>
  <c r="CW53" s="1"/>
  <c r="V53" s="1"/>
  <c r="AH53"/>
  <c r="CV53"/>
  <c r="U53" s="1"/>
  <c r="CZ52"/>
  <c r="Y52" s="1"/>
  <c r="CY52"/>
  <c r="AI52"/>
  <c r="CW52"/>
  <c r="V52" s="1"/>
  <c r="AH52"/>
  <c r="CV52" s="1"/>
  <c r="U52" s="1"/>
  <c r="CZ51"/>
  <c r="Y51" s="1"/>
  <c r="CY51"/>
  <c r="X51" s="1"/>
  <c r="AI51"/>
  <c r="CW51" s="1"/>
  <c r="V51"/>
  <c r="AH51"/>
  <c r="CV51" s="1"/>
  <c r="U51" s="1"/>
  <c r="CZ49"/>
  <c r="CY49"/>
  <c r="X49" s="1"/>
  <c r="AI49"/>
  <c r="CW49" s="1"/>
  <c r="V49" s="1"/>
  <c r="AH49"/>
  <c r="CV49" s="1"/>
  <c r="U49" s="1"/>
  <c r="CZ48"/>
  <c r="Y48" s="1"/>
  <c r="CY48"/>
  <c r="X48" s="1"/>
  <c r="AI48"/>
  <c r="CW48" s="1"/>
  <c r="V48" s="1"/>
  <c r="AH48"/>
  <c r="CV48"/>
  <c r="U48" s="1"/>
  <c r="CZ47"/>
  <c r="Y47" s="1"/>
  <c r="CY47"/>
  <c r="AI47"/>
  <c r="CW47" s="1"/>
  <c r="V47" s="1"/>
  <c r="AH47"/>
  <c r="CV47" s="1"/>
  <c r="U47" s="1"/>
  <c r="CZ46"/>
  <c r="CY46"/>
  <c r="AI46"/>
  <c r="CW46" s="1"/>
  <c r="V46" s="1"/>
  <c r="AH46"/>
  <c r="CV46"/>
  <c r="U46" s="1"/>
  <c r="CZ45"/>
  <c r="CY45"/>
  <c r="AI45"/>
  <c r="CW45"/>
  <c r="V45" s="1"/>
  <c r="AH45"/>
  <c r="CV45" s="1"/>
  <c r="U45" s="1"/>
  <c r="AI44"/>
  <c r="CW44" s="1"/>
  <c r="V44" s="1"/>
  <c r="AH44"/>
  <c r="CV44"/>
  <c r="U44" s="1"/>
  <c r="AI43"/>
  <c r="CW43" s="1"/>
  <c r="V43" s="1"/>
  <c r="AH43"/>
  <c r="CV43" s="1"/>
  <c r="U43" s="1"/>
  <c r="AI42"/>
  <c r="CW42" s="1"/>
  <c r="V42" s="1"/>
  <c r="AH42"/>
  <c r="CV42" s="1"/>
  <c r="U42" s="1"/>
  <c r="AI41"/>
  <c r="CW41" s="1"/>
  <c r="V41" s="1"/>
  <c r="AH41"/>
  <c r="CV41"/>
  <c r="U41" s="1"/>
  <c r="AI40"/>
  <c r="CW40" s="1"/>
  <c r="V40"/>
  <c r="AH40"/>
  <c r="CV40" s="1"/>
  <c r="U40" s="1"/>
  <c r="AI39"/>
  <c r="CW39"/>
  <c r="V39" s="1"/>
  <c r="AH39"/>
  <c r="CV39" s="1"/>
  <c r="U39" s="1"/>
  <c r="AI38"/>
  <c r="CW38" s="1"/>
  <c r="V38" s="1"/>
  <c r="AH38"/>
  <c r="CV38"/>
  <c r="U38" s="1"/>
  <c r="CZ37"/>
  <c r="Y37" s="1"/>
  <c r="CY37"/>
  <c r="AI37"/>
  <c r="CW37"/>
  <c r="V37"/>
  <c r="AH37"/>
  <c r="CV37" s="1"/>
  <c r="U37" s="1"/>
  <c r="CZ36"/>
  <c r="CY36"/>
  <c r="AI36"/>
  <c r="CW36" s="1"/>
  <c r="V36" s="1"/>
  <c r="AH36"/>
  <c r="CV36" s="1"/>
  <c r="U36" s="1"/>
  <c r="CZ35"/>
  <c r="CY35"/>
  <c r="X35" s="1"/>
  <c r="AI35"/>
  <c r="CW35" s="1"/>
  <c r="V35" s="1"/>
  <c r="AH35"/>
  <c r="CV35"/>
  <c r="U35" s="1"/>
  <c r="CZ34"/>
  <c r="CY34"/>
  <c r="AI34"/>
  <c r="CW34"/>
  <c r="V34" s="1"/>
  <c r="AH34"/>
  <c r="CV34" s="1"/>
  <c r="U34" s="1"/>
  <c r="CZ33"/>
  <c r="CY33"/>
  <c r="X33" s="1"/>
  <c r="AI33"/>
  <c r="CW33" s="1"/>
  <c r="V33" s="1"/>
  <c r="AH33"/>
  <c r="CV33" s="1"/>
  <c r="U33" s="1"/>
  <c r="CZ32"/>
  <c r="CY32"/>
  <c r="AI32"/>
  <c r="CW32" s="1"/>
  <c r="V32" s="1"/>
  <c r="AH32"/>
  <c r="CV32" s="1"/>
  <c r="U32" s="1"/>
  <c r="AI31"/>
  <c r="CW31"/>
  <c r="V31" s="1"/>
  <c r="AH31"/>
  <c r="CV31" s="1"/>
  <c r="U31" s="1"/>
  <c r="A1" i="3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" i="2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D12" i="1"/>
  <c r="E18"/>
  <c r="H18"/>
  <c r="I18"/>
  <c r="J18"/>
  <c r="K18"/>
  <c r="L18"/>
  <c r="M18"/>
  <c r="N18"/>
  <c r="Z18"/>
  <c r="AA18"/>
  <c r="AB18"/>
  <c r="AC18"/>
  <c r="AD18"/>
  <c r="AE18"/>
  <c r="AF18"/>
  <c r="AG18"/>
  <c r="AH18"/>
  <c r="AI18"/>
  <c r="AJ18"/>
  <c r="AK18"/>
  <c r="AL18"/>
  <c r="AM18"/>
  <c r="AO18"/>
  <c r="AQ18"/>
  <c r="D20"/>
  <c r="E22"/>
  <c r="H22"/>
  <c r="I22"/>
  <c r="J22"/>
  <c r="K22"/>
  <c r="L22"/>
  <c r="M22"/>
  <c r="N22"/>
  <c r="Z22"/>
  <c r="AA22"/>
  <c r="AB22"/>
  <c r="AC22"/>
  <c r="AD22"/>
  <c r="AE22"/>
  <c r="AF22"/>
  <c r="AG22"/>
  <c r="AH22"/>
  <c r="AI22"/>
  <c r="AJ22"/>
  <c r="AK22"/>
  <c r="AL22"/>
  <c r="AM22"/>
  <c r="AO22"/>
  <c r="AQ22"/>
  <c r="D26"/>
  <c r="E28"/>
  <c r="H28"/>
  <c r="I28"/>
  <c r="J28"/>
  <c r="K28"/>
  <c r="L28"/>
  <c r="M28"/>
  <c r="N28"/>
  <c r="Z28"/>
  <c r="AA28"/>
  <c r="AM28"/>
  <c r="C31"/>
  <c r="D31"/>
  <c r="N31"/>
  <c r="AC31"/>
  <c r="CQ31" s="1"/>
  <c r="P31" s="1"/>
  <c r="AD31"/>
  <c r="CR31" s="1"/>
  <c r="Q31" s="1"/>
  <c r="AE31"/>
  <c r="CS31" s="1"/>
  <c r="R31" s="1"/>
  <c r="AF31"/>
  <c r="CT31" s="1"/>
  <c r="S31" s="1"/>
  <c r="AG31"/>
  <c r="CU31" s="1"/>
  <c r="T31" s="1"/>
  <c r="AJ31"/>
  <c r="CX31" s="1"/>
  <c r="W31" s="1"/>
  <c r="FR31"/>
  <c r="N32"/>
  <c r="AC32"/>
  <c r="CQ32" s="1"/>
  <c r="AD32"/>
  <c r="CR32" s="1"/>
  <c r="Q32" s="1"/>
  <c r="AE32"/>
  <c r="CS32" s="1"/>
  <c r="R32" s="1"/>
  <c r="AF32"/>
  <c r="CT32" s="1"/>
  <c r="S32" s="1"/>
  <c r="AG32"/>
  <c r="CU32" s="1"/>
  <c r="T32" s="1"/>
  <c r="AJ32"/>
  <c r="CX32" s="1"/>
  <c r="W32" s="1"/>
  <c r="X32"/>
  <c r="Y32"/>
  <c r="FR32"/>
  <c r="N33"/>
  <c r="AC33"/>
  <c r="CQ33" s="1"/>
  <c r="P33" s="1"/>
  <c r="AD33"/>
  <c r="CR33" s="1"/>
  <c r="Q33" s="1"/>
  <c r="AE33"/>
  <c r="CS33" s="1"/>
  <c r="R33" s="1"/>
  <c r="AF33"/>
  <c r="CT33" s="1"/>
  <c r="S33" s="1"/>
  <c r="AG33"/>
  <c r="CU33" s="1"/>
  <c r="T33" s="1"/>
  <c r="AJ33"/>
  <c r="CX33" s="1"/>
  <c r="W33" s="1"/>
  <c r="Y33"/>
  <c r="FR33"/>
  <c r="N34"/>
  <c r="AC34"/>
  <c r="CQ34" s="1"/>
  <c r="AD34"/>
  <c r="CR34" s="1"/>
  <c r="Q34" s="1"/>
  <c r="AE34"/>
  <c r="CS34" s="1"/>
  <c r="R34" s="1"/>
  <c r="AF34"/>
  <c r="CT34" s="1"/>
  <c r="S34" s="1"/>
  <c r="AG34"/>
  <c r="CU34" s="1"/>
  <c r="T34" s="1"/>
  <c r="AJ34"/>
  <c r="CX34" s="1"/>
  <c r="W34" s="1"/>
  <c r="X34"/>
  <c r="Y34"/>
  <c r="FR34"/>
  <c r="N35"/>
  <c r="AC35"/>
  <c r="CQ35" s="1"/>
  <c r="P35" s="1"/>
  <c r="AD35"/>
  <c r="CR35" s="1"/>
  <c r="AE35"/>
  <c r="CS35" s="1"/>
  <c r="R35" s="1"/>
  <c r="AF35"/>
  <c r="CT35" s="1"/>
  <c r="S35" s="1"/>
  <c r="AG35"/>
  <c r="CU35" s="1"/>
  <c r="T35" s="1"/>
  <c r="AJ35"/>
  <c r="CX35" s="1"/>
  <c r="W35" s="1"/>
  <c r="Y35"/>
  <c r="FR35"/>
  <c r="N36"/>
  <c r="AC36"/>
  <c r="CQ36" s="1"/>
  <c r="AD36"/>
  <c r="CR36" s="1"/>
  <c r="Q36" s="1"/>
  <c r="AE36"/>
  <c r="CS36" s="1"/>
  <c r="R36" s="1"/>
  <c r="AF36"/>
  <c r="CT36" s="1"/>
  <c r="S36" s="1"/>
  <c r="AG36"/>
  <c r="CU36" s="1"/>
  <c r="T36" s="1"/>
  <c r="AJ36"/>
  <c r="CX36" s="1"/>
  <c r="W36" s="1"/>
  <c r="X36"/>
  <c r="Y36"/>
  <c r="FR36"/>
  <c r="N37"/>
  <c r="AC37"/>
  <c r="CQ37" s="1"/>
  <c r="P37" s="1"/>
  <c r="AD37"/>
  <c r="CR37" s="1"/>
  <c r="AE37"/>
  <c r="CS37" s="1"/>
  <c r="R37" s="1"/>
  <c r="AF37"/>
  <c r="CT37" s="1"/>
  <c r="S37" s="1"/>
  <c r="AG37"/>
  <c r="CU37" s="1"/>
  <c r="T37" s="1"/>
  <c r="AJ37"/>
  <c r="CX37" s="1"/>
  <c r="W37" s="1"/>
  <c r="X37"/>
  <c r="FR37"/>
  <c r="C38"/>
  <c r="D38"/>
  <c r="N38"/>
  <c r="AC38"/>
  <c r="CQ38" s="1"/>
  <c r="P38" s="1"/>
  <c r="AD38"/>
  <c r="CR38" s="1"/>
  <c r="Q38" s="1"/>
  <c r="AE38"/>
  <c r="CS38" s="1"/>
  <c r="R38" s="1"/>
  <c r="CZ38" s="1"/>
  <c r="Y38" s="1"/>
  <c r="AF38"/>
  <c r="CT38" s="1"/>
  <c r="S38" s="1"/>
  <c r="AG38"/>
  <c r="CU38" s="1"/>
  <c r="T38" s="1"/>
  <c r="AJ38"/>
  <c r="CX38" s="1"/>
  <c r="W38" s="1"/>
  <c r="FR38"/>
  <c r="C39"/>
  <c r="D39"/>
  <c r="N39"/>
  <c r="AC39"/>
  <c r="CQ39" s="1"/>
  <c r="P39" s="1"/>
  <c r="AD39"/>
  <c r="CR39" s="1"/>
  <c r="AE39"/>
  <c r="CS39" s="1"/>
  <c r="R39" s="1"/>
  <c r="CY39" s="1"/>
  <c r="X39" s="1"/>
  <c r="AF39"/>
  <c r="CT39" s="1"/>
  <c r="S39" s="1"/>
  <c r="AG39"/>
  <c r="CU39" s="1"/>
  <c r="T39" s="1"/>
  <c r="AJ39"/>
  <c r="CX39" s="1"/>
  <c r="W39" s="1"/>
  <c r="FR39"/>
  <c r="C40"/>
  <c r="D40"/>
  <c r="N40"/>
  <c r="AC40"/>
  <c r="CQ40" s="1"/>
  <c r="AD40"/>
  <c r="CR40" s="1"/>
  <c r="Q40" s="1"/>
  <c r="AE40"/>
  <c r="CS40" s="1"/>
  <c r="R40" s="1"/>
  <c r="CZ40" s="1"/>
  <c r="Y40" s="1"/>
  <c r="AF40"/>
  <c r="CT40" s="1"/>
  <c r="S40" s="1"/>
  <c r="AG40"/>
  <c r="CU40" s="1"/>
  <c r="T40" s="1"/>
  <c r="AJ40"/>
  <c r="CX40" s="1"/>
  <c r="W40" s="1"/>
  <c r="FR40"/>
  <c r="C41"/>
  <c r="D41"/>
  <c r="N41"/>
  <c r="AC41"/>
  <c r="CQ41" s="1"/>
  <c r="P41" s="1"/>
  <c r="AD41"/>
  <c r="CR41" s="1"/>
  <c r="AB41"/>
  <c r="CP41" s="1"/>
  <c r="O41" s="1"/>
  <c r="AE41"/>
  <c r="CS41" s="1"/>
  <c r="R41" s="1"/>
  <c r="AF41"/>
  <c r="CT41" s="1"/>
  <c r="S41" s="1"/>
  <c r="AG41"/>
  <c r="CU41" s="1"/>
  <c r="T41" s="1"/>
  <c r="AJ41"/>
  <c r="CX41" s="1"/>
  <c r="W41" s="1"/>
  <c r="FR41"/>
  <c r="C42"/>
  <c r="D42"/>
  <c r="N42"/>
  <c r="AC42"/>
  <c r="CQ42" s="1"/>
  <c r="AD42"/>
  <c r="CR42" s="1"/>
  <c r="Q42" s="1"/>
  <c r="AE42"/>
  <c r="CS42" s="1"/>
  <c r="R42" s="1"/>
  <c r="AF42"/>
  <c r="CT42" s="1"/>
  <c r="S42" s="1"/>
  <c r="AG42"/>
  <c r="CU42" s="1"/>
  <c r="T42" s="1"/>
  <c r="AJ42"/>
  <c r="CX42" s="1"/>
  <c r="W42" s="1"/>
  <c r="FR42"/>
  <c r="C43"/>
  <c r="D43"/>
  <c r="N43"/>
  <c r="AC43"/>
  <c r="CQ43" s="1"/>
  <c r="P43" s="1"/>
  <c r="AD43"/>
  <c r="CR43" s="1"/>
  <c r="Q43" s="1"/>
  <c r="AE43"/>
  <c r="CS43" s="1"/>
  <c r="R43" s="1"/>
  <c r="AF43"/>
  <c r="CT43" s="1"/>
  <c r="S43" s="1"/>
  <c r="AG43"/>
  <c r="CU43" s="1"/>
  <c r="T43" s="1"/>
  <c r="AJ43"/>
  <c r="CX43" s="1"/>
  <c r="W43" s="1"/>
  <c r="FR43"/>
  <c r="C44"/>
  <c r="D44"/>
  <c r="N44"/>
  <c r="AC44"/>
  <c r="CQ44" s="1"/>
  <c r="AD44"/>
  <c r="CR44" s="1"/>
  <c r="Q44" s="1"/>
  <c r="AE44"/>
  <c r="CS44" s="1"/>
  <c r="R44" s="1"/>
  <c r="AF44"/>
  <c r="CT44" s="1"/>
  <c r="S44" s="1"/>
  <c r="AG44"/>
  <c r="CU44" s="1"/>
  <c r="T44" s="1"/>
  <c r="AJ44"/>
  <c r="CX44" s="1"/>
  <c r="W44" s="1"/>
  <c r="FR44"/>
  <c r="N45"/>
  <c r="AC45"/>
  <c r="AD45"/>
  <c r="CR45" s="1"/>
  <c r="AE45"/>
  <c r="CS45" s="1"/>
  <c r="R45" s="1"/>
  <c r="AF45"/>
  <c r="CT45" s="1"/>
  <c r="S45" s="1"/>
  <c r="AG45"/>
  <c r="CU45" s="1"/>
  <c r="T45" s="1"/>
  <c r="AJ45"/>
  <c r="CX45" s="1"/>
  <c r="W45" s="1"/>
  <c r="X45"/>
  <c r="Y45"/>
  <c r="FR45"/>
  <c r="N46"/>
  <c r="AC46"/>
  <c r="CQ46" s="1"/>
  <c r="AD46"/>
  <c r="CR46" s="1"/>
  <c r="Q46" s="1"/>
  <c r="AE46"/>
  <c r="CS46" s="1"/>
  <c r="R46" s="1"/>
  <c r="AF46"/>
  <c r="CT46" s="1"/>
  <c r="S46" s="1"/>
  <c r="AG46"/>
  <c r="CU46" s="1"/>
  <c r="T46" s="1"/>
  <c r="AJ46"/>
  <c r="CX46" s="1"/>
  <c r="W46" s="1"/>
  <c r="X46"/>
  <c r="Y46"/>
  <c r="FR46"/>
  <c r="N47"/>
  <c r="AC47"/>
  <c r="CQ47" s="1"/>
  <c r="P47" s="1"/>
  <c r="AD47"/>
  <c r="CR47" s="1"/>
  <c r="AB47"/>
  <c r="CP47" s="1"/>
  <c r="O47" s="1"/>
  <c r="AE47"/>
  <c r="CS47" s="1"/>
  <c r="R47" s="1"/>
  <c r="AF47"/>
  <c r="CT47" s="1"/>
  <c r="S47" s="1"/>
  <c r="AG47"/>
  <c r="CU47" s="1"/>
  <c r="T47" s="1"/>
  <c r="AJ47"/>
  <c r="CX47" s="1"/>
  <c r="W47" s="1"/>
  <c r="X47"/>
  <c r="FR47"/>
  <c r="N48"/>
  <c r="AC48"/>
  <c r="CQ48" s="1"/>
  <c r="AD48"/>
  <c r="CR48" s="1"/>
  <c r="Q48" s="1"/>
  <c r="AE48"/>
  <c r="CS48" s="1"/>
  <c r="R48" s="1"/>
  <c r="AF48"/>
  <c r="CT48" s="1"/>
  <c r="S48" s="1"/>
  <c r="AG48"/>
  <c r="CU48" s="1"/>
  <c r="T48" s="1"/>
  <c r="AJ48"/>
  <c r="CX48" s="1"/>
  <c r="W48" s="1"/>
  <c r="FR48"/>
  <c r="N49"/>
  <c r="AC49"/>
  <c r="CQ49" s="1"/>
  <c r="P49" s="1"/>
  <c r="AD49"/>
  <c r="AE49"/>
  <c r="CS49" s="1"/>
  <c r="R49" s="1"/>
  <c r="AF49"/>
  <c r="CT49" s="1"/>
  <c r="S49" s="1"/>
  <c r="AG49"/>
  <c r="CU49" s="1"/>
  <c r="T49" s="1"/>
  <c r="AJ49"/>
  <c r="CX49" s="1"/>
  <c r="W49" s="1"/>
  <c r="Y49"/>
  <c r="FR49"/>
  <c r="N51"/>
  <c r="AC51"/>
  <c r="CQ51" s="1"/>
  <c r="AD51"/>
  <c r="CR51" s="1"/>
  <c r="Q51" s="1"/>
  <c r="AE51"/>
  <c r="CS51" s="1"/>
  <c r="R51" s="1"/>
  <c r="AF51"/>
  <c r="CT51" s="1"/>
  <c r="S51" s="1"/>
  <c r="AG51"/>
  <c r="CU51" s="1"/>
  <c r="T51" s="1"/>
  <c r="AJ51"/>
  <c r="CX51" s="1"/>
  <c r="W51" s="1"/>
  <c r="FR51"/>
  <c r="N52"/>
  <c r="AC52"/>
  <c r="AB52" s="1"/>
  <c r="CP52" s="1"/>
  <c r="O52" s="1"/>
  <c r="AD52"/>
  <c r="CR52" s="1"/>
  <c r="Q52" s="1"/>
  <c r="AE52"/>
  <c r="CS52" s="1"/>
  <c r="R52" s="1"/>
  <c r="AF52"/>
  <c r="CT52" s="1"/>
  <c r="S52" s="1"/>
  <c r="AG52"/>
  <c r="CU52" s="1"/>
  <c r="T52" s="1"/>
  <c r="AJ52"/>
  <c r="CX52" s="1"/>
  <c r="W52" s="1"/>
  <c r="X52"/>
  <c r="FR52"/>
  <c r="N53"/>
  <c r="AC53"/>
  <c r="CQ53" s="1"/>
  <c r="P53" s="1"/>
  <c r="AD53"/>
  <c r="CR53" s="1"/>
  <c r="Q53" s="1"/>
  <c r="AE53"/>
  <c r="CS53" s="1"/>
  <c r="R53" s="1"/>
  <c r="AF53"/>
  <c r="CT53" s="1"/>
  <c r="S53" s="1"/>
  <c r="AG53"/>
  <c r="CU53" s="1"/>
  <c r="T53" s="1"/>
  <c r="AJ53"/>
  <c r="CX53" s="1"/>
  <c r="W53" s="1"/>
  <c r="X53"/>
  <c r="Y53"/>
  <c r="FR53"/>
  <c r="N54"/>
  <c r="AC54"/>
  <c r="CQ54" s="1"/>
  <c r="AD54"/>
  <c r="CR54" s="1"/>
  <c r="Q54" s="1"/>
  <c r="AE54"/>
  <c r="CS54" s="1"/>
  <c r="R54" s="1"/>
  <c r="AF54"/>
  <c r="CT54" s="1"/>
  <c r="S54" s="1"/>
  <c r="AG54"/>
  <c r="CU54" s="1"/>
  <c r="T54" s="1"/>
  <c r="AJ54"/>
  <c r="CX54" s="1"/>
  <c r="W54" s="1"/>
  <c r="Y54"/>
  <c r="FR54"/>
  <c r="N55"/>
  <c r="AC55"/>
  <c r="CQ55" s="1"/>
  <c r="P55" s="1"/>
  <c r="AD55"/>
  <c r="CR55" s="1"/>
  <c r="Q55" s="1"/>
  <c r="AE55"/>
  <c r="CS55" s="1"/>
  <c r="R55" s="1"/>
  <c r="AF55"/>
  <c r="CT55" s="1"/>
  <c r="S55" s="1"/>
  <c r="AG55"/>
  <c r="CU55" s="1"/>
  <c r="T55" s="1"/>
  <c r="AJ55"/>
  <c r="CX55" s="1"/>
  <c r="W55" s="1"/>
  <c r="X55"/>
  <c r="Y55"/>
  <c r="FR55"/>
  <c r="N56"/>
  <c r="AC56"/>
  <c r="AD56"/>
  <c r="CR56" s="1"/>
  <c r="Q56" s="1"/>
  <c r="AE56"/>
  <c r="CS56" s="1"/>
  <c r="R56" s="1"/>
  <c r="AF56"/>
  <c r="CT56" s="1"/>
  <c r="S56" s="1"/>
  <c r="AG56"/>
  <c r="CU56" s="1"/>
  <c r="T56" s="1"/>
  <c r="AJ56"/>
  <c r="CX56" s="1"/>
  <c r="W56" s="1"/>
  <c r="X56"/>
  <c r="FR56"/>
  <c r="N57"/>
  <c r="AC57"/>
  <c r="CQ57" s="1"/>
  <c r="P57" s="1"/>
  <c r="AD57"/>
  <c r="CR57" s="1"/>
  <c r="Q57" s="1"/>
  <c r="AE57"/>
  <c r="CS57" s="1"/>
  <c r="R57" s="1"/>
  <c r="AF57"/>
  <c r="CT57" s="1"/>
  <c r="S57" s="1"/>
  <c r="AG57"/>
  <c r="CU57" s="1"/>
  <c r="T57" s="1"/>
  <c r="AJ57"/>
  <c r="CX57" s="1"/>
  <c r="W57" s="1"/>
  <c r="X57"/>
  <c r="Y57"/>
  <c r="FR57"/>
  <c r="N58"/>
  <c r="AC58"/>
  <c r="CQ58" s="1"/>
  <c r="AD58"/>
  <c r="CR58" s="1"/>
  <c r="Q58" s="1"/>
  <c r="AE58"/>
  <c r="CS58" s="1"/>
  <c r="R58" s="1"/>
  <c r="AF58"/>
  <c r="CT58" s="1"/>
  <c r="S58" s="1"/>
  <c r="AG58"/>
  <c r="CU58" s="1"/>
  <c r="T58" s="1"/>
  <c r="AJ58"/>
  <c r="CX58" s="1"/>
  <c r="W58" s="1"/>
  <c r="Y58"/>
  <c r="FR58"/>
  <c r="C59"/>
  <c r="D59"/>
  <c r="N59"/>
  <c r="AC59"/>
  <c r="CQ59" s="1"/>
  <c r="P59" s="1"/>
  <c r="AD59"/>
  <c r="CR59" s="1"/>
  <c r="Q59" s="1"/>
  <c r="AE59"/>
  <c r="CS59" s="1"/>
  <c r="R59" s="1"/>
  <c r="CZ59" s="1"/>
  <c r="Y59" s="1"/>
  <c r="AF59"/>
  <c r="CT59" s="1"/>
  <c r="S59" s="1"/>
  <c r="AG59"/>
  <c r="CU59" s="1"/>
  <c r="T59" s="1"/>
  <c r="AJ59"/>
  <c r="CX59" s="1"/>
  <c r="W59" s="1"/>
  <c r="FR59"/>
  <c r="N60"/>
  <c r="AC60"/>
  <c r="AB60" s="1"/>
  <c r="CP60" s="1"/>
  <c r="O60" s="1"/>
  <c r="AD60"/>
  <c r="CR60" s="1"/>
  <c r="Q60" s="1"/>
  <c r="AE60"/>
  <c r="CS60" s="1"/>
  <c r="R60" s="1"/>
  <c r="AF60"/>
  <c r="CT60" s="1"/>
  <c r="S60" s="1"/>
  <c r="AG60"/>
  <c r="CU60" s="1"/>
  <c r="T60" s="1"/>
  <c r="AJ60"/>
  <c r="CX60" s="1"/>
  <c r="W60" s="1"/>
  <c r="Y60"/>
  <c r="FR60"/>
  <c r="N61"/>
  <c r="AC61"/>
  <c r="CQ61" s="1"/>
  <c r="P61" s="1"/>
  <c r="AD61"/>
  <c r="CR61" s="1"/>
  <c r="Q61" s="1"/>
  <c r="AE61"/>
  <c r="CS61" s="1"/>
  <c r="R61" s="1"/>
  <c r="AF61"/>
  <c r="CT61" s="1"/>
  <c r="S61" s="1"/>
  <c r="AG61"/>
  <c r="CU61" s="1"/>
  <c r="T61" s="1"/>
  <c r="AJ61"/>
  <c r="CX61" s="1"/>
  <c r="W61" s="1"/>
  <c r="X61"/>
  <c r="Y61"/>
  <c r="FR61"/>
  <c r="N62"/>
  <c r="AC62"/>
  <c r="CQ62" s="1"/>
  <c r="AD62"/>
  <c r="CR62" s="1"/>
  <c r="Q62" s="1"/>
  <c r="AE62"/>
  <c r="CS62" s="1"/>
  <c r="R62" s="1"/>
  <c r="AF62"/>
  <c r="CT62" s="1"/>
  <c r="S62" s="1"/>
  <c r="AG62"/>
  <c r="CU62" s="1"/>
  <c r="T62" s="1"/>
  <c r="AJ62"/>
  <c r="CX62" s="1"/>
  <c r="W62" s="1"/>
  <c r="X62"/>
  <c r="FR62"/>
  <c r="C63"/>
  <c r="D63"/>
  <c r="N63"/>
  <c r="AC63"/>
  <c r="CQ63" s="1"/>
  <c r="P63" s="1"/>
  <c r="AD63"/>
  <c r="CR63" s="1"/>
  <c r="Q63" s="1"/>
  <c r="AE63"/>
  <c r="CS63" s="1"/>
  <c r="R63" s="1"/>
  <c r="CZ63" s="1"/>
  <c r="Y63" s="1"/>
  <c r="AF63"/>
  <c r="CT63" s="1"/>
  <c r="S63" s="1"/>
  <c r="AG63"/>
  <c r="CU63" s="1"/>
  <c r="T63" s="1"/>
  <c r="AJ63"/>
  <c r="CX63" s="1"/>
  <c r="W63" s="1"/>
  <c r="FR63"/>
  <c r="N64"/>
  <c r="AC64"/>
  <c r="AD64"/>
  <c r="CR64" s="1"/>
  <c r="Q64" s="1"/>
  <c r="AE64"/>
  <c r="CS64" s="1"/>
  <c r="R64" s="1"/>
  <c r="AF64"/>
  <c r="CT64" s="1"/>
  <c r="S64" s="1"/>
  <c r="AG64"/>
  <c r="CU64" s="1"/>
  <c r="T64" s="1"/>
  <c r="AJ64"/>
  <c r="CX64" s="1"/>
  <c r="W64" s="1"/>
  <c r="X64"/>
  <c r="FR64"/>
  <c r="N65"/>
  <c r="AC65"/>
  <c r="CQ65" s="1"/>
  <c r="P65" s="1"/>
  <c r="AD65"/>
  <c r="CR65" s="1"/>
  <c r="Q65" s="1"/>
  <c r="AE65"/>
  <c r="CS65" s="1"/>
  <c r="R65" s="1"/>
  <c r="AF65"/>
  <c r="CT65" s="1"/>
  <c r="S65" s="1"/>
  <c r="AG65"/>
  <c r="CU65" s="1"/>
  <c r="T65" s="1"/>
  <c r="AJ65"/>
  <c r="CX65" s="1"/>
  <c r="W65" s="1"/>
  <c r="X65"/>
  <c r="Y65"/>
  <c r="FR65"/>
  <c r="N66"/>
  <c r="AC66"/>
  <c r="CQ66" s="1"/>
  <c r="AD66"/>
  <c r="CR66" s="1"/>
  <c r="Q66" s="1"/>
  <c r="AE66"/>
  <c r="CS66" s="1"/>
  <c r="R66" s="1"/>
  <c r="AF66"/>
  <c r="CT66" s="1"/>
  <c r="S66" s="1"/>
  <c r="AG66"/>
  <c r="CU66" s="1"/>
  <c r="T66" s="1"/>
  <c r="AJ66"/>
  <c r="CX66" s="1"/>
  <c r="W66" s="1"/>
  <c r="Y66"/>
  <c r="FR66"/>
  <c r="C67"/>
  <c r="D67"/>
  <c r="N67"/>
  <c r="AC67"/>
  <c r="CQ67" s="1"/>
  <c r="P67" s="1"/>
  <c r="AD67"/>
  <c r="CR67" s="1"/>
  <c r="Q67" s="1"/>
  <c r="AE67"/>
  <c r="CS67" s="1"/>
  <c r="AF67"/>
  <c r="CT67" s="1"/>
  <c r="S67" s="1"/>
  <c r="AG67"/>
  <c r="CU67" s="1"/>
  <c r="T67" s="1"/>
  <c r="AJ67"/>
  <c r="CX67" s="1"/>
  <c r="W67"/>
  <c r="R67"/>
  <c r="CZ67" s="1"/>
  <c r="Y67" s="1"/>
  <c r="FR67"/>
  <c r="C68"/>
  <c r="D68"/>
  <c r="N68"/>
  <c r="AC68"/>
  <c r="CQ68" s="1"/>
  <c r="AD68"/>
  <c r="CR68" s="1"/>
  <c r="AE68"/>
  <c r="CS68" s="1"/>
  <c r="R68" s="1"/>
  <c r="AF68"/>
  <c r="CT68" s="1"/>
  <c r="S68" s="1"/>
  <c r="AG68"/>
  <c r="CU68" s="1"/>
  <c r="T68" s="1"/>
  <c r="AJ68"/>
  <c r="CX68" s="1"/>
  <c r="Q68"/>
  <c r="W68"/>
  <c r="FR68"/>
  <c r="N69"/>
  <c r="AC69"/>
  <c r="CQ69" s="1"/>
  <c r="P69" s="1"/>
  <c r="AD69"/>
  <c r="CR69" s="1"/>
  <c r="Q69" s="1"/>
  <c r="AE69"/>
  <c r="CS69" s="1"/>
  <c r="R69" s="1"/>
  <c r="AF69"/>
  <c r="CT69" s="1"/>
  <c r="S69"/>
  <c r="AG69"/>
  <c r="CU69" s="1"/>
  <c r="AJ69"/>
  <c r="CX69" s="1"/>
  <c r="W69" s="1"/>
  <c r="T69"/>
  <c r="X69"/>
  <c r="FR69"/>
  <c r="N70"/>
  <c r="AC70"/>
  <c r="CQ70" s="1"/>
  <c r="AD70"/>
  <c r="CR70" s="1"/>
  <c r="Q70" s="1"/>
  <c r="AE70"/>
  <c r="CS70" s="1"/>
  <c r="R70"/>
  <c r="AF70"/>
  <c r="CT70" s="1"/>
  <c r="AG70"/>
  <c r="CU70" s="1"/>
  <c r="T70" s="1"/>
  <c r="AJ70"/>
  <c r="CX70" s="1"/>
  <c r="W70" s="1"/>
  <c r="S70"/>
  <c r="X70"/>
  <c r="Y70"/>
  <c r="FR70"/>
  <c r="C71"/>
  <c r="D71"/>
  <c r="N71"/>
  <c r="AC71"/>
  <c r="CQ71" s="1"/>
  <c r="P71" s="1"/>
  <c r="AD71"/>
  <c r="CR71" s="1"/>
  <c r="Q71" s="1"/>
  <c r="AE71"/>
  <c r="CS71" s="1"/>
  <c r="AF71"/>
  <c r="CT71" s="1"/>
  <c r="S71" s="1"/>
  <c r="AG71"/>
  <c r="CU71" s="1"/>
  <c r="T71" s="1"/>
  <c r="AJ71"/>
  <c r="CX71" s="1"/>
  <c r="W71" s="1"/>
  <c r="R71"/>
  <c r="CZ71" s="1"/>
  <c r="Y71" s="1"/>
  <c r="FR71"/>
  <c r="C73"/>
  <c r="D73"/>
  <c r="N73"/>
  <c r="AC73"/>
  <c r="CQ73" s="1"/>
  <c r="AD73"/>
  <c r="CR73" s="1"/>
  <c r="Q73" s="1"/>
  <c r="AE73"/>
  <c r="CS73" s="1"/>
  <c r="R73" s="1"/>
  <c r="AF73"/>
  <c r="CT73" s="1"/>
  <c r="S73" s="1"/>
  <c r="AG73"/>
  <c r="CU73" s="1"/>
  <c r="T73"/>
  <c r="AJ73"/>
  <c r="CX73" s="1"/>
  <c r="W73"/>
  <c r="FR73"/>
  <c r="C74"/>
  <c r="D74"/>
  <c r="N74"/>
  <c r="AC74"/>
  <c r="CQ74" s="1"/>
  <c r="P74" s="1"/>
  <c r="AD74"/>
  <c r="CR74" s="1"/>
  <c r="Q74" s="1"/>
  <c r="AE74"/>
  <c r="CS74" s="1"/>
  <c r="R74" s="1"/>
  <c r="AF74"/>
  <c r="CT74" s="1"/>
  <c r="S74"/>
  <c r="AG74"/>
  <c r="CU74" s="1"/>
  <c r="AJ74"/>
  <c r="CX74" s="1"/>
  <c r="W74" s="1"/>
  <c r="T74"/>
  <c r="FR74"/>
  <c r="C75"/>
  <c r="D75"/>
  <c r="N75"/>
  <c r="AC75"/>
  <c r="CQ75" s="1"/>
  <c r="AD75"/>
  <c r="CR75" s="1"/>
  <c r="AE75"/>
  <c r="CS75" s="1"/>
  <c r="R75" s="1"/>
  <c r="AF75"/>
  <c r="CT75" s="1"/>
  <c r="S75" s="1"/>
  <c r="AG75"/>
  <c r="CU75" s="1"/>
  <c r="T75"/>
  <c r="AJ75"/>
  <c r="CX75" s="1"/>
  <c r="W75" s="1"/>
  <c r="Q75"/>
  <c r="FR75"/>
  <c r="C76"/>
  <c r="D76"/>
  <c r="N76"/>
  <c r="AC76"/>
  <c r="CQ76" s="1"/>
  <c r="P76" s="1"/>
  <c r="AD76"/>
  <c r="CR76" s="1"/>
  <c r="Q76" s="1"/>
  <c r="AE76"/>
  <c r="CS76" s="1"/>
  <c r="AF76"/>
  <c r="CT76" s="1"/>
  <c r="S76" s="1"/>
  <c r="CZ76" s="1"/>
  <c r="Y76" s="1"/>
  <c r="AG76"/>
  <c r="CU76" s="1"/>
  <c r="T76" s="1"/>
  <c r="AJ76"/>
  <c r="CX76" s="1"/>
  <c r="R76"/>
  <c r="W76"/>
  <c r="FR76"/>
  <c r="N77"/>
  <c r="AC77"/>
  <c r="CQ77" s="1"/>
  <c r="AD77"/>
  <c r="CR77" s="1"/>
  <c r="AE77"/>
  <c r="CS77" s="1"/>
  <c r="R77" s="1"/>
  <c r="AF77"/>
  <c r="CT77" s="1"/>
  <c r="S77" s="1"/>
  <c r="AG77"/>
  <c r="CU77" s="1"/>
  <c r="T77" s="1"/>
  <c r="AJ77"/>
  <c r="CX77" s="1"/>
  <c r="Q77"/>
  <c r="W77"/>
  <c r="X77"/>
  <c r="Y77"/>
  <c r="FR77"/>
  <c r="N78"/>
  <c r="AC78"/>
  <c r="CQ78" s="1"/>
  <c r="AD78"/>
  <c r="CR78" s="1"/>
  <c r="AE78"/>
  <c r="CS78" s="1"/>
  <c r="R78" s="1"/>
  <c r="AF78"/>
  <c r="CT78" s="1"/>
  <c r="S78" s="1"/>
  <c r="AG78"/>
  <c r="CU78" s="1"/>
  <c r="T78" s="1"/>
  <c r="AJ78"/>
  <c r="CX78" s="1"/>
  <c r="W78"/>
  <c r="P78"/>
  <c r="X78"/>
  <c r="Y78"/>
  <c r="FR78"/>
  <c r="N79"/>
  <c r="AC79"/>
  <c r="CQ79" s="1"/>
  <c r="AD79"/>
  <c r="CR79" s="1"/>
  <c r="Q79" s="1"/>
  <c r="AE79"/>
  <c r="CS79" s="1"/>
  <c r="R79" s="1"/>
  <c r="AF79"/>
  <c r="CT79" s="1"/>
  <c r="S79" s="1"/>
  <c r="AG79"/>
  <c r="CU79" s="1"/>
  <c r="T79"/>
  <c r="AJ79"/>
  <c r="CX79" s="1"/>
  <c r="W79" s="1"/>
  <c r="X79"/>
  <c r="FR79"/>
  <c r="N80"/>
  <c r="AC80"/>
  <c r="CQ80" s="1"/>
  <c r="P80" s="1"/>
  <c r="AD80"/>
  <c r="CR80" s="1"/>
  <c r="AE80"/>
  <c r="CS80" s="1"/>
  <c r="AF80"/>
  <c r="CT80" s="1"/>
  <c r="S80" s="1"/>
  <c r="AG80"/>
  <c r="CU80" s="1"/>
  <c r="T80" s="1"/>
  <c r="AJ80"/>
  <c r="CX80" s="1"/>
  <c r="W80" s="1"/>
  <c r="R80"/>
  <c r="X80"/>
  <c r="FR80"/>
  <c r="N81"/>
  <c r="AC81"/>
  <c r="CQ81" s="1"/>
  <c r="AD81"/>
  <c r="CR81" s="1"/>
  <c r="AE81"/>
  <c r="CS81" s="1"/>
  <c r="R81" s="1"/>
  <c r="AF81"/>
  <c r="CT81" s="1"/>
  <c r="S81" s="1"/>
  <c r="AG81"/>
  <c r="CU81" s="1"/>
  <c r="T81" s="1"/>
  <c r="AJ81"/>
  <c r="CX81" s="1"/>
  <c r="Q81"/>
  <c r="W81"/>
  <c r="Y81"/>
  <c r="FR81"/>
  <c r="C82"/>
  <c r="D82"/>
  <c r="N82"/>
  <c r="AC82"/>
  <c r="CQ82" s="1"/>
  <c r="P82" s="1"/>
  <c r="AD82"/>
  <c r="CR82" s="1"/>
  <c r="AE82"/>
  <c r="CS82" s="1"/>
  <c r="AF82"/>
  <c r="CT82" s="1"/>
  <c r="S82" s="1"/>
  <c r="AG82"/>
  <c r="CU82" s="1"/>
  <c r="T82" s="1"/>
  <c r="AJ82"/>
  <c r="CX82" s="1"/>
  <c r="W82" s="1"/>
  <c r="R82"/>
  <c r="CZ82" s="1"/>
  <c r="Y82" s="1"/>
  <c r="FR82"/>
  <c r="C83"/>
  <c r="D83"/>
  <c r="N83"/>
  <c r="AC83"/>
  <c r="CQ83" s="1"/>
  <c r="AD83"/>
  <c r="CR83" s="1"/>
  <c r="AE83"/>
  <c r="CS83" s="1"/>
  <c r="R83" s="1"/>
  <c r="AF83"/>
  <c r="CT83" s="1"/>
  <c r="AG83"/>
  <c r="CU83" s="1"/>
  <c r="T83" s="1"/>
  <c r="AJ83"/>
  <c r="CX83" s="1"/>
  <c r="W83" s="1"/>
  <c r="Q83"/>
  <c r="S83"/>
  <c r="FR83"/>
  <c r="C84"/>
  <c r="D84"/>
  <c r="N84"/>
  <c r="AC84"/>
  <c r="AD84"/>
  <c r="CR84" s="1"/>
  <c r="AE84"/>
  <c r="CS84" s="1"/>
  <c r="R84" s="1"/>
  <c r="AF84"/>
  <c r="CT84" s="1"/>
  <c r="S84" s="1"/>
  <c r="AG84"/>
  <c r="CU84" s="1"/>
  <c r="T84" s="1"/>
  <c r="AJ84"/>
  <c r="CX84" s="1"/>
  <c r="W84" s="1"/>
  <c r="FR84"/>
  <c r="N85"/>
  <c r="AC85"/>
  <c r="CQ85" s="1"/>
  <c r="AD85"/>
  <c r="CR85" s="1"/>
  <c r="Q85" s="1"/>
  <c r="AE85"/>
  <c r="CS85" s="1"/>
  <c r="R85"/>
  <c r="AF85"/>
  <c r="CT85" s="1"/>
  <c r="AG85"/>
  <c r="CU85" s="1"/>
  <c r="T85" s="1"/>
  <c r="AJ85"/>
  <c r="CX85" s="1"/>
  <c r="W85" s="1"/>
  <c r="S85"/>
  <c r="X85"/>
  <c r="FR85"/>
  <c r="N86"/>
  <c r="AC86"/>
  <c r="AD86"/>
  <c r="CR86" s="1"/>
  <c r="AE86"/>
  <c r="CS86" s="1"/>
  <c r="R86" s="1"/>
  <c r="AF86"/>
  <c r="CT86" s="1"/>
  <c r="S86" s="1"/>
  <c r="AG86"/>
  <c r="CU86" s="1"/>
  <c r="T86" s="1"/>
  <c r="AJ86"/>
  <c r="CX86" s="1"/>
  <c r="W86" s="1"/>
  <c r="Y86"/>
  <c r="FR86"/>
  <c r="C87"/>
  <c r="D87"/>
  <c r="N87"/>
  <c r="AC87"/>
  <c r="CQ87" s="1"/>
  <c r="AD87"/>
  <c r="CR87" s="1"/>
  <c r="AE87"/>
  <c r="CS87" s="1"/>
  <c r="R87"/>
  <c r="AF87"/>
  <c r="CT87" s="1"/>
  <c r="S87" s="1"/>
  <c r="AG87"/>
  <c r="CU87" s="1"/>
  <c r="T87"/>
  <c r="AJ87"/>
  <c r="CX87" s="1"/>
  <c r="W87" s="1"/>
  <c r="Q87"/>
  <c r="FR87"/>
  <c r="C88"/>
  <c r="D88"/>
  <c r="N88"/>
  <c r="AC88"/>
  <c r="CQ88" s="1"/>
  <c r="AD88"/>
  <c r="CR88" s="1"/>
  <c r="AE88"/>
  <c r="CS88" s="1"/>
  <c r="R88" s="1"/>
  <c r="AF88"/>
  <c r="CT88" s="1"/>
  <c r="S88" s="1"/>
  <c r="AG88"/>
  <c r="CU88" s="1"/>
  <c r="T88" s="1"/>
  <c r="AJ88"/>
  <c r="CX88" s="1"/>
  <c r="W88"/>
  <c r="P88"/>
  <c r="FR88"/>
  <c r="C89"/>
  <c r="D89"/>
  <c r="N89"/>
  <c r="AC89"/>
  <c r="CQ89" s="1"/>
  <c r="AD89"/>
  <c r="CR89" s="1"/>
  <c r="Q89" s="1"/>
  <c r="AE89"/>
  <c r="CS89" s="1"/>
  <c r="R89" s="1"/>
  <c r="CY89" s="1"/>
  <c r="AF89"/>
  <c r="CT89" s="1"/>
  <c r="AG89"/>
  <c r="CU89" s="1"/>
  <c r="T89" s="1"/>
  <c r="AJ89"/>
  <c r="CX89" s="1"/>
  <c r="W89" s="1"/>
  <c r="S89"/>
  <c r="FR89"/>
  <c r="N90"/>
  <c r="AC90"/>
  <c r="CQ90" s="1"/>
  <c r="AD90"/>
  <c r="CR90" s="1"/>
  <c r="AB90"/>
  <c r="CP90" s="1"/>
  <c r="O90" s="1"/>
  <c r="AE90"/>
  <c r="CS90" s="1"/>
  <c r="R90" s="1"/>
  <c r="AF90"/>
  <c r="CT90" s="1"/>
  <c r="S90" s="1"/>
  <c r="AG90"/>
  <c r="CU90" s="1"/>
  <c r="T90" s="1"/>
  <c r="AJ90"/>
  <c r="CX90" s="1"/>
  <c r="W90" s="1"/>
  <c r="P90"/>
  <c r="X90"/>
  <c r="Y90"/>
  <c r="FR90"/>
  <c r="N91"/>
  <c r="AC91"/>
  <c r="CQ91" s="1"/>
  <c r="AD91"/>
  <c r="CR91" s="1"/>
  <c r="Q91" s="1"/>
  <c r="AE91"/>
  <c r="CS91" s="1"/>
  <c r="R91" s="1"/>
  <c r="AF91"/>
  <c r="CT91" s="1"/>
  <c r="S91" s="1"/>
  <c r="AG91"/>
  <c r="CU91" s="1"/>
  <c r="T91" s="1"/>
  <c r="AJ91"/>
  <c r="CX91" s="1"/>
  <c r="W91" s="1"/>
  <c r="X91"/>
  <c r="Y91"/>
  <c r="FR91"/>
  <c r="N92"/>
  <c r="AC92"/>
  <c r="AD92"/>
  <c r="CR92" s="1"/>
  <c r="AE92"/>
  <c r="CS92" s="1"/>
  <c r="R92" s="1"/>
  <c r="AF92"/>
  <c r="CT92" s="1"/>
  <c r="S92"/>
  <c r="AG92"/>
  <c r="CU92" s="1"/>
  <c r="AJ92"/>
  <c r="CX92" s="1"/>
  <c r="W92" s="1"/>
  <c r="T92"/>
  <c r="Y92"/>
  <c r="FR92"/>
  <c r="N93"/>
  <c r="AC93"/>
  <c r="CQ93" s="1"/>
  <c r="AD93"/>
  <c r="CR93" s="1"/>
  <c r="Q93" s="1"/>
  <c r="AE93"/>
  <c r="CS93" s="1"/>
  <c r="R93"/>
  <c r="AF93"/>
  <c r="CT93" s="1"/>
  <c r="AG93"/>
  <c r="CU93" s="1"/>
  <c r="T93" s="1"/>
  <c r="AJ93"/>
  <c r="CX93" s="1"/>
  <c r="W93" s="1"/>
  <c r="S93"/>
  <c r="X93"/>
  <c r="Y93"/>
  <c r="FR93"/>
  <c r="C95"/>
  <c r="D95"/>
  <c r="N95"/>
  <c r="AC95"/>
  <c r="AD95"/>
  <c r="CR95" s="1"/>
  <c r="AE95"/>
  <c r="CS95" s="1"/>
  <c r="R95" s="1"/>
  <c r="AF95"/>
  <c r="CT95" s="1"/>
  <c r="S95" s="1"/>
  <c r="AG95"/>
  <c r="CU95" s="1"/>
  <c r="AJ95"/>
  <c r="CX95" s="1"/>
  <c r="W95" s="1"/>
  <c r="T95"/>
  <c r="FR95"/>
  <c r="N96"/>
  <c r="AC96"/>
  <c r="CQ96" s="1"/>
  <c r="AD96"/>
  <c r="CR96" s="1"/>
  <c r="Q96" s="1"/>
  <c r="AE96"/>
  <c r="CS96" s="1"/>
  <c r="R96"/>
  <c r="AF96"/>
  <c r="CT96" s="1"/>
  <c r="S96" s="1"/>
  <c r="AG96"/>
  <c r="CU96" s="1"/>
  <c r="T96" s="1"/>
  <c r="AJ96"/>
  <c r="CX96" s="1"/>
  <c r="W96" s="1"/>
  <c r="X96"/>
  <c r="Y96"/>
  <c r="FR96"/>
  <c r="N97"/>
  <c r="AC97"/>
  <c r="AD97"/>
  <c r="CR97" s="1"/>
  <c r="AE97"/>
  <c r="CS97" s="1"/>
  <c r="R97" s="1"/>
  <c r="AF97"/>
  <c r="CT97" s="1"/>
  <c r="S97"/>
  <c r="AG97"/>
  <c r="CU97" s="1"/>
  <c r="AJ97"/>
  <c r="CX97" s="1"/>
  <c r="W97" s="1"/>
  <c r="T97"/>
  <c r="X97"/>
  <c r="Y97"/>
  <c r="FR97"/>
  <c r="N98"/>
  <c r="AC98"/>
  <c r="CQ98" s="1"/>
  <c r="AD98"/>
  <c r="CR98" s="1"/>
  <c r="Q98" s="1"/>
  <c r="AE98"/>
  <c r="CS98" s="1"/>
  <c r="R98"/>
  <c r="AF98"/>
  <c r="CT98" s="1"/>
  <c r="AG98"/>
  <c r="CU98" s="1"/>
  <c r="T98" s="1"/>
  <c r="AJ98"/>
  <c r="CX98" s="1"/>
  <c r="W98" s="1"/>
  <c r="S98"/>
  <c r="FR98"/>
  <c r="N99"/>
  <c r="AC99"/>
  <c r="CQ99" s="1"/>
  <c r="AD99"/>
  <c r="CR99" s="1"/>
  <c r="AB99"/>
  <c r="CP99" s="1"/>
  <c r="O99" s="1"/>
  <c r="AE99"/>
  <c r="CS99" s="1"/>
  <c r="R99" s="1"/>
  <c r="AF99"/>
  <c r="CT99" s="1"/>
  <c r="S99"/>
  <c r="AG99"/>
  <c r="CU99" s="1"/>
  <c r="T99" s="1"/>
  <c r="AJ99"/>
  <c r="CX99" s="1"/>
  <c r="W99" s="1"/>
  <c r="P99"/>
  <c r="X99"/>
  <c r="Y99"/>
  <c r="FR99"/>
  <c r="N100"/>
  <c r="AC100"/>
  <c r="CQ100" s="1"/>
  <c r="P100" s="1"/>
  <c r="AD100"/>
  <c r="CR100" s="1"/>
  <c r="Q100" s="1"/>
  <c r="AE100"/>
  <c r="CS100" s="1"/>
  <c r="R100"/>
  <c r="AF100"/>
  <c r="CT100" s="1"/>
  <c r="S100" s="1"/>
  <c r="AG100"/>
  <c r="CU100" s="1"/>
  <c r="T100" s="1"/>
  <c r="AJ100"/>
  <c r="CX100" s="1"/>
  <c r="W100" s="1"/>
  <c r="X100"/>
  <c r="Y100"/>
  <c r="FR100"/>
  <c r="N101"/>
  <c r="AC101"/>
  <c r="AD101"/>
  <c r="CR101" s="1"/>
  <c r="Q101" s="1"/>
  <c r="AE101"/>
  <c r="CS101" s="1"/>
  <c r="R101" s="1"/>
  <c r="AF101"/>
  <c r="CT101" s="1"/>
  <c r="S101"/>
  <c r="AG101"/>
  <c r="CU101" s="1"/>
  <c r="AJ101"/>
  <c r="CX101" s="1"/>
  <c r="W101" s="1"/>
  <c r="T101"/>
  <c r="FR101"/>
  <c r="N102"/>
  <c r="AC102"/>
  <c r="CQ102" s="1"/>
  <c r="AD102"/>
  <c r="CR102" s="1"/>
  <c r="Q102" s="1"/>
  <c r="AE102"/>
  <c r="CS102" s="1"/>
  <c r="R102"/>
  <c r="AF102"/>
  <c r="CT102" s="1"/>
  <c r="AG102"/>
  <c r="CU102" s="1"/>
  <c r="T102" s="1"/>
  <c r="AJ102"/>
  <c r="CX102" s="1"/>
  <c r="W102" s="1"/>
  <c r="S102"/>
  <c r="X102"/>
  <c r="FR102"/>
  <c r="N103"/>
  <c r="AC103"/>
  <c r="CQ103" s="1"/>
  <c r="AD103"/>
  <c r="CR103" s="1"/>
  <c r="AB103"/>
  <c r="CP103" s="1"/>
  <c r="O103" s="1"/>
  <c r="AE103"/>
  <c r="CS103" s="1"/>
  <c r="R103" s="1"/>
  <c r="AF103"/>
  <c r="CT103" s="1"/>
  <c r="S103" s="1"/>
  <c r="AG103"/>
  <c r="CU103" s="1"/>
  <c r="T103" s="1"/>
  <c r="AJ103"/>
  <c r="CX103" s="1"/>
  <c r="W103" s="1"/>
  <c r="P103"/>
  <c r="X103"/>
  <c r="FR103"/>
  <c r="C104"/>
  <c r="D104"/>
  <c r="N104"/>
  <c r="AC104"/>
  <c r="CQ104" s="1"/>
  <c r="AD104"/>
  <c r="CR104" s="1"/>
  <c r="AE104"/>
  <c r="CS104" s="1"/>
  <c r="R104" s="1"/>
  <c r="AF104"/>
  <c r="CT104" s="1"/>
  <c r="S104" s="1"/>
  <c r="AG104"/>
  <c r="CU104" s="1"/>
  <c r="T104"/>
  <c r="AJ104"/>
  <c r="CX104" s="1"/>
  <c r="W104" s="1"/>
  <c r="Q104"/>
  <c r="FR104"/>
  <c r="C105"/>
  <c r="D105"/>
  <c r="N105"/>
  <c r="AC105"/>
  <c r="CQ105" s="1"/>
  <c r="P105" s="1"/>
  <c r="AD105"/>
  <c r="CR105" s="1"/>
  <c r="AE105"/>
  <c r="CS105" s="1"/>
  <c r="AF105"/>
  <c r="CT105" s="1"/>
  <c r="S105" s="1"/>
  <c r="AG105"/>
  <c r="CU105" s="1"/>
  <c r="T105" s="1"/>
  <c r="AJ105"/>
  <c r="CX105" s="1"/>
  <c r="W105" s="1"/>
  <c r="R105"/>
  <c r="CZ105" s="1"/>
  <c r="Y105" s="1"/>
  <c r="FR105"/>
  <c r="C106"/>
  <c r="D106"/>
  <c r="N106"/>
  <c r="AC106"/>
  <c r="CQ106" s="1"/>
  <c r="AD106"/>
  <c r="CR106" s="1"/>
  <c r="AE106"/>
  <c r="CS106" s="1"/>
  <c r="R106" s="1"/>
  <c r="AF106"/>
  <c r="CT106" s="1"/>
  <c r="AG106"/>
  <c r="CU106" s="1"/>
  <c r="T106" s="1"/>
  <c r="AJ106"/>
  <c r="CX106" s="1"/>
  <c r="W106" s="1"/>
  <c r="Q106"/>
  <c r="S106"/>
  <c r="FR106"/>
  <c r="C107"/>
  <c r="D107"/>
  <c r="N107"/>
  <c r="AC107"/>
  <c r="AD107"/>
  <c r="CR107" s="1"/>
  <c r="AE107"/>
  <c r="CS107" s="1"/>
  <c r="R107" s="1"/>
  <c r="CZ107" s="1"/>
  <c r="Y107" s="1"/>
  <c r="AF107"/>
  <c r="CT107" s="1"/>
  <c r="S107" s="1"/>
  <c r="AG107"/>
  <c r="CU107" s="1"/>
  <c r="AJ107"/>
  <c r="CX107" s="1"/>
  <c r="W107" s="1"/>
  <c r="T107"/>
  <c r="FR107"/>
  <c r="N108"/>
  <c r="AC108"/>
  <c r="CQ108" s="1"/>
  <c r="AD108"/>
  <c r="CR108" s="1"/>
  <c r="Q108" s="1"/>
  <c r="AE108"/>
  <c r="CS108" s="1"/>
  <c r="R108"/>
  <c r="AF108"/>
  <c r="CT108" s="1"/>
  <c r="AG108"/>
  <c r="CU108" s="1"/>
  <c r="T108" s="1"/>
  <c r="AJ108"/>
  <c r="CX108" s="1"/>
  <c r="W108" s="1"/>
  <c r="S108"/>
  <c r="X108"/>
  <c r="Y108"/>
  <c r="FR108"/>
  <c r="N109"/>
  <c r="AC109"/>
  <c r="AD109"/>
  <c r="CR109" s="1"/>
  <c r="AE109"/>
  <c r="CS109" s="1"/>
  <c r="R109" s="1"/>
  <c r="AF109"/>
  <c r="CT109" s="1"/>
  <c r="S109" s="1"/>
  <c r="AG109"/>
  <c r="CU109" s="1"/>
  <c r="AJ109"/>
  <c r="CX109" s="1"/>
  <c r="W109" s="1"/>
  <c r="T109"/>
  <c r="X109"/>
  <c r="Y109"/>
  <c r="FR109"/>
  <c r="N110"/>
  <c r="AC110"/>
  <c r="CQ110" s="1"/>
  <c r="AD110"/>
  <c r="CR110" s="1"/>
  <c r="Q110" s="1"/>
  <c r="AE110"/>
  <c r="CS110" s="1"/>
  <c r="R110" s="1"/>
  <c r="AF110"/>
  <c r="CT110" s="1"/>
  <c r="AG110"/>
  <c r="CU110" s="1"/>
  <c r="T110" s="1"/>
  <c r="AJ110"/>
  <c r="CX110" s="1"/>
  <c r="W110" s="1"/>
  <c r="S110"/>
  <c r="X110"/>
  <c r="Y110"/>
  <c r="FR110"/>
  <c r="N111"/>
  <c r="AC111"/>
  <c r="CQ111" s="1"/>
  <c r="AD111"/>
  <c r="AE111"/>
  <c r="CS111" s="1"/>
  <c r="R111" s="1"/>
  <c r="AF111"/>
  <c r="CT111" s="1"/>
  <c r="S111"/>
  <c r="AG111"/>
  <c r="CU111" s="1"/>
  <c r="AJ111"/>
  <c r="CX111" s="1"/>
  <c r="W111" s="1"/>
  <c r="P111"/>
  <c r="T111"/>
  <c r="X111"/>
  <c r="FR111"/>
  <c r="N112"/>
  <c r="AC112"/>
  <c r="CQ112" s="1"/>
  <c r="P112" s="1"/>
  <c r="AD112"/>
  <c r="CR112" s="1"/>
  <c r="Q112" s="1"/>
  <c r="AE112"/>
  <c r="CS112" s="1"/>
  <c r="R112"/>
  <c r="AF112"/>
  <c r="CT112" s="1"/>
  <c r="S112" s="1"/>
  <c r="AG112"/>
  <c r="CU112" s="1"/>
  <c r="T112" s="1"/>
  <c r="AJ112"/>
  <c r="CX112" s="1"/>
  <c r="W112" s="1"/>
  <c r="X112"/>
  <c r="Y112"/>
  <c r="FR112"/>
  <c r="N113"/>
  <c r="AC113"/>
  <c r="AD113"/>
  <c r="CR113" s="1"/>
  <c r="AE113"/>
  <c r="CS113" s="1"/>
  <c r="R113" s="1"/>
  <c r="AF113"/>
  <c r="CT113" s="1"/>
  <c r="S113" s="1"/>
  <c r="AG113"/>
  <c r="CU113" s="1"/>
  <c r="AJ113"/>
  <c r="CX113" s="1"/>
  <c r="W113" s="1"/>
  <c r="T113"/>
  <c r="Y113"/>
  <c r="FR113"/>
  <c r="N114"/>
  <c r="AC114"/>
  <c r="CQ114" s="1"/>
  <c r="AD114"/>
  <c r="CR114" s="1"/>
  <c r="Q114" s="1"/>
  <c r="AE114"/>
  <c r="CS114" s="1"/>
  <c r="R114" s="1"/>
  <c r="AF114"/>
  <c r="CT114" s="1"/>
  <c r="S114" s="1"/>
  <c r="AG114"/>
  <c r="CU114" s="1"/>
  <c r="T114" s="1"/>
  <c r="AJ114"/>
  <c r="CX114" s="1"/>
  <c r="W114" s="1"/>
  <c r="X114"/>
  <c r="Y114"/>
  <c r="FR114"/>
  <c r="C115"/>
  <c r="D115"/>
  <c r="N115"/>
  <c r="AC115"/>
  <c r="AD115"/>
  <c r="CR115" s="1"/>
  <c r="AE115"/>
  <c r="CS115" s="1"/>
  <c r="R115" s="1"/>
  <c r="AF115"/>
  <c r="CT115" s="1"/>
  <c r="S115" s="1"/>
  <c r="CY115" s="1"/>
  <c r="X115" s="1"/>
  <c r="AG115"/>
  <c r="CU115" s="1"/>
  <c r="T115" s="1"/>
  <c r="AJ115"/>
  <c r="CX115" s="1"/>
  <c r="W115" s="1"/>
  <c r="FR115"/>
  <c r="C116"/>
  <c r="D116"/>
  <c r="N116"/>
  <c r="AC116"/>
  <c r="CQ116" s="1"/>
  <c r="AD116"/>
  <c r="CR116" s="1"/>
  <c r="Q116" s="1"/>
  <c r="AE116"/>
  <c r="CS116" s="1"/>
  <c r="R116" s="1"/>
  <c r="CY116" s="1"/>
  <c r="AF116"/>
  <c r="CT116" s="1"/>
  <c r="S116" s="1"/>
  <c r="AG116"/>
  <c r="CU116" s="1"/>
  <c r="T116" s="1"/>
  <c r="AJ116"/>
  <c r="CX116" s="1"/>
  <c r="W116"/>
  <c r="FR116"/>
  <c r="C117"/>
  <c r="D117"/>
  <c r="N117"/>
  <c r="AC117"/>
  <c r="CQ117" s="1"/>
  <c r="AD117"/>
  <c r="CR117" s="1"/>
  <c r="AE117"/>
  <c r="CS117" s="1"/>
  <c r="AF117"/>
  <c r="CT117" s="1"/>
  <c r="S117" s="1"/>
  <c r="AG117"/>
  <c r="CU117" s="1"/>
  <c r="T117" s="1"/>
  <c r="AJ117"/>
  <c r="CX117" s="1"/>
  <c r="W117"/>
  <c r="P117"/>
  <c r="R117"/>
  <c r="FR117"/>
  <c r="C118"/>
  <c r="D118"/>
  <c r="N118"/>
  <c r="AC118"/>
  <c r="CQ118" s="1"/>
  <c r="AD118"/>
  <c r="CR118" s="1"/>
  <c r="AE118"/>
  <c r="CS118" s="1"/>
  <c r="R118" s="1"/>
  <c r="CY118" s="1"/>
  <c r="AF118"/>
  <c r="CT118" s="1"/>
  <c r="AG118"/>
  <c r="CU118" s="1"/>
  <c r="T118" s="1"/>
  <c r="AJ118"/>
  <c r="CX118" s="1"/>
  <c r="W118" s="1"/>
  <c r="Q118"/>
  <c r="S118"/>
  <c r="FR118"/>
  <c r="N119"/>
  <c r="AC119"/>
  <c r="AD119"/>
  <c r="CR119" s="1"/>
  <c r="AE119"/>
  <c r="CS119" s="1"/>
  <c r="R119" s="1"/>
  <c r="AF119"/>
  <c r="CT119" s="1"/>
  <c r="S119"/>
  <c r="AG119"/>
  <c r="CU119" s="1"/>
  <c r="AJ119"/>
  <c r="CX119" s="1"/>
  <c r="W119" s="1"/>
  <c r="T119"/>
  <c r="X119"/>
  <c r="Y119"/>
  <c r="FR119"/>
  <c r="N120"/>
  <c r="AC120"/>
  <c r="CQ120" s="1"/>
  <c r="AD120"/>
  <c r="CR120" s="1"/>
  <c r="Q120" s="1"/>
  <c r="AE120"/>
  <c r="CS120" s="1"/>
  <c r="R120"/>
  <c r="AF120"/>
  <c r="CT120" s="1"/>
  <c r="AG120"/>
  <c r="CU120" s="1"/>
  <c r="T120" s="1"/>
  <c r="AJ120"/>
  <c r="CX120" s="1"/>
  <c r="W120" s="1"/>
  <c r="S120"/>
  <c r="X120"/>
  <c r="Y120"/>
  <c r="FR120"/>
  <c r="N121"/>
  <c r="AC121"/>
  <c r="CQ121" s="1"/>
  <c r="AD121"/>
  <c r="CR121" s="1"/>
  <c r="AB121"/>
  <c r="CP121" s="1"/>
  <c r="O121" s="1"/>
  <c r="AE121"/>
  <c r="CS121" s="1"/>
  <c r="R121" s="1"/>
  <c r="AF121"/>
  <c r="CT121" s="1"/>
  <c r="S121"/>
  <c r="AG121"/>
  <c r="CU121" s="1"/>
  <c r="T121" s="1"/>
  <c r="AJ121"/>
  <c r="CX121" s="1"/>
  <c r="W121" s="1"/>
  <c r="P121"/>
  <c r="X121"/>
  <c r="Y121"/>
  <c r="FR121"/>
  <c r="N122"/>
  <c r="AC122"/>
  <c r="CQ122" s="1"/>
  <c r="AD122"/>
  <c r="CR122" s="1"/>
  <c r="Q122" s="1"/>
  <c r="AE122"/>
  <c r="CS122" s="1"/>
  <c r="R122"/>
  <c r="AF122"/>
  <c r="CT122" s="1"/>
  <c r="S122" s="1"/>
  <c r="AG122"/>
  <c r="CU122" s="1"/>
  <c r="T122" s="1"/>
  <c r="AJ122"/>
  <c r="CX122" s="1"/>
  <c r="W122" s="1"/>
  <c r="X122"/>
  <c r="Y122"/>
  <c r="FR122"/>
  <c r="N123"/>
  <c r="AC123"/>
  <c r="AD123"/>
  <c r="CR123" s="1"/>
  <c r="AE123"/>
  <c r="CS123" s="1"/>
  <c r="R123" s="1"/>
  <c r="AF123"/>
  <c r="CT123" s="1"/>
  <c r="S123" s="1"/>
  <c r="AG123"/>
  <c r="CU123" s="1"/>
  <c r="AJ123"/>
  <c r="CX123" s="1"/>
  <c r="W123" s="1"/>
  <c r="T123"/>
  <c r="X123"/>
  <c r="Y123"/>
  <c r="FR123"/>
  <c r="C125"/>
  <c r="D125"/>
  <c r="N125"/>
  <c r="AC125"/>
  <c r="AD125"/>
  <c r="CR125" s="1"/>
  <c r="Q125" s="1"/>
  <c r="AE125"/>
  <c r="CS125" s="1"/>
  <c r="R125"/>
  <c r="AF125"/>
  <c r="CT125" s="1"/>
  <c r="S125" s="1"/>
  <c r="CZ125" s="1"/>
  <c r="Y125" s="1"/>
  <c r="AG125"/>
  <c r="CU125" s="1"/>
  <c r="T125" s="1"/>
  <c r="AJ125"/>
  <c r="CX125" s="1"/>
  <c r="W125" s="1"/>
  <c r="FR125"/>
  <c r="N126"/>
  <c r="AC126"/>
  <c r="CQ126" s="1"/>
  <c r="P126" s="1"/>
  <c r="AD126"/>
  <c r="CR126" s="1"/>
  <c r="Q126"/>
  <c r="AE126"/>
  <c r="CS126" s="1"/>
  <c r="R126" s="1"/>
  <c r="AF126"/>
  <c r="CT126" s="1"/>
  <c r="S126" s="1"/>
  <c r="AG126"/>
  <c r="CU126" s="1"/>
  <c r="T126" s="1"/>
  <c r="AJ126"/>
  <c r="CX126" s="1"/>
  <c r="W126"/>
  <c r="Y126"/>
  <c r="FR126"/>
  <c r="N127"/>
  <c r="AC127"/>
  <c r="CQ127" s="1"/>
  <c r="AD127"/>
  <c r="CR127" s="1"/>
  <c r="Q127" s="1"/>
  <c r="AE127"/>
  <c r="CS127" s="1"/>
  <c r="R127" s="1"/>
  <c r="AF127"/>
  <c r="CT127" s="1"/>
  <c r="S127" s="1"/>
  <c r="AG127"/>
  <c r="CU127" s="1"/>
  <c r="T127"/>
  <c r="AJ127"/>
  <c r="CX127" s="1"/>
  <c r="W127" s="1"/>
  <c r="X127"/>
  <c r="Y127"/>
  <c r="FR127"/>
  <c r="C128"/>
  <c r="D128"/>
  <c r="N128"/>
  <c r="AC128"/>
  <c r="CQ128" s="1"/>
  <c r="AD128"/>
  <c r="AE128"/>
  <c r="AF128"/>
  <c r="AG128"/>
  <c r="CU128" s="1"/>
  <c r="AJ128"/>
  <c r="CX128" s="1"/>
  <c r="W128" s="1"/>
  <c r="P128"/>
  <c r="T128"/>
  <c r="FR128"/>
  <c r="N129"/>
  <c r="AC129"/>
  <c r="CQ129" s="1"/>
  <c r="AD129"/>
  <c r="CR129" s="1"/>
  <c r="Q129" s="1"/>
  <c r="AE129"/>
  <c r="CS129" s="1"/>
  <c r="R129"/>
  <c r="AF129"/>
  <c r="CT129" s="1"/>
  <c r="S129" s="1"/>
  <c r="AG129"/>
  <c r="CU129" s="1"/>
  <c r="T129" s="1"/>
  <c r="AJ129"/>
  <c r="CX129" s="1"/>
  <c r="W129" s="1"/>
  <c r="Y129"/>
  <c r="FR129"/>
  <c r="C130"/>
  <c r="D130"/>
  <c r="N130"/>
  <c r="AC130"/>
  <c r="CQ130" s="1"/>
  <c r="P130" s="1"/>
  <c r="AD130"/>
  <c r="CR130" s="1"/>
  <c r="Q130"/>
  <c r="AE130"/>
  <c r="CS130" s="1"/>
  <c r="R130" s="1"/>
  <c r="CZ130" s="1"/>
  <c r="Y130" s="1"/>
  <c r="AF130"/>
  <c r="CT130" s="1"/>
  <c r="S130" s="1"/>
  <c r="AG130"/>
  <c r="CU130" s="1"/>
  <c r="T130" s="1"/>
  <c r="AJ130"/>
  <c r="CX130" s="1"/>
  <c r="W130" s="1"/>
  <c r="FR130"/>
  <c r="N131"/>
  <c r="AC131"/>
  <c r="CQ131" s="1"/>
  <c r="AD131"/>
  <c r="CR131" s="1"/>
  <c r="AE131"/>
  <c r="CS131" s="1"/>
  <c r="R131" s="1"/>
  <c r="AF131"/>
  <c r="CT131" s="1"/>
  <c r="S131" s="1"/>
  <c r="AG131"/>
  <c r="CU131" s="1"/>
  <c r="T131" s="1"/>
  <c r="AJ131"/>
  <c r="CX131" s="1"/>
  <c r="Q131"/>
  <c r="W131"/>
  <c r="X131"/>
  <c r="Y131"/>
  <c r="FR131"/>
  <c r="C132"/>
  <c r="D132"/>
  <c r="N132"/>
  <c r="AC132"/>
  <c r="CQ132" s="1"/>
  <c r="P132" s="1"/>
  <c r="AD132"/>
  <c r="AE132"/>
  <c r="CS132" s="1"/>
  <c r="R132" s="1"/>
  <c r="AF132"/>
  <c r="CT132" s="1"/>
  <c r="S132"/>
  <c r="AG132"/>
  <c r="CU132" s="1"/>
  <c r="T132" s="1"/>
  <c r="AJ132"/>
  <c r="CX132" s="1"/>
  <c r="W132" s="1"/>
  <c r="FR132"/>
  <c r="C133"/>
  <c r="D133"/>
  <c r="N133"/>
  <c r="AC133"/>
  <c r="CQ133" s="1"/>
  <c r="AD133"/>
  <c r="CR133" s="1"/>
  <c r="Q133" s="1"/>
  <c r="AE133"/>
  <c r="CS133" s="1"/>
  <c r="R133"/>
  <c r="AF133"/>
  <c r="CT133" s="1"/>
  <c r="S133" s="1"/>
  <c r="AG133"/>
  <c r="CU133" s="1"/>
  <c r="T133" s="1"/>
  <c r="AJ133"/>
  <c r="CX133" s="1"/>
  <c r="W133" s="1"/>
  <c r="FR133"/>
  <c r="C134"/>
  <c r="D134"/>
  <c r="N134"/>
  <c r="AC134"/>
  <c r="AD134"/>
  <c r="CR134" s="1"/>
  <c r="Q134"/>
  <c r="AE134"/>
  <c r="CS134" s="1"/>
  <c r="AF134"/>
  <c r="CT134" s="1"/>
  <c r="S134" s="1"/>
  <c r="AG134"/>
  <c r="CU134" s="1"/>
  <c r="T134" s="1"/>
  <c r="AJ134"/>
  <c r="CX134" s="1"/>
  <c r="W134"/>
  <c r="R134"/>
  <c r="FR134"/>
  <c r="C136"/>
  <c r="D136"/>
  <c r="N136"/>
  <c r="AC136"/>
  <c r="CQ136" s="1"/>
  <c r="AD136"/>
  <c r="CR136" s="1"/>
  <c r="AE136"/>
  <c r="CS136" s="1"/>
  <c r="R136" s="1"/>
  <c r="AF136"/>
  <c r="CT136" s="1"/>
  <c r="S136" s="1"/>
  <c r="AG136"/>
  <c r="CU136" s="1"/>
  <c r="T136"/>
  <c r="AJ136"/>
  <c r="CX136" s="1"/>
  <c r="W136" s="1"/>
  <c r="Q136"/>
  <c r="FR136"/>
  <c r="N137"/>
  <c r="AC137"/>
  <c r="CQ137" s="1"/>
  <c r="P137" s="1"/>
  <c r="AD137"/>
  <c r="CR137" s="1"/>
  <c r="Q137" s="1"/>
  <c r="AE137"/>
  <c r="CS137" s="1"/>
  <c r="R137" s="1"/>
  <c r="AF137"/>
  <c r="CT137" s="1"/>
  <c r="S137"/>
  <c r="AG137"/>
  <c r="CU137" s="1"/>
  <c r="AJ137"/>
  <c r="CX137" s="1"/>
  <c r="W137" s="1"/>
  <c r="T137"/>
  <c r="X137"/>
  <c r="Y137"/>
  <c r="FR137"/>
  <c r="C138"/>
  <c r="D138"/>
  <c r="N138"/>
  <c r="AC138"/>
  <c r="CQ138" s="1"/>
  <c r="AD138"/>
  <c r="CR138" s="1"/>
  <c r="Q138" s="1"/>
  <c r="AE138"/>
  <c r="CS138" s="1"/>
  <c r="R138"/>
  <c r="AF138"/>
  <c r="CT138" s="1"/>
  <c r="S138" s="1"/>
  <c r="AG138"/>
  <c r="CU138" s="1"/>
  <c r="T138" s="1"/>
  <c r="AJ138"/>
  <c r="CX138" s="1"/>
  <c r="W138" s="1"/>
  <c r="FR138"/>
  <c r="C139"/>
  <c r="D139"/>
  <c r="N139"/>
  <c r="AC139"/>
  <c r="CQ139" s="1"/>
  <c r="P139" s="1"/>
  <c r="AD139"/>
  <c r="CR139" s="1"/>
  <c r="Q139" s="1"/>
  <c r="AE139"/>
  <c r="CS139" s="1"/>
  <c r="AF139"/>
  <c r="CT139" s="1"/>
  <c r="S139" s="1"/>
  <c r="AG139"/>
  <c r="CU139" s="1"/>
  <c r="T139" s="1"/>
  <c r="AJ139"/>
  <c r="CX139" s="1"/>
  <c r="W139"/>
  <c r="R139"/>
  <c r="CZ139" s="1"/>
  <c r="Y139" s="1"/>
  <c r="FR139"/>
  <c r="N140"/>
  <c r="AC140"/>
  <c r="CQ140" s="1"/>
  <c r="AD140"/>
  <c r="CR140" s="1"/>
  <c r="Q140" s="1"/>
  <c r="AE140"/>
  <c r="CS140" s="1"/>
  <c r="R140" s="1"/>
  <c r="AF140"/>
  <c r="CT140" s="1"/>
  <c r="S140" s="1"/>
  <c r="AG140"/>
  <c r="CU140" s="1"/>
  <c r="T140"/>
  <c r="AJ140"/>
  <c r="CX140" s="1"/>
  <c r="W140" s="1"/>
  <c r="X140"/>
  <c r="Y140"/>
  <c r="FR140"/>
  <c r="N141"/>
  <c r="AC141"/>
  <c r="CQ141" s="1"/>
  <c r="P141" s="1"/>
  <c r="AD141"/>
  <c r="CR141" s="1"/>
  <c r="Q141" s="1"/>
  <c r="AE141"/>
  <c r="CS141" s="1"/>
  <c r="R141" s="1"/>
  <c r="AF141"/>
  <c r="CT141" s="1"/>
  <c r="S141"/>
  <c r="AG141"/>
  <c r="CU141" s="1"/>
  <c r="AJ141"/>
  <c r="CX141" s="1"/>
  <c r="W141" s="1"/>
  <c r="T141"/>
  <c r="X141"/>
  <c r="Y141"/>
  <c r="FR141"/>
  <c r="N142"/>
  <c r="AC142"/>
  <c r="CQ142" s="1"/>
  <c r="AD142"/>
  <c r="CR142" s="1"/>
  <c r="Q142" s="1"/>
  <c r="AE142"/>
  <c r="CS142" s="1"/>
  <c r="R142"/>
  <c r="AF142"/>
  <c r="CT142" s="1"/>
  <c r="AG142"/>
  <c r="CU142" s="1"/>
  <c r="T142" s="1"/>
  <c r="AJ142"/>
  <c r="CX142" s="1"/>
  <c r="W142" s="1"/>
  <c r="S142"/>
  <c r="X142"/>
  <c r="Y142"/>
  <c r="FR142"/>
  <c r="N143"/>
  <c r="AC143"/>
  <c r="CQ143" s="1"/>
  <c r="P143" s="1"/>
  <c r="AD143"/>
  <c r="CR143" s="1"/>
  <c r="Q143"/>
  <c r="AE143"/>
  <c r="CS143" s="1"/>
  <c r="R143" s="1"/>
  <c r="AF143"/>
  <c r="CT143" s="1"/>
  <c r="S143" s="1"/>
  <c r="AG143"/>
  <c r="CU143" s="1"/>
  <c r="T143" s="1"/>
  <c r="AJ143"/>
  <c r="CX143" s="1"/>
  <c r="W143"/>
  <c r="X143"/>
  <c r="Y143"/>
  <c r="FR143"/>
  <c r="N144"/>
  <c r="AC144"/>
  <c r="CQ144" s="1"/>
  <c r="AD144"/>
  <c r="CR144" s="1"/>
  <c r="AE144"/>
  <c r="CS144" s="1"/>
  <c r="R144" s="1"/>
  <c r="AF144"/>
  <c r="CT144" s="1"/>
  <c r="S144" s="1"/>
  <c r="AG144"/>
  <c r="CU144" s="1"/>
  <c r="T144"/>
  <c r="AJ144"/>
  <c r="CX144" s="1"/>
  <c r="W144" s="1"/>
  <c r="Q144"/>
  <c r="X144"/>
  <c r="Y144"/>
  <c r="FR144"/>
  <c r="N145"/>
  <c r="AC145"/>
  <c r="CQ145" s="1"/>
  <c r="P145" s="1"/>
  <c r="AD145"/>
  <c r="CR145" s="1"/>
  <c r="Q145" s="1"/>
  <c r="AE145"/>
  <c r="CS145" s="1"/>
  <c r="R145" s="1"/>
  <c r="AF145"/>
  <c r="CT145" s="1"/>
  <c r="S145"/>
  <c r="AG145"/>
  <c r="CU145" s="1"/>
  <c r="T145" s="1"/>
  <c r="AJ145"/>
  <c r="CX145" s="1"/>
  <c r="W145" s="1"/>
  <c r="Y145"/>
  <c r="FR145"/>
  <c r="N146"/>
  <c r="AC146"/>
  <c r="CQ146" s="1"/>
  <c r="AD146"/>
  <c r="CR146" s="1"/>
  <c r="Q146" s="1"/>
  <c r="AE146"/>
  <c r="CS146" s="1"/>
  <c r="R146"/>
  <c r="AF146"/>
  <c r="CT146" s="1"/>
  <c r="S146" s="1"/>
  <c r="AG146"/>
  <c r="CU146" s="1"/>
  <c r="T146" s="1"/>
  <c r="AJ146"/>
  <c r="CX146" s="1"/>
  <c r="W146" s="1"/>
  <c r="X146"/>
  <c r="Y146"/>
  <c r="FR146"/>
  <c r="C147"/>
  <c r="D147"/>
  <c r="N147"/>
  <c r="AC147"/>
  <c r="CQ147" s="1"/>
  <c r="P147" s="1"/>
  <c r="AD147"/>
  <c r="CR147" s="1"/>
  <c r="Q147"/>
  <c r="AE147"/>
  <c r="CS147" s="1"/>
  <c r="R147" s="1"/>
  <c r="CZ147" s="1"/>
  <c r="Y147" s="1"/>
  <c r="AF147"/>
  <c r="CT147" s="1"/>
  <c r="S147" s="1"/>
  <c r="AG147"/>
  <c r="CU147" s="1"/>
  <c r="T147" s="1"/>
  <c r="AJ147"/>
  <c r="CX147" s="1"/>
  <c r="W147" s="1"/>
  <c r="FR147"/>
  <c r="N148"/>
  <c r="AC148"/>
  <c r="CQ148" s="1"/>
  <c r="AD148"/>
  <c r="CR148" s="1"/>
  <c r="AE148"/>
  <c r="CS148" s="1"/>
  <c r="R148" s="1"/>
  <c r="AF148"/>
  <c r="CT148" s="1"/>
  <c r="S148" s="1"/>
  <c r="AG148"/>
  <c r="CU148" s="1"/>
  <c r="T148" s="1"/>
  <c r="AJ148"/>
  <c r="CX148" s="1"/>
  <c r="Q148"/>
  <c r="W148"/>
  <c r="X148"/>
  <c r="Y148"/>
  <c r="FR148"/>
  <c r="C149"/>
  <c r="D149"/>
  <c r="N149"/>
  <c r="AC149"/>
  <c r="CQ149" s="1"/>
  <c r="P149" s="1"/>
  <c r="AD149"/>
  <c r="AE149"/>
  <c r="CS149" s="1"/>
  <c r="R149" s="1"/>
  <c r="AF149"/>
  <c r="CT149" s="1"/>
  <c r="S149"/>
  <c r="AG149"/>
  <c r="CU149" s="1"/>
  <c r="T149" s="1"/>
  <c r="AJ149"/>
  <c r="CX149" s="1"/>
  <c r="W149" s="1"/>
  <c r="FR149"/>
  <c r="C150"/>
  <c r="D150"/>
  <c r="N150"/>
  <c r="AC150"/>
  <c r="CQ150" s="1"/>
  <c r="AD150"/>
  <c r="CR150" s="1"/>
  <c r="Q150" s="1"/>
  <c r="AE150"/>
  <c r="CS150" s="1"/>
  <c r="R150"/>
  <c r="AF150"/>
  <c r="CT150" s="1"/>
  <c r="AG150"/>
  <c r="CU150" s="1"/>
  <c r="T150" s="1"/>
  <c r="AJ150"/>
  <c r="CX150" s="1"/>
  <c r="W150" s="1"/>
  <c r="S150"/>
  <c r="FR150"/>
  <c r="C151"/>
  <c r="D151"/>
  <c r="N151"/>
  <c r="AC151"/>
  <c r="CQ151" s="1"/>
  <c r="P151" s="1"/>
  <c r="AD151"/>
  <c r="CR151" s="1"/>
  <c r="Q151"/>
  <c r="AE151"/>
  <c r="CS151" s="1"/>
  <c r="R151" s="1"/>
  <c r="CZ151" s="1"/>
  <c r="Y151" s="1"/>
  <c r="AF151"/>
  <c r="CT151" s="1"/>
  <c r="S151" s="1"/>
  <c r="AG151"/>
  <c r="CU151" s="1"/>
  <c r="T151" s="1"/>
  <c r="AJ151"/>
  <c r="CX151" s="1"/>
  <c r="W151"/>
  <c r="FR151"/>
  <c r="N152"/>
  <c r="AC152"/>
  <c r="CQ152" s="1"/>
  <c r="AD152"/>
  <c r="CR152" s="1"/>
  <c r="Q152" s="1"/>
  <c r="AE152"/>
  <c r="CS152" s="1"/>
  <c r="R152" s="1"/>
  <c r="AF152"/>
  <c r="CT152" s="1"/>
  <c r="S152" s="1"/>
  <c r="AG152"/>
  <c r="CU152" s="1"/>
  <c r="T152" s="1"/>
  <c r="AJ152"/>
  <c r="CX152" s="1"/>
  <c r="W152"/>
  <c r="X152"/>
  <c r="Y152"/>
  <c r="FR152"/>
  <c r="N153"/>
  <c r="AC153"/>
  <c r="CQ153" s="1"/>
  <c r="AD153"/>
  <c r="CR153" s="1"/>
  <c r="Q153" s="1"/>
  <c r="AE153"/>
  <c r="CS153" s="1"/>
  <c r="R153" s="1"/>
  <c r="AF153"/>
  <c r="CT153" s="1"/>
  <c r="S153" s="1"/>
  <c r="AG153"/>
  <c r="CU153" s="1"/>
  <c r="AJ153"/>
  <c r="CX153" s="1"/>
  <c r="W153" s="1"/>
  <c r="P153"/>
  <c r="T153"/>
  <c r="X153"/>
  <c r="Y153"/>
  <c r="FR153"/>
  <c r="N154"/>
  <c r="AC154"/>
  <c r="CQ154" s="1"/>
  <c r="AD154"/>
  <c r="CR154" s="1"/>
  <c r="Q154" s="1"/>
  <c r="AE154"/>
  <c r="CS154" s="1"/>
  <c r="R154" s="1"/>
  <c r="AF154"/>
  <c r="CT154" s="1"/>
  <c r="AG154"/>
  <c r="CU154" s="1"/>
  <c r="T154" s="1"/>
  <c r="AJ154"/>
  <c r="CX154" s="1"/>
  <c r="W154" s="1"/>
  <c r="S154"/>
  <c r="X154"/>
  <c r="Y154"/>
  <c r="FR154"/>
  <c r="N155"/>
  <c r="AC155"/>
  <c r="CQ155" s="1"/>
  <c r="P155" s="1"/>
  <c r="AD155"/>
  <c r="CR155" s="1"/>
  <c r="Q155"/>
  <c r="AE155"/>
  <c r="CS155" s="1"/>
  <c r="R155" s="1"/>
  <c r="AF155"/>
  <c r="CT155" s="1"/>
  <c r="S155" s="1"/>
  <c r="AG155"/>
  <c r="CU155" s="1"/>
  <c r="T155" s="1"/>
  <c r="AJ155"/>
  <c r="CX155" s="1"/>
  <c r="W155" s="1"/>
  <c r="X155"/>
  <c r="Y155"/>
  <c r="FR155"/>
  <c r="N156"/>
  <c r="AC156"/>
  <c r="CQ156" s="1"/>
  <c r="AD156"/>
  <c r="CR156" s="1"/>
  <c r="Q156" s="1"/>
  <c r="AE156"/>
  <c r="CS156" s="1"/>
  <c r="R156" s="1"/>
  <c r="AF156"/>
  <c r="CT156" s="1"/>
  <c r="S156" s="1"/>
  <c r="AG156"/>
  <c r="CU156" s="1"/>
  <c r="T156"/>
  <c r="AJ156"/>
  <c r="CX156" s="1"/>
  <c r="W156" s="1"/>
  <c r="X156"/>
  <c r="Y156"/>
  <c r="FR156"/>
  <c r="C157"/>
  <c r="D157"/>
  <c r="N157"/>
  <c r="AC157"/>
  <c r="CQ157" s="1"/>
  <c r="AD157"/>
  <c r="CR157" s="1"/>
  <c r="Q157" s="1"/>
  <c r="AE157"/>
  <c r="CS157" s="1"/>
  <c r="R157" s="1"/>
  <c r="CZ157" s="1"/>
  <c r="Y157" s="1"/>
  <c r="AF157"/>
  <c r="CT157" s="1"/>
  <c r="S157" s="1"/>
  <c r="AG157"/>
  <c r="CU157" s="1"/>
  <c r="T157" s="1"/>
  <c r="AJ157"/>
  <c r="CX157" s="1"/>
  <c r="W157" s="1"/>
  <c r="P157"/>
  <c r="FR157"/>
  <c r="C158"/>
  <c r="D158"/>
  <c r="N158"/>
  <c r="AC158"/>
  <c r="CQ158" s="1"/>
  <c r="AD158"/>
  <c r="CR158" s="1"/>
  <c r="Q158" s="1"/>
  <c r="AE158"/>
  <c r="CS158" s="1"/>
  <c r="R158" s="1"/>
  <c r="CY158" s="1"/>
  <c r="X158" s="1"/>
  <c r="AF158"/>
  <c r="CT158" s="1"/>
  <c r="S158" s="1"/>
  <c r="AG158"/>
  <c r="CU158" s="1"/>
  <c r="T158" s="1"/>
  <c r="AJ158"/>
  <c r="CX158" s="1"/>
  <c r="W158" s="1"/>
  <c r="FR158"/>
  <c r="C159"/>
  <c r="D159"/>
  <c r="N159"/>
  <c r="AC159"/>
  <c r="CQ159" s="1"/>
  <c r="P159" s="1"/>
  <c r="AD159"/>
  <c r="CR159" s="1"/>
  <c r="Q159" s="1"/>
  <c r="AE159"/>
  <c r="CS159" s="1"/>
  <c r="AF159"/>
  <c r="CT159" s="1"/>
  <c r="S159" s="1"/>
  <c r="AG159"/>
  <c r="CU159" s="1"/>
  <c r="T159" s="1"/>
  <c r="AJ159"/>
  <c r="CX159" s="1"/>
  <c r="W159" s="1"/>
  <c r="R159"/>
  <c r="CZ159" s="1"/>
  <c r="Y159" s="1"/>
  <c r="FR159"/>
  <c r="C161"/>
  <c r="D161"/>
  <c r="N161"/>
  <c r="AC161"/>
  <c r="CQ161" s="1"/>
  <c r="AD161"/>
  <c r="CR161" s="1"/>
  <c r="Q161" s="1"/>
  <c r="AE161"/>
  <c r="CS161" s="1"/>
  <c r="R161" s="1"/>
  <c r="AF161"/>
  <c r="CT161" s="1"/>
  <c r="S161" s="1"/>
  <c r="AG161"/>
  <c r="CU161" s="1"/>
  <c r="T161" s="1"/>
  <c r="AJ161"/>
  <c r="CX161" s="1"/>
  <c r="W161"/>
  <c r="FR161"/>
  <c r="N162"/>
  <c r="AC162"/>
  <c r="CQ162" s="1"/>
  <c r="P162" s="1"/>
  <c r="AD162"/>
  <c r="CR162" s="1"/>
  <c r="Q162" s="1"/>
  <c r="AE162"/>
  <c r="CS162" s="1"/>
  <c r="R162" s="1"/>
  <c r="AF162"/>
  <c r="CT162" s="1"/>
  <c r="S162"/>
  <c r="AG162"/>
  <c r="CU162" s="1"/>
  <c r="T162" s="1"/>
  <c r="AJ162"/>
  <c r="CX162" s="1"/>
  <c r="W162" s="1"/>
  <c r="X162"/>
  <c r="Y162"/>
  <c r="FR162"/>
  <c r="C163"/>
  <c r="D163"/>
  <c r="N163"/>
  <c r="AC163"/>
  <c r="CQ163" s="1"/>
  <c r="AD163"/>
  <c r="CR163" s="1"/>
  <c r="Q163" s="1"/>
  <c r="AE163"/>
  <c r="CS163" s="1"/>
  <c r="R163" s="1"/>
  <c r="CY163" s="1"/>
  <c r="X163" s="1"/>
  <c r="AF163"/>
  <c r="CT163" s="1"/>
  <c r="AG163"/>
  <c r="CU163" s="1"/>
  <c r="T163" s="1"/>
  <c r="AJ163"/>
  <c r="CX163" s="1"/>
  <c r="W163" s="1"/>
  <c r="S163"/>
  <c r="FR163"/>
  <c r="C164"/>
  <c r="D164"/>
  <c r="N164"/>
  <c r="AC164"/>
  <c r="CQ164" s="1"/>
  <c r="P164" s="1"/>
  <c r="AD164"/>
  <c r="CR164" s="1"/>
  <c r="Q164"/>
  <c r="AE164"/>
  <c r="CS164" s="1"/>
  <c r="R164" s="1"/>
  <c r="CZ164" s="1"/>
  <c r="Y164" s="1"/>
  <c r="AF164"/>
  <c r="CT164" s="1"/>
  <c r="S164" s="1"/>
  <c r="AG164"/>
  <c r="CU164" s="1"/>
  <c r="T164" s="1"/>
  <c r="AJ164"/>
  <c r="CX164" s="1"/>
  <c r="W164" s="1"/>
  <c r="FR164"/>
  <c r="N165"/>
  <c r="AC165"/>
  <c r="CQ165" s="1"/>
  <c r="AD165"/>
  <c r="CR165" s="1"/>
  <c r="AE165"/>
  <c r="CS165" s="1"/>
  <c r="R165" s="1"/>
  <c r="AF165"/>
  <c r="CT165" s="1"/>
  <c r="S165" s="1"/>
  <c r="AG165"/>
  <c r="CU165" s="1"/>
  <c r="T165" s="1"/>
  <c r="AJ165"/>
  <c r="CX165" s="1"/>
  <c r="Q165"/>
  <c r="W165"/>
  <c r="X165"/>
  <c r="Y165"/>
  <c r="FR165"/>
  <c r="N166"/>
  <c r="AC166"/>
  <c r="CQ166" s="1"/>
  <c r="AD166"/>
  <c r="CR166" s="1"/>
  <c r="Q166" s="1"/>
  <c r="AE166"/>
  <c r="CS166" s="1"/>
  <c r="R166" s="1"/>
  <c r="AF166"/>
  <c r="AG166"/>
  <c r="CU166" s="1"/>
  <c r="T166" s="1"/>
  <c r="AJ166"/>
  <c r="CX166" s="1"/>
  <c r="W166" s="1"/>
  <c r="P166"/>
  <c r="X166"/>
  <c r="Y166"/>
  <c r="FR166"/>
  <c r="N167"/>
  <c r="AC167"/>
  <c r="CQ167" s="1"/>
  <c r="AD167"/>
  <c r="CR167" s="1"/>
  <c r="Q167" s="1"/>
  <c r="AE167"/>
  <c r="CS167" s="1"/>
  <c r="R167" s="1"/>
  <c r="AF167"/>
  <c r="CT167" s="1"/>
  <c r="S167" s="1"/>
  <c r="AG167"/>
  <c r="CU167" s="1"/>
  <c r="T167" s="1"/>
  <c r="AJ167"/>
  <c r="CX167" s="1"/>
  <c r="W167" s="1"/>
  <c r="X167"/>
  <c r="Y167"/>
  <c r="FR167"/>
  <c r="N168"/>
  <c r="AC168"/>
  <c r="CQ168" s="1"/>
  <c r="P168" s="1"/>
  <c r="AD168"/>
  <c r="CR168" s="1"/>
  <c r="Q168"/>
  <c r="AE168"/>
  <c r="CS168" s="1"/>
  <c r="AF168"/>
  <c r="CT168" s="1"/>
  <c r="S168" s="1"/>
  <c r="AG168"/>
  <c r="CU168" s="1"/>
  <c r="T168" s="1"/>
  <c r="AJ168"/>
  <c r="CX168" s="1"/>
  <c r="W168" s="1"/>
  <c r="R168"/>
  <c r="X168"/>
  <c r="Y168"/>
  <c r="FR168"/>
  <c r="N169"/>
  <c r="AC169"/>
  <c r="CQ169" s="1"/>
  <c r="AD169"/>
  <c r="CR169" s="1"/>
  <c r="Q169" s="1"/>
  <c r="AE169"/>
  <c r="CS169" s="1"/>
  <c r="R169" s="1"/>
  <c r="AF169"/>
  <c r="CT169" s="1"/>
  <c r="S169" s="1"/>
  <c r="AG169"/>
  <c r="CU169" s="1"/>
  <c r="T169"/>
  <c r="AJ169"/>
  <c r="CX169" s="1"/>
  <c r="W169"/>
  <c r="X169"/>
  <c r="Y169"/>
  <c r="FR169"/>
  <c r="N170"/>
  <c r="AC170"/>
  <c r="CQ170" s="1"/>
  <c r="AD170"/>
  <c r="CR170" s="1"/>
  <c r="Q170" s="1"/>
  <c r="AE170"/>
  <c r="CS170" s="1"/>
  <c r="R170" s="1"/>
  <c r="AF170"/>
  <c r="CT170" s="1"/>
  <c r="S170" s="1"/>
  <c r="AG170"/>
  <c r="CU170" s="1"/>
  <c r="AJ170"/>
  <c r="CX170" s="1"/>
  <c r="W170" s="1"/>
  <c r="P170"/>
  <c r="T170"/>
  <c r="X170"/>
  <c r="Y170"/>
  <c r="FR170"/>
  <c r="N171"/>
  <c r="AC171"/>
  <c r="CQ171" s="1"/>
  <c r="AD171"/>
  <c r="CR171" s="1"/>
  <c r="Q171" s="1"/>
  <c r="AE171"/>
  <c r="CS171" s="1"/>
  <c r="R171" s="1"/>
  <c r="AF171"/>
  <c r="CT171" s="1"/>
  <c r="AG171"/>
  <c r="CU171" s="1"/>
  <c r="T171" s="1"/>
  <c r="AJ171"/>
  <c r="CX171" s="1"/>
  <c r="W171" s="1"/>
  <c r="S171"/>
  <c r="X171"/>
  <c r="Y171"/>
  <c r="FR171"/>
  <c r="C172"/>
  <c r="D172"/>
  <c r="N172"/>
  <c r="AC172"/>
  <c r="CQ172" s="1"/>
  <c r="P172" s="1"/>
  <c r="AD172"/>
  <c r="CR172" s="1"/>
  <c r="Q172" s="1"/>
  <c r="AE172"/>
  <c r="CS172" s="1"/>
  <c r="AF172"/>
  <c r="CT172" s="1"/>
  <c r="S172" s="1"/>
  <c r="AG172"/>
  <c r="CU172" s="1"/>
  <c r="T172" s="1"/>
  <c r="AJ172"/>
  <c r="CX172" s="1"/>
  <c r="W172"/>
  <c r="R172"/>
  <c r="CZ172" s="1"/>
  <c r="Y172" s="1"/>
  <c r="FR172"/>
  <c r="N173"/>
  <c r="AC173"/>
  <c r="CQ173" s="1"/>
  <c r="AD173"/>
  <c r="CR173" s="1"/>
  <c r="Q173" s="1"/>
  <c r="AE173"/>
  <c r="CS173" s="1"/>
  <c r="R173" s="1"/>
  <c r="AF173"/>
  <c r="CT173" s="1"/>
  <c r="S173" s="1"/>
  <c r="AG173"/>
  <c r="CU173" s="1"/>
  <c r="T173"/>
  <c r="AJ173"/>
  <c r="CX173" s="1"/>
  <c r="W173" s="1"/>
  <c r="X173"/>
  <c r="Y173"/>
  <c r="FR173"/>
  <c r="C174"/>
  <c r="D174"/>
  <c r="N174"/>
  <c r="AC174"/>
  <c r="CQ174" s="1"/>
  <c r="AD174"/>
  <c r="CR174" s="1"/>
  <c r="AE174"/>
  <c r="CS174" s="1"/>
  <c r="R174"/>
  <c r="CZ174" s="1"/>
  <c r="Y174" s="1"/>
  <c r="AF174"/>
  <c r="CT174" s="1"/>
  <c r="AG174"/>
  <c r="CU174" s="1"/>
  <c r="T174" s="1"/>
  <c r="AJ174"/>
  <c r="CX174" s="1"/>
  <c r="W174" s="1"/>
  <c r="Q174"/>
  <c r="S174"/>
  <c r="FR174"/>
  <c r="B176"/>
  <c r="B28" s="1"/>
  <c r="C176"/>
  <c r="C28" s="1"/>
  <c r="D176"/>
  <c r="D28" s="1"/>
  <c r="F176"/>
  <c r="F28" s="1"/>
  <c r="G176"/>
  <c r="G28" s="1"/>
  <c r="AO176"/>
  <c r="AO28" s="1"/>
  <c r="D192"/>
  <c r="E194"/>
  <c r="H194"/>
  <c r="I194"/>
  <c r="J194"/>
  <c r="K194"/>
  <c r="L194"/>
  <c r="M194"/>
  <c r="N194"/>
  <c r="Z194"/>
  <c r="AA194"/>
  <c r="AM194"/>
  <c r="C197"/>
  <c r="D197"/>
  <c r="N197"/>
  <c r="AC197"/>
  <c r="CQ197" s="1"/>
  <c r="AD197"/>
  <c r="CR197" s="1"/>
  <c r="Q197" s="1"/>
  <c r="AE197"/>
  <c r="CS197" s="1"/>
  <c r="R197" s="1"/>
  <c r="CY197" s="1"/>
  <c r="X197" s="1"/>
  <c r="AF197"/>
  <c r="CT197" s="1"/>
  <c r="S197" s="1"/>
  <c r="AG197"/>
  <c r="CU197" s="1"/>
  <c r="T197" s="1"/>
  <c r="AJ197"/>
  <c r="CX197" s="1"/>
  <c r="W197" s="1"/>
  <c r="FR197"/>
  <c r="C198"/>
  <c r="D198"/>
  <c r="N198"/>
  <c r="AC198"/>
  <c r="CQ198" s="1"/>
  <c r="AD198"/>
  <c r="CR198" s="1"/>
  <c r="AB198"/>
  <c r="CP198" s="1"/>
  <c r="O198" s="1"/>
  <c r="AE198"/>
  <c r="CS198" s="1"/>
  <c r="R198" s="1"/>
  <c r="AF198"/>
  <c r="CT198" s="1"/>
  <c r="S198"/>
  <c r="AG198"/>
  <c r="CU198" s="1"/>
  <c r="T198" s="1"/>
  <c r="AJ198"/>
  <c r="CX198" s="1"/>
  <c r="W198" s="1"/>
  <c r="P198"/>
  <c r="FR198"/>
  <c r="N199"/>
  <c r="AC199"/>
  <c r="CQ199" s="1"/>
  <c r="AD199"/>
  <c r="CR199" s="1"/>
  <c r="Q199" s="1"/>
  <c r="AE199"/>
  <c r="CS199" s="1"/>
  <c r="R199" s="1"/>
  <c r="AF199"/>
  <c r="CT199" s="1"/>
  <c r="S199" s="1"/>
  <c r="AG199"/>
  <c r="CU199" s="1"/>
  <c r="T199" s="1"/>
  <c r="AJ199"/>
  <c r="CX199" s="1"/>
  <c r="W199" s="1"/>
  <c r="Y199"/>
  <c r="FR199"/>
  <c r="N200"/>
  <c r="AC200"/>
  <c r="CQ200" s="1"/>
  <c r="AD200"/>
  <c r="CR200" s="1"/>
  <c r="Q200" s="1"/>
  <c r="AB200"/>
  <c r="CP200" s="1"/>
  <c r="O200" s="1"/>
  <c r="AE200"/>
  <c r="CS200" s="1"/>
  <c r="R200" s="1"/>
  <c r="AF200"/>
  <c r="CT200" s="1"/>
  <c r="S200"/>
  <c r="AG200"/>
  <c r="CU200" s="1"/>
  <c r="T200" s="1"/>
  <c r="AJ200"/>
  <c r="CX200" s="1"/>
  <c r="W200" s="1"/>
  <c r="P200"/>
  <c r="X200"/>
  <c r="Y200"/>
  <c r="FR200"/>
  <c r="N201"/>
  <c r="AC201"/>
  <c r="CQ201" s="1"/>
  <c r="P201" s="1"/>
  <c r="AD201"/>
  <c r="CR201" s="1"/>
  <c r="Q201" s="1"/>
  <c r="AE201"/>
  <c r="CS201" s="1"/>
  <c r="R201"/>
  <c r="AF201"/>
  <c r="CT201" s="1"/>
  <c r="S201" s="1"/>
  <c r="AG201"/>
  <c r="CU201" s="1"/>
  <c r="T201" s="1"/>
  <c r="AJ201"/>
  <c r="CX201" s="1"/>
  <c r="W201" s="1"/>
  <c r="X201"/>
  <c r="Y201"/>
  <c r="FR201"/>
  <c r="C202"/>
  <c r="D202"/>
  <c r="N202"/>
  <c r="AC202"/>
  <c r="CQ202" s="1"/>
  <c r="AD202"/>
  <c r="CR202" s="1"/>
  <c r="AB202"/>
  <c r="CP202" s="1"/>
  <c r="O202" s="1"/>
  <c r="AE202"/>
  <c r="CS202" s="1"/>
  <c r="R202" s="1"/>
  <c r="AF202"/>
  <c r="CT202" s="1"/>
  <c r="S202"/>
  <c r="AG202"/>
  <c r="CU202" s="1"/>
  <c r="T202" s="1"/>
  <c r="AJ202"/>
  <c r="CX202" s="1"/>
  <c r="W202" s="1"/>
  <c r="P202"/>
  <c r="FR202"/>
  <c r="N203"/>
  <c r="AC203"/>
  <c r="CQ203" s="1"/>
  <c r="AD203"/>
  <c r="CR203" s="1"/>
  <c r="Q203" s="1"/>
  <c r="AE203"/>
  <c r="CS203" s="1"/>
  <c r="R203" s="1"/>
  <c r="AF203"/>
  <c r="CT203" s="1"/>
  <c r="S203" s="1"/>
  <c r="AG203"/>
  <c r="CU203" s="1"/>
  <c r="T203" s="1"/>
  <c r="AJ203"/>
  <c r="CX203" s="1"/>
  <c r="W203" s="1"/>
  <c r="X203"/>
  <c r="Y203"/>
  <c r="FR203"/>
  <c r="N204"/>
  <c r="AC204"/>
  <c r="CQ204" s="1"/>
  <c r="AD204"/>
  <c r="CR204" s="1"/>
  <c r="AB204"/>
  <c r="CP204" s="1"/>
  <c r="O204" s="1"/>
  <c r="AE204"/>
  <c r="CS204" s="1"/>
  <c r="R204" s="1"/>
  <c r="AF204"/>
  <c r="CT204" s="1"/>
  <c r="S204"/>
  <c r="AG204"/>
  <c r="CU204" s="1"/>
  <c r="T204" s="1"/>
  <c r="AJ204"/>
  <c r="CX204" s="1"/>
  <c r="W204" s="1"/>
  <c r="P204"/>
  <c r="X204"/>
  <c r="FR204"/>
  <c r="N205"/>
  <c r="AC205"/>
  <c r="CQ205" s="1"/>
  <c r="AD205"/>
  <c r="CR205" s="1"/>
  <c r="Q205" s="1"/>
  <c r="AE205"/>
  <c r="CS205" s="1"/>
  <c r="R205"/>
  <c r="AF205"/>
  <c r="CT205" s="1"/>
  <c r="AG205"/>
  <c r="CU205" s="1"/>
  <c r="T205" s="1"/>
  <c r="AJ205"/>
  <c r="CX205" s="1"/>
  <c r="W205" s="1"/>
  <c r="S205"/>
  <c r="Y205"/>
  <c r="FR205"/>
  <c r="N206"/>
  <c r="AC206"/>
  <c r="AD206"/>
  <c r="CR206" s="1"/>
  <c r="AE206"/>
  <c r="CS206" s="1"/>
  <c r="R206" s="1"/>
  <c r="AF206"/>
  <c r="CT206" s="1"/>
  <c r="S206" s="1"/>
  <c r="AG206"/>
  <c r="CU206" s="1"/>
  <c r="T206" s="1"/>
  <c r="AJ206"/>
  <c r="CX206" s="1"/>
  <c r="W206" s="1"/>
  <c r="X206"/>
  <c r="Y206"/>
  <c r="FR206"/>
  <c r="N207"/>
  <c r="AC207"/>
  <c r="CQ207" s="1"/>
  <c r="AD207"/>
  <c r="CR207" s="1"/>
  <c r="Q207" s="1"/>
  <c r="AE207"/>
  <c r="CS207" s="1"/>
  <c r="R207" s="1"/>
  <c r="AF207"/>
  <c r="CT207" s="1"/>
  <c r="S207" s="1"/>
  <c r="AG207"/>
  <c r="CU207" s="1"/>
  <c r="T207" s="1"/>
  <c r="AJ207"/>
  <c r="CX207" s="1"/>
  <c r="W207" s="1"/>
  <c r="X207"/>
  <c r="FR207"/>
  <c r="N208"/>
  <c r="AC208"/>
  <c r="CQ208" s="1"/>
  <c r="AD208"/>
  <c r="CR208" s="1"/>
  <c r="AE208"/>
  <c r="CS208" s="1"/>
  <c r="R208" s="1"/>
  <c r="AF208"/>
  <c r="CT208" s="1"/>
  <c r="S208"/>
  <c r="AG208"/>
  <c r="CU208" s="1"/>
  <c r="AJ208"/>
  <c r="CX208" s="1"/>
  <c r="W208" s="1"/>
  <c r="P208"/>
  <c r="T208"/>
  <c r="X208"/>
  <c r="Y208"/>
  <c r="FR208"/>
  <c r="N209"/>
  <c r="AC209"/>
  <c r="CQ209" s="1"/>
  <c r="AD209"/>
  <c r="CR209" s="1"/>
  <c r="Q209" s="1"/>
  <c r="AE209"/>
  <c r="CS209" s="1"/>
  <c r="R209"/>
  <c r="AF209"/>
  <c r="CT209" s="1"/>
  <c r="AG209"/>
  <c r="CU209" s="1"/>
  <c r="T209" s="1"/>
  <c r="AJ209"/>
  <c r="CX209" s="1"/>
  <c r="W209" s="1"/>
  <c r="S209"/>
  <c r="X209"/>
  <c r="Y209"/>
  <c r="FR209"/>
  <c r="N210"/>
  <c r="AC210"/>
  <c r="AD210"/>
  <c r="CR210" s="1"/>
  <c r="AE210"/>
  <c r="CS210" s="1"/>
  <c r="R210" s="1"/>
  <c r="AF210"/>
  <c r="CT210" s="1"/>
  <c r="S210" s="1"/>
  <c r="AG210"/>
  <c r="CU210" s="1"/>
  <c r="T210" s="1"/>
  <c r="AJ210"/>
  <c r="CX210" s="1"/>
  <c r="W210" s="1"/>
  <c r="X210"/>
  <c r="Y210"/>
  <c r="FR210"/>
  <c r="C211"/>
  <c r="D211"/>
  <c r="N211"/>
  <c r="AC211"/>
  <c r="CQ211" s="1"/>
  <c r="AD211"/>
  <c r="CR211" s="1"/>
  <c r="Q211" s="1"/>
  <c r="AE211"/>
  <c r="CS211" s="1"/>
  <c r="R211"/>
  <c r="AF211"/>
  <c r="CT211" s="1"/>
  <c r="AG211"/>
  <c r="CU211" s="1"/>
  <c r="T211" s="1"/>
  <c r="AJ211"/>
  <c r="CX211" s="1"/>
  <c r="W211" s="1"/>
  <c r="S211"/>
  <c r="FR211"/>
  <c r="N212"/>
  <c r="AC212"/>
  <c r="CQ212" s="1"/>
  <c r="AD212"/>
  <c r="AE212"/>
  <c r="CS212" s="1"/>
  <c r="R212" s="1"/>
  <c r="AF212"/>
  <c r="CT212" s="1"/>
  <c r="S212"/>
  <c r="AG212"/>
  <c r="CU212" s="1"/>
  <c r="AJ212"/>
  <c r="CX212" s="1"/>
  <c r="W212" s="1"/>
  <c r="P212"/>
  <c r="T212"/>
  <c r="X212"/>
  <c r="Y212"/>
  <c r="FR212"/>
  <c r="N213"/>
  <c r="AC213"/>
  <c r="CQ213" s="1"/>
  <c r="AD213"/>
  <c r="CR213" s="1"/>
  <c r="Q213" s="1"/>
  <c r="AE213"/>
  <c r="CS213" s="1"/>
  <c r="R213"/>
  <c r="AF213"/>
  <c r="CT213" s="1"/>
  <c r="AG213"/>
  <c r="CU213" s="1"/>
  <c r="T213" s="1"/>
  <c r="AJ213"/>
  <c r="CX213" s="1"/>
  <c r="W213" s="1"/>
  <c r="S213"/>
  <c r="X213"/>
  <c r="Y213"/>
  <c r="FR213"/>
  <c r="N214"/>
  <c r="AC214"/>
  <c r="AD214"/>
  <c r="CR214" s="1"/>
  <c r="AE214"/>
  <c r="CS214" s="1"/>
  <c r="R214" s="1"/>
  <c r="AF214"/>
  <c r="CT214" s="1"/>
  <c r="S214" s="1"/>
  <c r="AG214"/>
  <c r="CU214" s="1"/>
  <c r="T214" s="1"/>
  <c r="AJ214"/>
  <c r="CX214" s="1"/>
  <c r="W214" s="1"/>
  <c r="X214"/>
  <c r="Y214"/>
  <c r="FR214"/>
  <c r="C216"/>
  <c r="D216"/>
  <c r="N216"/>
  <c r="AC216"/>
  <c r="CQ216" s="1"/>
  <c r="AD216"/>
  <c r="CR216" s="1"/>
  <c r="Q216" s="1"/>
  <c r="AE216"/>
  <c r="CS216" s="1"/>
  <c r="R216"/>
  <c r="AF216"/>
  <c r="CT216" s="1"/>
  <c r="AG216"/>
  <c r="CU216" s="1"/>
  <c r="T216" s="1"/>
  <c r="AJ216"/>
  <c r="CX216" s="1"/>
  <c r="W216" s="1"/>
  <c r="S216"/>
  <c r="FR216"/>
  <c r="C217"/>
  <c r="D217"/>
  <c r="N217"/>
  <c r="AC217"/>
  <c r="AD217"/>
  <c r="CR217" s="1"/>
  <c r="AE217"/>
  <c r="CS217" s="1"/>
  <c r="R217" s="1"/>
  <c r="CZ217" s="1"/>
  <c r="Y217" s="1"/>
  <c r="AF217"/>
  <c r="CT217" s="1"/>
  <c r="S217" s="1"/>
  <c r="AG217"/>
  <c r="CU217" s="1"/>
  <c r="T217" s="1"/>
  <c r="AJ217"/>
  <c r="CX217" s="1"/>
  <c r="W217" s="1"/>
  <c r="FR217"/>
  <c r="C218"/>
  <c r="D218"/>
  <c r="N218"/>
  <c r="AC218"/>
  <c r="CQ218" s="1"/>
  <c r="AD218"/>
  <c r="CR218" s="1"/>
  <c r="Q218" s="1"/>
  <c r="AE218"/>
  <c r="CS218" s="1"/>
  <c r="R218" s="1"/>
  <c r="CY218" s="1"/>
  <c r="X218" s="1"/>
  <c r="AF218"/>
  <c r="CT218" s="1"/>
  <c r="S218" s="1"/>
  <c r="CZ218" s="1"/>
  <c r="Y218" s="1"/>
  <c r="AG218"/>
  <c r="CU218" s="1"/>
  <c r="T218" s="1"/>
  <c r="AJ218"/>
  <c r="CX218" s="1"/>
  <c r="W218" s="1"/>
  <c r="FR218"/>
  <c r="C219"/>
  <c r="D219"/>
  <c r="N219"/>
  <c r="AC219"/>
  <c r="CQ219" s="1"/>
  <c r="P219" s="1"/>
  <c r="AD219"/>
  <c r="AE219"/>
  <c r="CS219" s="1"/>
  <c r="AF219"/>
  <c r="CT219" s="1"/>
  <c r="S219"/>
  <c r="CZ219" s="1"/>
  <c r="Y219" s="1"/>
  <c r="AG219"/>
  <c r="CU219" s="1"/>
  <c r="T219" s="1"/>
  <c r="U219"/>
  <c r="AJ219"/>
  <c r="CX219" s="1"/>
  <c r="W219"/>
  <c r="R219"/>
  <c r="V219"/>
  <c r="FR219"/>
  <c r="C220"/>
  <c r="D220"/>
  <c r="N220"/>
  <c r="AC220"/>
  <c r="CQ220" s="1"/>
  <c r="AD220"/>
  <c r="CR220" s="1"/>
  <c r="Q220" s="1"/>
  <c r="AE220"/>
  <c r="CS220" s="1"/>
  <c r="R220"/>
  <c r="AF220"/>
  <c r="CT220" s="1"/>
  <c r="AG220"/>
  <c r="CU220" s="1"/>
  <c r="T220" s="1"/>
  <c r="V220"/>
  <c r="AJ220"/>
  <c r="CX220" s="1"/>
  <c r="S220"/>
  <c r="U220"/>
  <c r="W220"/>
  <c r="FR220"/>
  <c r="N221"/>
  <c r="AC221"/>
  <c r="CQ221" s="1"/>
  <c r="P221" s="1"/>
  <c r="AD221"/>
  <c r="CR221" s="1"/>
  <c r="AB221"/>
  <c r="CP221" s="1"/>
  <c r="O221" s="1"/>
  <c r="AE221"/>
  <c r="CS221" s="1"/>
  <c r="R221" s="1"/>
  <c r="AF221"/>
  <c r="CT221" s="1"/>
  <c r="S221"/>
  <c r="AG221"/>
  <c r="CU221" s="1"/>
  <c r="U221"/>
  <c r="AJ221"/>
  <c r="CX221" s="1"/>
  <c r="W221"/>
  <c r="T221"/>
  <c r="X221"/>
  <c r="Y221"/>
  <c r="FR221"/>
  <c r="N222"/>
  <c r="AC222"/>
  <c r="CQ222" s="1"/>
  <c r="AD222"/>
  <c r="CR222" s="1"/>
  <c r="Q222" s="1"/>
  <c r="AE222"/>
  <c r="CS222" s="1"/>
  <c r="R222" s="1"/>
  <c r="AF222"/>
  <c r="CT222" s="1"/>
  <c r="AG222"/>
  <c r="CU222" s="1"/>
  <c r="T222" s="1"/>
  <c r="V222"/>
  <c r="AJ222"/>
  <c r="CX222" s="1"/>
  <c r="S222"/>
  <c r="U222"/>
  <c r="W222"/>
  <c r="X222"/>
  <c r="Y222"/>
  <c r="FR222"/>
  <c r="N223"/>
  <c r="AC223"/>
  <c r="CQ223" s="1"/>
  <c r="P223" s="1"/>
  <c r="AD223"/>
  <c r="AE223"/>
  <c r="CS223" s="1"/>
  <c r="AF223"/>
  <c r="CT223" s="1"/>
  <c r="S223"/>
  <c r="AG223"/>
  <c r="CU223" s="1"/>
  <c r="T223" s="1"/>
  <c r="U223"/>
  <c r="AJ223"/>
  <c r="CX223" s="1"/>
  <c r="W223"/>
  <c r="R223"/>
  <c r="V223"/>
  <c r="X223"/>
  <c r="Y223"/>
  <c r="FR223"/>
  <c r="N224"/>
  <c r="AC224"/>
  <c r="CQ224" s="1"/>
  <c r="AD224"/>
  <c r="CR224" s="1"/>
  <c r="AE224"/>
  <c r="CS224" s="1"/>
  <c r="R224"/>
  <c r="AF224"/>
  <c r="CT224" s="1"/>
  <c r="S224" s="1"/>
  <c r="AG224"/>
  <c r="CU224" s="1"/>
  <c r="T224" s="1"/>
  <c r="V224"/>
  <c r="AJ224"/>
  <c r="CX224" s="1"/>
  <c r="Q224"/>
  <c r="U224"/>
  <c r="W224"/>
  <c r="X224"/>
  <c r="Y224"/>
  <c r="FR224"/>
  <c r="N225"/>
  <c r="AC225"/>
  <c r="AD225"/>
  <c r="CR225" s="1"/>
  <c r="AE225"/>
  <c r="CS225" s="1"/>
  <c r="R225" s="1"/>
  <c r="AF225"/>
  <c r="CT225" s="1"/>
  <c r="S225"/>
  <c r="AG225"/>
  <c r="CU225" s="1"/>
  <c r="U225"/>
  <c r="AJ225"/>
  <c r="CX225" s="1"/>
  <c r="W225"/>
  <c r="T225"/>
  <c r="V225"/>
  <c r="X225"/>
  <c r="Y225"/>
  <c r="FR225"/>
  <c r="N226"/>
  <c r="AC226"/>
  <c r="CQ226" s="1"/>
  <c r="AD226"/>
  <c r="CR226" s="1"/>
  <c r="AE226"/>
  <c r="CS226" s="1"/>
  <c r="R226"/>
  <c r="AF226"/>
  <c r="CT226" s="1"/>
  <c r="S226" s="1"/>
  <c r="AG226"/>
  <c r="CU226" s="1"/>
  <c r="T226" s="1"/>
  <c r="V226"/>
  <c r="AJ226"/>
  <c r="CX226" s="1"/>
  <c r="Q226"/>
  <c r="U226"/>
  <c r="W226"/>
  <c r="X226"/>
  <c r="Y226"/>
  <c r="FR226"/>
  <c r="N227"/>
  <c r="AC227"/>
  <c r="AD227"/>
  <c r="CR227" s="1"/>
  <c r="AE227"/>
  <c r="CS227" s="1"/>
  <c r="R227" s="1"/>
  <c r="AF227"/>
  <c r="CT227" s="1"/>
  <c r="S227" s="1"/>
  <c r="AG227"/>
  <c r="CU227" s="1"/>
  <c r="U227"/>
  <c r="AJ227"/>
  <c r="CX227" s="1"/>
  <c r="W227" s="1"/>
  <c r="T227"/>
  <c r="V227"/>
  <c r="Y227"/>
  <c r="FR227"/>
  <c r="N228"/>
  <c r="AC228"/>
  <c r="CQ228" s="1"/>
  <c r="AD228"/>
  <c r="CR228" s="1"/>
  <c r="Q228" s="1"/>
  <c r="AE228"/>
  <c r="CS228" s="1"/>
  <c r="R228" s="1"/>
  <c r="AF228"/>
  <c r="CT228" s="1"/>
  <c r="AG228"/>
  <c r="CU228" s="1"/>
  <c r="T228" s="1"/>
  <c r="V228"/>
  <c r="AJ228"/>
  <c r="CX228" s="1"/>
  <c r="S228"/>
  <c r="U228"/>
  <c r="W228"/>
  <c r="Y228"/>
  <c r="FR228"/>
  <c r="N229"/>
  <c r="AC229"/>
  <c r="CQ229" s="1"/>
  <c r="P229" s="1"/>
  <c r="AD229"/>
  <c r="CR229" s="1"/>
  <c r="AB229"/>
  <c r="CP229" s="1"/>
  <c r="O229" s="1"/>
  <c r="AE229"/>
  <c r="CS229" s="1"/>
  <c r="AF229"/>
  <c r="CT229" s="1"/>
  <c r="S229"/>
  <c r="AG229"/>
  <c r="CU229" s="1"/>
  <c r="T229" s="1"/>
  <c r="U229"/>
  <c r="AJ229"/>
  <c r="CX229" s="1"/>
  <c r="W229"/>
  <c r="R229"/>
  <c r="Y229"/>
  <c r="FR229"/>
  <c r="N230"/>
  <c r="AC230"/>
  <c r="CQ230" s="1"/>
  <c r="AD230"/>
  <c r="CR230" s="1"/>
  <c r="Q230" s="1"/>
  <c r="AE230"/>
  <c r="CS230" s="1"/>
  <c r="R230" s="1"/>
  <c r="AF230"/>
  <c r="CT230" s="1"/>
  <c r="AG230"/>
  <c r="CU230" s="1"/>
  <c r="T230" s="1"/>
  <c r="V230"/>
  <c r="AJ230"/>
  <c r="CX230" s="1"/>
  <c r="S230"/>
  <c r="U230"/>
  <c r="W230"/>
  <c r="X230"/>
  <c r="Y230"/>
  <c r="FR230"/>
  <c r="N231"/>
  <c r="AC231"/>
  <c r="CQ231" s="1"/>
  <c r="P231" s="1"/>
  <c r="AD231"/>
  <c r="CR231" s="1"/>
  <c r="AE231"/>
  <c r="CS231" s="1"/>
  <c r="AF231"/>
  <c r="CT231" s="1"/>
  <c r="S231"/>
  <c r="AG231"/>
  <c r="CU231" s="1"/>
  <c r="T231" s="1"/>
  <c r="AJ231"/>
  <c r="CX231" s="1"/>
  <c r="W231"/>
  <c r="R231"/>
  <c r="X231"/>
  <c r="Y231"/>
  <c r="FR231"/>
  <c r="C232"/>
  <c r="D232"/>
  <c r="N232"/>
  <c r="AC232"/>
  <c r="CQ232" s="1"/>
  <c r="AD232"/>
  <c r="CR232" s="1"/>
  <c r="Q232" s="1"/>
  <c r="AE232"/>
  <c r="CS232" s="1"/>
  <c r="R232"/>
  <c r="CZ232" s="1"/>
  <c r="Y232" s="1"/>
  <c r="AF232"/>
  <c r="CT232" s="1"/>
  <c r="AG232"/>
  <c r="CU232" s="1"/>
  <c r="T232" s="1"/>
  <c r="V232"/>
  <c r="AJ232"/>
  <c r="CX232" s="1"/>
  <c r="W232" s="1"/>
  <c r="S232"/>
  <c r="FR232"/>
  <c r="N233"/>
  <c r="AC233"/>
  <c r="AD233"/>
  <c r="CR233" s="1"/>
  <c r="AE233"/>
  <c r="CS233" s="1"/>
  <c r="R233" s="1"/>
  <c r="AF233"/>
  <c r="CT233" s="1"/>
  <c r="S233" s="1"/>
  <c r="AG233"/>
  <c r="CU233" s="1"/>
  <c r="U233"/>
  <c r="AJ233"/>
  <c r="CX233" s="1"/>
  <c r="W233" s="1"/>
  <c r="T233"/>
  <c r="V233"/>
  <c r="X233"/>
  <c r="Y233"/>
  <c r="FR233"/>
  <c r="N234"/>
  <c r="AC234"/>
  <c r="CQ234" s="1"/>
  <c r="P234" s="1"/>
  <c r="AD234"/>
  <c r="CR234" s="1"/>
  <c r="AE234"/>
  <c r="CS234" s="1"/>
  <c r="R234"/>
  <c r="AF234"/>
  <c r="CT234" s="1"/>
  <c r="S234" s="1"/>
  <c r="AG234"/>
  <c r="CU234" s="1"/>
  <c r="T234" s="1"/>
  <c r="AJ234"/>
  <c r="CX234" s="1"/>
  <c r="Q234"/>
  <c r="U234"/>
  <c r="W234"/>
  <c r="X234"/>
  <c r="Y234"/>
  <c r="FR234"/>
  <c r="N235"/>
  <c r="AC235"/>
  <c r="AD235"/>
  <c r="CR235" s="1"/>
  <c r="AE235"/>
  <c r="CS235" s="1"/>
  <c r="R235" s="1"/>
  <c r="AF235"/>
  <c r="CT235" s="1"/>
  <c r="S235" s="1"/>
  <c r="AG235"/>
  <c r="CU235" s="1"/>
  <c r="U235"/>
  <c r="AJ235"/>
  <c r="CX235" s="1"/>
  <c r="W235" s="1"/>
  <c r="T235"/>
  <c r="V235"/>
  <c r="X235"/>
  <c r="Y235"/>
  <c r="FR235"/>
  <c r="C237"/>
  <c r="D237"/>
  <c r="N237"/>
  <c r="AC237"/>
  <c r="CQ237" s="1"/>
  <c r="AD237"/>
  <c r="CR237" s="1"/>
  <c r="AE237"/>
  <c r="CS237" s="1"/>
  <c r="R237"/>
  <c r="AF237"/>
  <c r="CT237" s="1"/>
  <c r="AG237"/>
  <c r="CU237" s="1"/>
  <c r="T237" s="1"/>
  <c r="AJ237"/>
  <c r="CX237" s="1"/>
  <c r="Q237"/>
  <c r="S237"/>
  <c r="U237"/>
  <c r="W237"/>
  <c r="FR237"/>
  <c r="C238"/>
  <c r="D238"/>
  <c r="N238"/>
  <c r="AC238"/>
  <c r="AD238"/>
  <c r="CR238" s="1"/>
  <c r="AE238"/>
  <c r="CS238" s="1"/>
  <c r="R238" s="1"/>
  <c r="AF238"/>
  <c r="CT238" s="1"/>
  <c r="S238"/>
  <c r="CZ238" s="1"/>
  <c r="Y238" s="1"/>
  <c r="AG238"/>
  <c r="CU238" s="1"/>
  <c r="U238"/>
  <c r="AJ238"/>
  <c r="CX238" s="1"/>
  <c r="W238"/>
  <c r="T238"/>
  <c r="V238"/>
  <c r="FR238"/>
  <c r="N239"/>
  <c r="AC239"/>
  <c r="CQ239" s="1"/>
  <c r="AD239"/>
  <c r="CR239" s="1"/>
  <c r="Q239" s="1"/>
  <c r="AE239"/>
  <c r="CS239" s="1"/>
  <c r="R239" s="1"/>
  <c r="AF239"/>
  <c r="CT239" s="1"/>
  <c r="AG239"/>
  <c r="CU239" s="1"/>
  <c r="T239" s="1"/>
  <c r="V239"/>
  <c r="AJ239"/>
  <c r="CX239" s="1"/>
  <c r="S239"/>
  <c r="U239"/>
  <c r="W239"/>
  <c r="X239"/>
  <c r="Y239"/>
  <c r="FR239"/>
  <c r="C240"/>
  <c r="D240"/>
  <c r="N240"/>
  <c r="AC240"/>
  <c r="AD240"/>
  <c r="CR240" s="1"/>
  <c r="AE240"/>
  <c r="CS240" s="1"/>
  <c r="R240" s="1"/>
  <c r="CY240" s="1"/>
  <c r="X240" s="1"/>
  <c r="AF240"/>
  <c r="CT240" s="1"/>
  <c r="S240" s="1"/>
  <c r="CZ240" s="1"/>
  <c r="Y240" s="1"/>
  <c r="AG240"/>
  <c r="CU240" s="1"/>
  <c r="U240"/>
  <c r="AJ240"/>
  <c r="CX240" s="1"/>
  <c r="W240" s="1"/>
  <c r="T240"/>
  <c r="V240"/>
  <c r="FR240"/>
  <c r="C241"/>
  <c r="D241"/>
  <c r="N241"/>
  <c r="AC241"/>
  <c r="CQ241" s="1"/>
  <c r="AD241"/>
  <c r="CR241" s="1"/>
  <c r="Q241" s="1"/>
  <c r="AE241"/>
  <c r="CS241" s="1"/>
  <c r="R241" s="1"/>
  <c r="CZ241" s="1"/>
  <c r="Y241" s="1"/>
  <c r="AF241"/>
  <c r="CT241" s="1"/>
  <c r="AG241"/>
  <c r="CU241" s="1"/>
  <c r="T241" s="1"/>
  <c r="V241"/>
  <c r="AJ241"/>
  <c r="CX241" s="1"/>
  <c r="S241"/>
  <c r="U241"/>
  <c r="W241"/>
  <c r="FR241"/>
  <c r="N242"/>
  <c r="AC242"/>
  <c r="AD242"/>
  <c r="CR242" s="1"/>
  <c r="Q242" s="1"/>
  <c r="AE242"/>
  <c r="CS242" s="1"/>
  <c r="R242" s="1"/>
  <c r="AF242"/>
  <c r="CT242" s="1"/>
  <c r="S242"/>
  <c r="AG242"/>
  <c r="CU242" s="1"/>
  <c r="U242"/>
  <c r="AJ242"/>
  <c r="CX242" s="1"/>
  <c r="W242"/>
  <c r="T242"/>
  <c r="V242"/>
  <c r="X242"/>
  <c r="Y242"/>
  <c r="FR242"/>
  <c r="C243"/>
  <c r="D243"/>
  <c r="N243"/>
  <c r="AC243"/>
  <c r="CQ243" s="1"/>
  <c r="AD243"/>
  <c r="CR243" s="1"/>
  <c r="Q243" s="1"/>
  <c r="AE243"/>
  <c r="CS243" s="1"/>
  <c r="R243" s="1"/>
  <c r="AF243"/>
  <c r="CT243" s="1"/>
  <c r="AG243"/>
  <c r="CU243" s="1"/>
  <c r="T243" s="1"/>
  <c r="V243"/>
  <c r="AJ243"/>
  <c r="CX243" s="1"/>
  <c r="S243"/>
  <c r="U243"/>
  <c r="W243"/>
  <c r="FR243"/>
  <c r="C244"/>
  <c r="D244"/>
  <c r="N244"/>
  <c r="AC244"/>
  <c r="CQ244" s="1"/>
  <c r="P244" s="1"/>
  <c r="AD244"/>
  <c r="CR244" s="1"/>
  <c r="AB244"/>
  <c r="CP244" s="1"/>
  <c r="O244" s="1"/>
  <c r="AE244"/>
  <c r="CS244" s="1"/>
  <c r="AF244"/>
  <c r="CT244" s="1"/>
  <c r="S244"/>
  <c r="AG244"/>
  <c r="CU244" s="1"/>
  <c r="T244" s="1"/>
  <c r="U244"/>
  <c r="AJ244"/>
  <c r="CX244" s="1"/>
  <c r="W244"/>
  <c r="R244"/>
  <c r="CZ244" s="1"/>
  <c r="Y244" s="1"/>
  <c r="V244"/>
  <c r="FR244"/>
  <c r="C246"/>
  <c r="D246"/>
  <c r="N246"/>
  <c r="AC246"/>
  <c r="CQ246" s="1"/>
  <c r="AD246"/>
  <c r="CR246" s="1"/>
  <c r="Q246" s="1"/>
  <c r="AE246"/>
  <c r="CS246" s="1"/>
  <c r="R246"/>
  <c r="AF246"/>
  <c r="CT246" s="1"/>
  <c r="AG246"/>
  <c r="CU246" s="1"/>
  <c r="T246" s="1"/>
  <c r="AJ246"/>
  <c r="CX246" s="1"/>
  <c r="S246"/>
  <c r="U246"/>
  <c r="W246"/>
  <c r="FR246"/>
  <c r="N247"/>
  <c r="AC247"/>
  <c r="CQ247" s="1"/>
  <c r="P247" s="1"/>
  <c r="AD247"/>
  <c r="CR247" s="1"/>
  <c r="AB247"/>
  <c r="CP247" s="1"/>
  <c r="O247" s="1"/>
  <c r="AE247"/>
  <c r="CS247" s="1"/>
  <c r="AF247"/>
  <c r="CT247" s="1"/>
  <c r="S247"/>
  <c r="AG247"/>
  <c r="CU247" s="1"/>
  <c r="T247" s="1"/>
  <c r="U247"/>
  <c r="AJ247"/>
  <c r="CX247" s="1"/>
  <c r="W247"/>
  <c r="R247"/>
  <c r="V247"/>
  <c r="X247"/>
  <c r="Y247"/>
  <c r="FR247"/>
  <c r="N248"/>
  <c r="AC248"/>
  <c r="CQ248" s="1"/>
  <c r="AD248"/>
  <c r="CR248" s="1"/>
  <c r="Q248" s="1"/>
  <c r="AE248"/>
  <c r="CS248" s="1"/>
  <c r="R248" s="1"/>
  <c r="AF248"/>
  <c r="CT248" s="1"/>
  <c r="AG248"/>
  <c r="CU248" s="1"/>
  <c r="T248" s="1"/>
  <c r="V248"/>
  <c r="AJ248"/>
  <c r="CX248" s="1"/>
  <c r="S248"/>
  <c r="U248"/>
  <c r="W248"/>
  <c r="X248"/>
  <c r="Y248"/>
  <c r="FR248"/>
  <c r="N249"/>
  <c r="AC249"/>
  <c r="CQ249" s="1"/>
  <c r="P249" s="1"/>
  <c r="AD249"/>
  <c r="AE249"/>
  <c r="CS249" s="1"/>
  <c r="AF249"/>
  <c r="CT249" s="1"/>
  <c r="S249"/>
  <c r="AG249"/>
  <c r="CU249" s="1"/>
  <c r="T249" s="1"/>
  <c r="AJ249"/>
  <c r="CX249" s="1"/>
  <c r="W249"/>
  <c r="R249"/>
  <c r="V249"/>
  <c r="X249"/>
  <c r="Y249"/>
  <c r="FR249"/>
  <c r="C250"/>
  <c r="D250"/>
  <c r="N250"/>
  <c r="AC250"/>
  <c r="CQ250" s="1"/>
  <c r="AD250"/>
  <c r="CR250" s="1"/>
  <c r="Q250" s="1"/>
  <c r="AE250"/>
  <c r="CS250" s="1"/>
  <c r="R250" s="1"/>
  <c r="AF250"/>
  <c r="CT250" s="1"/>
  <c r="AG250"/>
  <c r="CU250" s="1"/>
  <c r="T250" s="1"/>
  <c r="V250"/>
  <c r="AJ250"/>
  <c r="CX250" s="1"/>
  <c r="S250"/>
  <c r="U250"/>
  <c r="W250"/>
  <c r="FR250"/>
  <c r="N251"/>
  <c r="AC251"/>
  <c r="AD251"/>
  <c r="CR251" s="1"/>
  <c r="AE251"/>
  <c r="CS251" s="1"/>
  <c r="R251" s="1"/>
  <c r="AF251"/>
  <c r="CT251" s="1"/>
  <c r="S251"/>
  <c r="AG251"/>
  <c r="CU251" s="1"/>
  <c r="U251"/>
  <c r="AJ251"/>
  <c r="CX251" s="1"/>
  <c r="W251"/>
  <c r="T251"/>
  <c r="V251"/>
  <c r="X251"/>
  <c r="Y251"/>
  <c r="FR251"/>
  <c r="N252"/>
  <c r="AC252"/>
  <c r="CQ252" s="1"/>
  <c r="P252" s="1"/>
  <c r="AD252"/>
  <c r="CR252" s="1"/>
  <c r="AE252"/>
  <c r="CS252" s="1"/>
  <c r="R252"/>
  <c r="AF252"/>
  <c r="CT252" s="1"/>
  <c r="S252" s="1"/>
  <c r="AG252"/>
  <c r="CU252" s="1"/>
  <c r="T252" s="1"/>
  <c r="V252"/>
  <c r="AJ252"/>
  <c r="CX252" s="1"/>
  <c r="Q252"/>
  <c r="U252"/>
  <c r="W252"/>
  <c r="X252"/>
  <c r="Y252"/>
  <c r="FR252"/>
  <c r="N253"/>
  <c r="AC253"/>
  <c r="AD253"/>
  <c r="CR253" s="1"/>
  <c r="AE253"/>
  <c r="CS253" s="1"/>
  <c r="R253" s="1"/>
  <c r="AF253"/>
  <c r="CT253" s="1"/>
  <c r="S253" s="1"/>
  <c r="AG253"/>
  <c r="CU253" s="1"/>
  <c r="U253"/>
  <c r="AJ253"/>
  <c r="CX253" s="1"/>
  <c r="W253" s="1"/>
  <c r="T253"/>
  <c r="V253"/>
  <c r="X253"/>
  <c r="Y253"/>
  <c r="FR253"/>
  <c r="N254"/>
  <c r="AC254"/>
  <c r="CQ254" s="1"/>
  <c r="AD254"/>
  <c r="CR254" s="1"/>
  <c r="Q254" s="1"/>
  <c r="AE254"/>
  <c r="CS254" s="1"/>
  <c r="R254" s="1"/>
  <c r="AF254"/>
  <c r="CT254" s="1"/>
  <c r="AG254"/>
  <c r="CU254" s="1"/>
  <c r="T254" s="1"/>
  <c r="V254"/>
  <c r="AJ254"/>
  <c r="CX254" s="1"/>
  <c r="S254"/>
  <c r="U254"/>
  <c r="W254"/>
  <c r="X254"/>
  <c r="Y254"/>
  <c r="FR254"/>
  <c r="N255"/>
  <c r="AC255"/>
  <c r="CQ255" s="1"/>
  <c r="P255" s="1"/>
  <c r="AD255"/>
  <c r="CR255" s="1"/>
  <c r="AB255"/>
  <c r="CP255" s="1"/>
  <c r="O255" s="1"/>
  <c r="AE255"/>
  <c r="CS255" s="1"/>
  <c r="AF255"/>
  <c r="CT255" s="1"/>
  <c r="S255"/>
  <c r="AG255"/>
  <c r="CU255" s="1"/>
  <c r="T255" s="1"/>
  <c r="U255"/>
  <c r="AJ255"/>
  <c r="CX255" s="1"/>
  <c r="W255"/>
  <c r="R255"/>
  <c r="V255"/>
  <c r="X255"/>
  <c r="Y255"/>
  <c r="FR255"/>
  <c r="C256"/>
  <c r="D256"/>
  <c r="N256"/>
  <c r="AC256"/>
  <c r="CQ256" s="1"/>
  <c r="AD256"/>
  <c r="CR256" s="1"/>
  <c r="AE256"/>
  <c r="CS256" s="1"/>
  <c r="R256"/>
  <c r="AF256"/>
  <c r="CT256" s="1"/>
  <c r="S256" s="1"/>
  <c r="AG256"/>
  <c r="CU256" s="1"/>
  <c r="T256" s="1"/>
  <c r="V256"/>
  <c r="AJ256"/>
  <c r="CX256" s="1"/>
  <c r="Q256"/>
  <c r="U256"/>
  <c r="W256"/>
  <c r="FR256"/>
  <c r="C257"/>
  <c r="D257"/>
  <c r="N257"/>
  <c r="AC257"/>
  <c r="AD257"/>
  <c r="CR257" s="1"/>
  <c r="AE257"/>
  <c r="CS257" s="1"/>
  <c r="R257" s="1"/>
  <c r="AF257"/>
  <c r="CT257" s="1"/>
  <c r="S257" s="1"/>
  <c r="AG257"/>
  <c r="CU257" s="1"/>
  <c r="U257"/>
  <c r="AJ257"/>
  <c r="CX257" s="1"/>
  <c r="W257" s="1"/>
  <c r="T257"/>
  <c r="V257"/>
  <c r="FR257"/>
  <c r="N258"/>
  <c r="AC258"/>
  <c r="CQ258" s="1"/>
  <c r="AD258"/>
  <c r="CR258" s="1"/>
  <c r="AE258"/>
  <c r="CS258" s="1"/>
  <c r="R258"/>
  <c r="AF258"/>
  <c r="CT258" s="1"/>
  <c r="S258" s="1"/>
  <c r="AG258"/>
  <c r="CU258" s="1"/>
  <c r="T258" s="1"/>
  <c r="V258"/>
  <c r="AJ258"/>
  <c r="CX258" s="1"/>
  <c r="Q258"/>
  <c r="U258"/>
  <c r="W258"/>
  <c r="X258"/>
  <c r="Y258"/>
  <c r="FR258"/>
  <c r="N259"/>
  <c r="AC259"/>
  <c r="AD259"/>
  <c r="CR259" s="1"/>
  <c r="AE259"/>
  <c r="CS259" s="1"/>
  <c r="R259" s="1"/>
  <c r="AF259"/>
  <c r="CT259" s="1"/>
  <c r="S259"/>
  <c r="AG259"/>
  <c r="CU259" s="1"/>
  <c r="U259"/>
  <c r="AJ259"/>
  <c r="CX259" s="1"/>
  <c r="W259"/>
  <c r="T259"/>
  <c r="V259"/>
  <c r="X259"/>
  <c r="Y259"/>
  <c r="FR259"/>
  <c r="N260"/>
  <c r="AC260"/>
  <c r="CQ260" s="1"/>
  <c r="AD260"/>
  <c r="CR260" s="1"/>
  <c r="AE260"/>
  <c r="CS260" s="1"/>
  <c r="R260"/>
  <c r="AF260"/>
  <c r="CT260" s="1"/>
  <c r="S260" s="1"/>
  <c r="AG260"/>
  <c r="CU260" s="1"/>
  <c r="T260" s="1"/>
  <c r="V260"/>
  <c r="AJ260"/>
  <c r="CX260" s="1"/>
  <c r="Q260"/>
  <c r="U260"/>
  <c r="W260"/>
  <c r="X260"/>
  <c r="Y260"/>
  <c r="FR260"/>
  <c r="C261"/>
  <c r="D261"/>
  <c r="N261"/>
  <c r="AC261"/>
  <c r="CQ261" s="1"/>
  <c r="P261" s="1"/>
  <c r="AD261"/>
  <c r="AE261"/>
  <c r="CS261" s="1"/>
  <c r="AF261"/>
  <c r="CT261" s="1"/>
  <c r="S261"/>
  <c r="AG261"/>
  <c r="CU261" s="1"/>
  <c r="T261" s="1"/>
  <c r="U261"/>
  <c r="AJ261"/>
  <c r="CX261" s="1"/>
  <c r="W261"/>
  <c r="R261"/>
  <c r="V261"/>
  <c r="FR261"/>
  <c r="C263"/>
  <c r="D263"/>
  <c r="N263"/>
  <c r="AC263"/>
  <c r="CQ263" s="1"/>
  <c r="AD263"/>
  <c r="CR263" s="1"/>
  <c r="AE263"/>
  <c r="CS263" s="1"/>
  <c r="R263"/>
  <c r="AF263"/>
  <c r="CT263" s="1"/>
  <c r="S263" s="1"/>
  <c r="AG263"/>
  <c r="CU263" s="1"/>
  <c r="T263" s="1"/>
  <c r="V263"/>
  <c r="AJ263"/>
  <c r="CX263" s="1"/>
  <c r="Q263"/>
  <c r="U263"/>
  <c r="W263"/>
  <c r="FR263"/>
  <c r="C264"/>
  <c r="D264"/>
  <c r="N264"/>
  <c r="AC264"/>
  <c r="AD264"/>
  <c r="CR264" s="1"/>
  <c r="AE264"/>
  <c r="CS264" s="1"/>
  <c r="R264" s="1"/>
  <c r="AF264"/>
  <c r="CT264" s="1"/>
  <c r="S264"/>
  <c r="AG264"/>
  <c r="CU264" s="1"/>
  <c r="U264"/>
  <c r="AJ264"/>
  <c r="CX264" s="1"/>
  <c r="W264"/>
  <c r="T264"/>
  <c r="V264"/>
  <c r="FR264"/>
  <c r="N265"/>
  <c r="AC265"/>
  <c r="CQ265" s="1"/>
  <c r="AD265"/>
  <c r="CR265" s="1"/>
  <c r="Q265" s="1"/>
  <c r="AE265"/>
  <c r="CS265" s="1"/>
  <c r="R265" s="1"/>
  <c r="AF265"/>
  <c r="CT265" s="1"/>
  <c r="AG265"/>
  <c r="CU265" s="1"/>
  <c r="T265" s="1"/>
  <c r="V265"/>
  <c r="AJ265"/>
  <c r="CX265" s="1"/>
  <c r="S265"/>
  <c r="U265"/>
  <c r="W265"/>
  <c r="X265"/>
  <c r="Y265"/>
  <c r="FR265"/>
  <c r="C266"/>
  <c r="D266"/>
  <c r="N266"/>
  <c r="AC266"/>
  <c r="AD266"/>
  <c r="CR266" s="1"/>
  <c r="AE266"/>
  <c r="CS266" s="1"/>
  <c r="R266" s="1"/>
  <c r="AF266"/>
  <c r="CT266" s="1"/>
  <c r="S266" s="1"/>
  <c r="AG266"/>
  <c r="CU266" s="1"/>
  <c r="U266"/>
  <c r="AJ266"/>
  <c r="CX266" s="1"/>
  <c r="W266" s="1"/>
  <c r="T266"/>
  <c r="V266"/>
  <c r="FR266"/>
  <c r="C267"/>
  <c r="D267"/>
  <c r="N267"/>
  <c r="AC267"/>
  <c r="CQ267" s="1"/>
  <c r="AD267"/>
  <c r="CR267" s="1"/>
  <c r="Q267" s="1"/>
  <c r="AE267"/>
  <c r="CS267" s="1"/>
  <c r="R267" s="1"/>
  <c r="AF267"/>
  <c r="CT267" s="1"/>
  <c r="AG267"/>
  <c r="CU267" s="1"/>
  <c r="T267" s="1"/>
  <c r="V267"/>
  <c r="AJ267"/>
  <c r="CX267" s="1"/>
  <c r="S267"/>
  <c r="U267"/>
  <c r="W267"/>
  <c r="FR267"/>
  <c r="C268"/>
  <c r="D268"/>
  <c r="N268"/>
  <c r="AC268"/>
  <c r="CQ268" s="1"/>
  <c r="P268" s="1"/>
  <c r="AD268"/>
  <c r="CR268" s="1"/>
  <c r="AB268"/>
  <c r="CP268" s="1"/>
  <c r="O268" s="1"/>
  <c r="AE268"/>
  <c r="CS268" s="1"/>
  <c r="R268" s="1"/>
  <c r="CY268" s="1"/>
  <c r="X268" s="1"/>
  <c r="AF268"/>
  <c r="CT268" s="1"/>
  <c r="S268"/>
  <c r="AG268"/>
  <c r="CU268" s="1"/>
  <c r="U268"/>
  <c r="AJ268"/>
  <c r="CX268" s="1"/>
  <c r="W268"/>
  <c r="T268"/>
  <c r="V268"/>
  <c r="FR268"/>
  <c r="N269"/>
  <c r="AC269"/>
  <c r="CQ269" s="1"/>
  <c r="P269" s="1"/>
  <c r="AD269"/>
  <c r="CR269" s="1"/>
  <c r="AE269"/>
  <c r="CS269" s="1"/>
  <c r="R269"/>
  <c r="AF269"/>
  <c r="CT269" s="1"/>
  <c r="S269" s="1"/>
  <c r="AG269"/>
  <c r="CU269" s="1"/>
  <c r="T269" s="1"/>
  <c r="V269"/>
  <c r="AJ269"/>
  <c r="CX269" s="1"/>
  <c r="W269" s="1"/>
  <c r="Q269"/>
  <c r="U269"/>
  <c r="X269"/>
  <c r="Y269"/>
  <c r="FR269"/>
  <c r="N270"/>
  <c r="AC270"/>
  <c r="AD270"/>
  <c r="CR270" s="1"/>
  <c r="AE270"/>
  <c r="CS270" s="1"/>
  <c r="R270" s="1"/>
  <c r="AF270"/>
  <c r="CT270" s="1"/>
  <c r="S270" s="1"/>
  <c r="AG270"/>
  <c r="CU270" s="1"/>
  <c r="U270"/>
  <c r="AJ270"/>
  <c r="CX270" s="1"/>
  <c r="W270" s="1"/>
  <c r="T270"/>
  <c r="V270"/>
  <c r="X270"/>
  <c r="Y270"/>
  <c r="FR270"/>
  <c r="N271"/>
  <c r="AC271"/>
  <c r="CQ271" s="1"/>
  <c r="AD271"/>
  <c r="CR271" s="1"/>
  <c r="Q271" s="1"/>
  <c r="AE271"/>
  <c r="CS271" s="1"/>
  <c r="R271" s="1"/>
  <c r="AF271"/>
  <c r="CT271" s="1"/>
  <c r="AG271"/>
  <c r="CU271" s="1"/>
  <c r="T271" s="1"/>
  <c r="V271"/>
  <c r="AJ271"/>
  <c r="CX271" s="1"/>
  <c r="S271"/>
  <c r="U271"/>
  <c r="W271"/>
  <c r="X271"/>
  <c r="Y271"/>
  <c r="FR271"/>
  <c r="C273"/>
  <c r="D273"/>
  <c r="N273"/>
  <c r="AC273"/>
  <c r="AD273"/>
  <c r="CR273" s="1"/>
  <c r="AE273"/>
  <c r="CS273" s="1"/>
  <c r="R273" s="1"/>
  <c r="AF273"/>
  <c r="CT273" s="1"/>
  <c r="S273" s="1"/>
  <c r="AG273"/>
  <c r="CU273" s="1"/>
  <c r="U273"/>
  <c r="AJ273"/>
  <c r="CX273" s="1"/>
  <c r="W273" s="1"/>
  <c r="T273"/>
  <c r="V273"/>
  <c r="FR273"/>
  <c r="N274"/>
  <c r="AC274"/>
  <c r="CQ274" s="1"/>
  <c r="AD274"/>
  <c r="CR274" s="1"/>
  <c r="Q274" s="1"/>
  <c r="AE274"/>
  <c r="CS274" s="1"/>
  <c r="R274" s="1"/>
  <c r="AF274"/>
  <c r="CT274" s="1"/>
  <c r="AG274"/>
  <c r="CU274" s="1"/>
  <c r="T274" s="1"/>
  <c r="V274"/>
  <c r="AJ274"/>
  <c r="CX274" s="1"/>
  <c r="S274"/>
  <c r="U274"/>
  <c r="W274"/>
  <c r="X274"/>
  <c r="Y274"/>
  <c r="FR274"/>
  <c r="N275"/>
  <c r="AC275"/>
  <c r="CQ275" s="1"/>
  <c r="P275" s="1"/>
  <c r="AD275"/>
  <c r="AE275"/>
  <c r="CS275" s="1"/>
  <c r="AF275"/>
  <c r="CT275" s="1"/>
  <c r="S275" s="1"/>
  <c r="AG275"/>
  <c r="CU275" s="1"/>
  <c r="T275" s="1"/>
  <c r="U275"/>
  <c r="AJ275"/>
  <c r="CX275" s="1"/>
  <c r="W275" s="1"/>
  <c r="R275"/>
  <c r="V275"/>
  <c r="X275"/>
  <c r="Y275"/>
  <c r="FR275"/>
  <c r="N276"/>
  <c r="AC276"/>
  <c r="CQ276" s="1"/>
  <c r="P276" s="1"/>
  <c r="AD276"/>
  <c r="CR276" s="1"/>
  <c r="AE276"/>
  <c r="CS276" s="1"/>
  <c r="R276"/>
  <c r="AF276"/>
  <c r="CT276" s="1"/>
  <c r="S276" s="1"/>
  <c r="AG276"/>
  <c r="CU276" s="1"/>
  <c r="T276" s="1"/>
  <c r="V276"/>
  <c r="AJ276"/>
  <c r="CX276" s="1"/>
  <c r="Q276"/>
  <c r="U276"/>
  <c r="W276"/>
  <c r="X276"/>
  <c r="Y276"/>
  <c r="FR276"/>
  <c r="N277"/>
  <c r="AC277"/>
  <c r="AD277"/>
  <c r="CR277" s="1"/>
  <c r="AE277"/>
  <c r="CS277" s="1"/>
  <c r="R277" s="1"/>
  <c r="AF277"/>
  <c r="CT277" s="1"/>
  <c r="S277"/>
  <c r="AG277"/>
  <c r="CU277" s="1"/>
  <c r="U277"/>
  <c r="AJ277"/>
  <c r="CX277" s="1"/>
  <c r="W277"/>
  <c r="T277"/>
  <c r="V277"/>
  <c r="X277"/>
  <c r="Y277"/>
  <c r="FR277"/>
  <c r="N278"/>
  <c r="AC278"/>
  <c r="CQ278" s="1"/>
  <c r="AD278"/>
  <c r="CR278" s="1"/>
  <c r="AE278"/>
  <c r="CS278" s="1"/>
  <c r="R278" s="1"/>
  <c r="AF278"/>
  <c r="CT278" s="1"/>
  <c r="S278" s="1"/>
  <c r="AG278"/>
  <c r="CU278" s="1"/>
  <c r="T278" s="1"/>
  <c r="V278"/>
  <c r="AJ278"/>
  <c r="CX278" s="1"/>
  <c r="Q278"/>
  <c r="U278"/>
  <c r="W278"/>
  <c r="X278"/>
  <c r="Y278"/>
  <c r="FR278"/>
  <c r="N279"/>
  <c r="AC279"/>
  <c r="CQ279" s="1"/>
  <c r="P279" s="1"/>
  <c r="AD279"/>
  <c r="CR279" s="1"/>
  <c r="AB279"/>
  <c r="CP279" s="1"/>
  <c r="O279" s="1"/>
  <c r="AE279"/>
  <c r="CS279" s="1"/>
  <c r="R279" s="1"/>
  <c r="AF279"/>
  <c r="CT279" s="1"/>
  <c r="S279" s="1"/>
  <c r="AG279"/>
  <c r="CU279" s="1"/>
  <c r="U279"/>
  <c r="AJ279"/>
  <c r="CX279" s="1"/>
  <c r="W279" s="1"/>
  <c r="T279"/>
  <c r="V279"/>
  <c r="X279"/>
  <c r="Y279"/>
  <c r="FR279"/>
  <c r="C280"/>
  <c r="D280"/>
  <c r="N280"/>
  <c r="AC280"/>
  <c r="CQ280" s="1"/>
  <c r="AD280"/>
  <c r="CR280" s="1"/>
  <c r="Q280" s="1"/>
  <c r="AE280"/>
  <c r="CS280" s="1"/>
  <c r="R280"/>
  <c r="AF280"/>
  <c r="CT280" s="1"/>
  <c r="AG280"/>
  <c r="CU280" s="1"/>
  <c r="T280" s="1"/>
  <c r="V280"/>
  <c r="AJ280"/>
  <c r="CX280" s="1"/>
  <c r="P280"/>
  <c r="S280"/>
  <c r="U280"/>
  <c r="W280"/>
  <c r="FR280"/>
  <c r="C281"/>
  <c r="D281"/>
  <c r="N281"/>
  <c r="AC281"/>
  <c r="CQ281" s="1"/>
  <c r="AD281"/>
  <c r="CR281" s="1"/>
  <c r="AE281"/>
  <c r="CS281" s="1"/>
  <c r="AF281"/>
  <c r="CT281" s="1"/>
  <c r="S281" s="1"/>
  <c r="AG281"/>
  <c r="CU281" s="1"/>
  <c r="U281"/>
  <c r="AJ281"/>
  <c r="CX281" s="1"/>
  <c r="W281" s="1"/>
  <c r="P281"/>
  <c r="R281"/>
  <c r="T281"/>
  <c r="V281"/>
  <c r="FR281"/>
  <c r="N282"/>
  <c r="AC282"/>
  <c r="CQ282" s="1"/>
  <c r="AD282"/>
  <c r="CR282" s="1"/>
  <c r="AE282"/>
  <c r="CS282" s="1"/>
  <c r="R282" s="1"/>
  <c r="AF282"/>
  <c r="CT282" s="1"/>
  <c r="S282" s="1"/>
  <c r="AG282"/>
  <c r="CU282" s="1"/>
  <c r="T282" s="1"/>
  <c r="V282"/>
  <c r="AJ282"/>
  <c r="CX282" s="1"/>
  <c r="Q282"/>
  <c r="U282"/>
  <c r="W282"/>
  <c r="X282"/>
  <c r="Y282"/>
  <c r="FR282"/>
  <c r="C283"/>
  <c r="D283"/>
  <c r="N283"/>
  <c r="AC283"/>
  <c r="CQ283" s="1"/>
  <c r="P283" s="1"/>
  <c r="AD283"/>
  <c r="CR283" s="1"/>
  <c r="Q283" s="1"/>
  <c r="AE283"/>
  <c r="CS283" s="1"/>
  <c r="R283" s="1"/>
  <c r="CZ283" s="1"/>
  <c r="Y283" s="1"/>
  <c r="AF283"/>
  <c r="CT283" s="1"/>
  <c r="S283" s="1"/>
  <c r="AG283"/>
  <c r="CU283" s="1"/>
  <c r="U283"/>
  <c r="AJ283"/>
  <c r="CX283" s="1"/>
  <c r="W283" s="1"/>
  <c r="T283"/>
  <c r="V283"/>
  <c r="FR283"/>
  <c r="C284"/>
  <c r="D284"/>
  <c r="N284"/>
  <c r="AC284"/>
  <c r="CQ284" s="1"/>
  <c r="P284" s="1"/>
  <c r="AD284"/>
  <c r="CR284" s="1"/>
  <c r="Q284" s="1"/>
  <c r="AE284"/>
  <c r="CS284" s="1"/>
  <c r="R284" s="1"/>
  <c r="AF284"/>
  <c r="CT284" s="1"/>
  <c r="S284" s="1"/>
  <c r="AG284"/>
  <c r="CU284" s="1"/>
  <c r="T284"/>
  <c r="V284"/>
  <c r="AJ284"/>
  <c r="CX284" s="1"/>
  <c r="W284" s="1"/>
  <c r="U284"/>
  <c r="FR284"/>
  <c r="C285"/>
  <c r="D285"/>
  <c r="N285"/>
  <c r="AC285"/>
  <c r="AD285"/>
  <c r="AE285"/>
  <c r="AF285"/>
  <c r="AG285"/>
  <c r="CU285" s="1"/>
  <c r="AJ285"/>
  <c r="CX285" s="1"/>
  <c r="W285"/>
  <c r="T285"/>
  <c r="V285"/>
  <c r="L43" i="5" s="1"/>
  <c r="FR285" i="1"/>
  <c r="N286"/>
  <c r="AC286"/>
  <c r="CQ286" s="1"/>
  <c r="P286" s="1"/>
  <c r="AD286"/>
  <c r="AE286"/>
  <c r="AF286"/>
  <c r="AG286"/>
  <c r="CU286" s="1"/>
  <c r="AJ286"/>
  <c r="CX286" s="1"/>
  <c r="T286"/>
  <c r="V286"/>
  <c r="L45" i="5" s="1"/>
  <c r="W286" i="1"/>
  <c r="X286"/>
  <c r="Y286"/>
  <c r="FR286"/>
  <c r="N287"/>
  <c r="AC287"/>
  <c r="CQ287" s="1"/>
  <c r="AD287"/>
  <c r="AE287"/>
  <c r="AF287"/>
  <c r="AG287"/>
  <c r="CU287" s="1"/>
  <c r="AJ287"/>
  <c r="CX287" s="1"/>
  <c r="P287"/>
  <c r="T287"/>
  <c r="W287"/>
  <c r="X287"/>
  <c r="FR287"/>
  <c r="N288"/>
  <c r="AC288"/>
  <c r="CQ288" s="1"/>
  <c r="P288" s="1"/>
  <c r="AD288"/>
  <c r="AE288"/>
  <c r="AF288"/>
  <c r="AG288"/>
  <c r="CU288" s="1"/>
  <c r="T288" s="1"/>
  <c r="AJ288"/>
  <c r="CX288" s="1"/>
  <c r="W288"/>
  <c r="X288"/>
  <c r="FR288"/>
  <c r="N289"/>
  <c r="AC289"/>
  <c r="CQ289" s="1"/>
  <c r="AD289"/>
  <c r="CR289" s="1"/>
  <c r="AE289"/>
  <c r="CS289" s="1"/>
  <c r="R289" s="1"/>
  <c r="AF289"/>
  <c r="CT289" s="1"/>
  <c r="S289" s="1"/>
  <c r="AG289"/>
  <c r="CU289" s="1"/>
  <c r="AJ289"/>
  <c r="CX289" s="1"/>
  <c r="P289"/>
  <c r="Q289"/>
  <c r="T289"/>
  <c r="U289"/>
  <c r="V289"/>
  <c r="W289"/>
  <c r="X289"/>
  <c r="FR289"/>
  <c r="N290"/>
  <c r="AC290"/>
  <c r="CQ290" s="1"/>
  <c r="P290" s="1"/>
  <c r="AD290"/>
  <c r="AE290"/>
  <c r="AF290"/>
  <c r="AG290"/>
  <c r="CU290" s="1"/>
  <c r="AJ290"/>
  <c r="CX290" s="1"/>
  <c r="W290" s="1"/>
  <c r="T290"/>
  <c r="X290"/>
  <c r="Y290"/>
  <c r="FR290"/>
  <c r="N291"/>
  <c r="AC291"/>
  <c r="CQ291" s="1"/>
  <c r="AD291"/>
  <c r="CR291" s="1"/>
  <c r="Q291" s="1"/>
  <c r="AE291"/>
  <c r="CS291" s="1"/>
  <c r="R291" s="1"/>
  <c r="AF291"/>
  <c r="CT291" s="1"/>
  <c r="AG291"/>
  <c r="CU291" s="1"/>
  <c r="AJ291"/>
  <c r="CX291" s="1"/>
  <c r="W291" s="1"/>
  <c r="P291"/>
  <c r="S291"/>
  <c r="T291"/>
  <c r="U291"/>
  <c r="V291"/>
  <c r="X291"/>
  <c r="FR291"/>
  <c r="N292"/>
  <c r="AC292"/>
  <c r="CQ292" s="1"/>
  <c r="AD292"/>
  <c r="CR292" s="1"/>
  <c r="AE292"/>
  <c r="CS292" s="1"/>
  <c r="R292" s="1"/>
  <c r="AF292"/>
  <c r="CT292" s="1"/>
  <c r="S292" s="1"/>
  <c r="AG292"/>
  <c r="CU292" s="1"/>
  <c r="AJ292"/>
  <c r="CX292" s="1"/>
  <c r="P292"/>
  <c r="Q292"/>
  <c r="T292"/>
  <c r="U292"/>
  <c r="V292"/>
  <c r="W292"/>
  <c r="X292"/>
  <c r="Y292"/>
  <c r="FR292"/>
  <c r="N293"/>
  <c r="AC293"/>
  <c r="CQ293" s="1"/>
  <c r="P293" s="1"/>
  <c r="AD293"/>
  <c r="AE293"/>
  <c r="AF293"/>
  <c r="AG293"/>
  <c r="CU293" s="1"/>
  <c r="T293" s="1"/>
  <c r="AJ293"/>
  <c r="CX293" s="1"/>
  <c r="W293" s="1"/>
  <c r="X293"/>
  <c r="Y293"/>
  <c r="FR293"/>
  <c r="N294"/>
  <c r="AC294"/>
  <c r="CQ294" s="1"/>
  <c r="P294" s="1"/>
  <c r="AD294"/>
  <c r="AE294"/>
  <c r="AF294"/>
  <c r="AG294"/>
  <c r="CU294" s="1"/>
  <c r="T294" s="1"/>
  <c r="AJ294"/>
  <c r="CX294" s="1"/>
  <c r="W294" s="1"/>
  <c r="X294"/>
  <c r="Y294"/>
  <c r="FR294"/>
  <c r="N295"/>
  <c r="AC295"/>
  <c r="CQ295" s="1"/>
  <c r="P295" s="1"/>
  <c r="AD295"/>
  <c r="AE295"/>
  <c r="AF295"/>
  <c r="AG295"/>
  <c r="CU295" s="1"/>
  <c r="AJ295"/>
  <c r="CX295" s="1"/>
  <c r="T295"/>
  <c r="W295"/>
  <c r="X295"/>
  <c r="Y295"/>
  <c r="FR295"/>
  <c r="C296"/>
  <c r="D296"/>
  <c r="N296"/>
  <c r="AC296"/>
  <c r="CQ296" s="1"/>
  <c r="P296" s="1"/>
  <c r="AD296"/>
  <c r="CR296" s="1"/>
  <c r="Q296" s="1"/>
  <c r="AE296"/>
  <c r="CS296" s="1"/>
  <c r="R296" s="1"/>
  <c r="AF296"/>
  <c r="CT296" s="1"/>
  <c r="AG296"/>
  <c r="CU296" s="1"/>
  <c r="T296" s="1"/>
  <c r="V296"/>
  <c r="AJ296"/>
  <c r="CX296" s="1"/>
  <c r="S296"/>
  <c r="CZ296" s="1"/>
  <c r="Y296" s="1"/>
  <c r="U296"/>
  <c r="W296"/>
  <c r="FR296"/>
  <c r="N297"/>
  <c r="AC297"/>
  <c r="CQ297" s="1"/>
  <c r="P297" s="1"/>
  <c r="AD297"/>
  <c r="CR297" s="1"/>
  <c r="AB297"/>
  <c r="CP297" s="1"/>
  <c r="O297" s="1"/>
  <c r="AE297"/>
  <c r="CS297" s="1"/>
  <c r="AF297"/>
  <c r="CT297" s="1"/>
  <c r="S297" s="1"/>
  <c r="AG297"/>
  <c r="CU297" s="1"/>
  <c r="U297"/>
  <c r="AJ297"/>
  <c r="CX297" s="1"/>
  <c r="W297" s="1"/>
  <c r="R297"/>
  <c r="T297"/>
  <c r="V297"/>
  <c r="X297"/>
  <c r="Y297"/>
  <c r="FR297"/>
  <c r="N298"/>
  <c r="AC298"/>
  <c r="CQ298" s="1"/>
  <c r="AD298"/>
  <c r="CR298" s="1"/>
  <c r="Q298" s="1"/>
  <c r="AE298"/>
  <c r="CS298" s="1"/>
  <c r="R298" s="1"/>
  <c r="AF298"/>
  <c r="CT298" s="1"/>
  <c r="AG298"/>
  <c r="CU298" s="1"/>
  <c r="T298" s="1"/>
  <c r="V298"/>
  <c r="AJ298"/>
  <c r="CX298" s="1"/>
  <c r="S298"/>
  <c r="U298"/>
  <c r="W298"/>
  <c r="X298"/>
  <c r="Y298"/>
  <c r="FR298"/>
  <c r="N299"/>
  <c r="AC299"/>
  <c r="CQ299" s="1"/>
  <c r="P299" s="1"/>
  <c r="AD299"/>
  <c r="CR299" s="1"/>
  <c r="AB299"/>
  <c r="CP299" s="1"/>
  <c r="O299" s="1"/>
  <c r="AE299"/>
  <c r="CS299" s="1"/>
  <c r="AF299"/>
  <c r="CT299" s="1"/>
  <c r="S299"/>
  <c r="AG299"/>
  <c r="CU299" s="1"/>
  <c r="T299" s="1"/>
  <c r="U299"/>
  <c r="AJ299"/>
  <c r="CX299" s="1"/>
  <c r="W299"/>
  <c r="R299"/>
  <c r="V299"/>
  <c r="X299"/>
  <c r="Y299"/>
  <c r="FR299"/>
  <c r="N300"/>
  <c r="AC300"/>
  <c r="CQ300" s="1"/>
  <c r="AD300"/>
  <c r="CR300" s="1"/>
  <c r="AE300"/>
  <c r="CS300" s="1"/>
  <c r="R300" s="1"/>
  <c r="AF300"/>
  <c r="CT300" s="1"/>
  <c r="S300" s="1"/>
  <c r="AG300"/>
  <c r="CU300" s="1"/>
  <c r="T300" s="1"/>
  <c r="V300"/>
  <c r="AJ300"/>
  <c r="CX300" s="1"/>
  <c r="Q300"/>
  <c r="U300"/>
  <c r="W300"/>
  <c r="X300"/>
  <c r="Y300"/>
  <c r="FR300"/>
  <c r="N301"/>
  <c r="AC301"/>
  <c r="AD301"/>
  <c r="CR301" s="1"/>
  <c r="AE301"/>
  <c r="CS301" s="1"/>
  <c r="AF301"/>
  <c r="CT301" s="1"/>
  <c r="S301"/>
  <c r="AG301"/>
  <c r="CU301" s="1"/>
  <c r="U301"/>
  <c r="AJ301"/>
  <c r="CX301" s="1"/>
  <c r="W301"/>
  <c r="R301"/>
  <c r="T301"/>
  <c r="V301"/>
  <c r="X301"/>
  <c r="Y301"/>
  <c r="FR301"/>
  <c r="N302"/>
  <c r="AC302"/>
  <c r="CQ302" s="1"/>
  <c r="P302" s="1"/>
  <c r="AD302"/>
  <c r="CR302" s="1"/>
  <c r="AE302"/>
  <c r="CS302" s="1"/>
  <c r="R302"/>
  <c r="AF302"/>
  <c r="CT302" s="1"/>
  <c r="S302" s="1"/>
  <c r="AG302"/>
  <c r="CU302" s="1"/>
  <c r="T302" s="1"/>
  <c r="V302"/>
  <c r="AJ302"/>
  <c r="CX302" s="1"/>
  <c r="W302" s="1"/>
  <c r="Q302"/>
  <c r="U302"/>
  <c r="X302"/>
  <c r="Y302"/>
  <c r="FR302"/>
  <c r="N303"/>
  <c r="AC303"/>
  <c r="AD303"/>
  <c r="CR303" s="1"/>
  <c r="AE303"/>
  <c r="CS303" s="1"/>
  <c r="R303" s="1"/>
  <c r="AF303"/>
  <c r="CT303" s="1"/>
  <c r="S303" s="1"/>
  <c r="AG303"/>
  <c r="CU303" s="1"/>
  <c r="U303"/>
  <c r="AJ303"/>
  <c r="CX303" s="1"/>
  <c r="W303" s="1"/>
  <c r="T303"/>
  <c r="V303"/>
  <c r="X303"/>
  <c r="Y303"/>
  <c r="FR303"/>
  <c r="N304"/>
  <c r="AC304"/>
  <c r="CQ304" s="1"/>
  <c r="AD304"/>
  <c r="CR304" s="1"/>
  <c r="AE304"/>
  <c r="CS304" s="1"/>
  <c r="R304"/>
  <c r="AF304"/>
  <c r="CT304" s="1"/>
  <c r="AG304"/>
  <c r="CU304" s="1"/>
  <c r="T304" s="1"/>
  <c r="V304"/>
  <c r="AJ304"/>
  <c r="CX304" s="1"/>
  <c r="Q304"/>
  <c r="S304"/>
  <c r="U304"/>
  <c r="W304"/>
  <c r="X304"/>
  <c r="Y304"/>
  <c r="FR304"/>
  <c r="C305"/>
  <c r="D305"/>
  <c r="N305"/>
  <c r="AC305"/>
  <c r="AD305"/>
  <c r="CR305" s="1"/>
  <c r="Q305" s="1"/>
  <c r="AE305"/>
  <c r="CS305" s="1"/>
  <c r="R305" s="1"/>
  <c r="AF305"/>
  <c r="CT305" s="1"/>
  <c r="S305" s="1"/>
  <c r="CY305" s="1"/>
  <c r="X305" s="1"/>
  <c r="AG305"/>
  <c r="CU305" s="1"/>
  <c r="U305"/>
  <c r="AJ305"/>
  <c r="CX305" s="1"/>
  <c r="W305" s="1"/>
  <c r="T305"/>
  <c r="V305"/>
  <c r="FR305"/>
  <c r="C306"/>
  <c r="D306"/>
  <c r="N306"/>
  <c r="AC306"/>
  <c r="CQ306" s="1"/>
  <c r="AD306"/>
  <c r="CR306" s="1"/>
  <c r="AE306"/>
  <c r="CS306" s="1"/>
  <c r="R306"/>
  <c r="CY306" s="1"/>
  <c r="X306" s="1"/>
  <c r="AF306"/>
  <c r="CT306" s="1"/>
  <c r="S306" s="1"/>
  <c r="AG306"/>
  <c r="CU306" s="1"/>
  <c r="T306" s="1"/>
  <c r="V306"/>
  <c r="AJ306"/>
  <c r="CX306" s="1"/>
  <c r="W306" s="1"/>
  <c r="Q306"/>
  <c r="U306"/>
  <c r="FR306"/>
  <c r="N307"/>
  <c r="AC307"/>
  <c r="CQ307" s="1"/>
  <c r="P307" s="1"/>
  <c r="AD307"/>
  <c r="CR307" s="1"/>
  <c r="Q307" s="1"/>
  <c r="AB307"/>
  <c r="CP307" s="1"/>
  <c r="O307" s="1"/>
  <c r="AE307"/>
  <c r="CS307" s="1"/>
  <c r="AF307"/>
  <c r="CT307" s="1"/>
  <c r="S307"/>
  <c r="AG307"/>
  <c r="CU307" s="1"/>
  <c r="T307" s="1"/>
  <c r="U307"/>
  <c r="AJ307"/>
  <c r="CX307" s="1"/>
  <c r="W307"/>
  <c r="R307"/>
  <c r="V307"/>
  <c r="X307"/>
  <c r="Y307"/>
  <c r="FR307"/>
  <c r="C308"/>
  <c r="D308"/>
  <c r="N308"/>
  <c r="AC308"/>
  <c r="CQ308" s="1"/>
  <c r="AD308"/>
  <c r="CR308" s="1"/>
  <c r="Q308" s="1"/>
  <c r="AE308"/>
  <c r="CS308" s="1"/>
  <c r="R308"/>
  <c r="CY308" s="1"/>
  <c r="X308" s="1"/>
  <c r="AF308"/>
  <c r="CT308" s="1"/>
  <c r="AG308"/>
  <c r="CU308" s="1"/>
  <c r="T308" s="1"/>
  <c r="V308"/>
  <c r="AJ308"/>
  <c r="CX308" s="1"/>
  <c r="W308" s="1"/>
  <c r="S308"/>
  <c r="U308"/>
  <c r="FR308"/>
  <c r="C309"/>
  <c r="D309"/>
  <c r="N309"/>
  <c r="AC309"/>
  <c r="CQ309" s="1"/>
  <c r="P309" s="1"/>
  <c r="AD309"/>
  <c r="AB309"/>
  <c r="AE309"/>
  <c r="AF309"/>
  <c r="AG309"/>
  <c r="CU309" s="1"/>
  <c r="U309"/>
  <c r="L58" i="5" s="1"/>
  <c r="AJ309" i="1"/>
  <c r="CX309" s="1"/>
  <c r="W309" s="1"/>
  <c r="T309"/>
  <c r="FR309"/>
  <c r="N310"/>
  <c r="AC310"/>
  <c r="CQ310" s="1"/>
  <c r="AD310"/>
  <c r="AE310"/>
  <c r="AF310"/>
  <c r="AG310"/>
  <c r="CU310" s="1"/>
  <c r="T310" s="1"/>
  <c r="AJ310"/>
  <c r="CX310" s="1"/>
  <c r="W310" s="1"/>
  <c r="X310"/>
  <c r="Y310"/>
  <c r="FR310"/>
  <c r="C311"/>
  <c r="D311"/>
  <c r="N311"/>
  <c r="AC311"/>
  <c r="AD311"/>
  <c r="CR311" s="1"/>
  <c r="AE311"/>
  <c r="CS311" s="1"/>
  <c r="R311" s="1"/>
  <c r="AF311"/>
  <c r="CT311" s="1"/>
  <c r="S311"/>
  <c r="AG311"/>
  <c r="CU311" s="1"/>
  <c r="U311"/>
  <c r="AJ311"/>
  <c r="CX311" s="1"/>
  <c r="W311"/>
  <c r="T311"/>
  <c r="V311"/>
  <c r="FR311"/>
  <c r="C312"/>
  <c r="D312"/>
  <c r="N312"/>
  <c r="AC312"/>
  <c r="CQ312" s="1"/>
  <c r="AD312"/>
  <c r="CR312" s="1"/>
  <c r="AE312"/>
  <c r="CS312" s="1"/>
  <c r="R312"/>
  <c r="AF312"/>
  <c r="CT312" s="1"/>
  <c r="S312" s="1"/>
  <c r="AG312"/>
  <c r="CU312" s="1"/>
  <c r="T312" s="1"/>
  <c r="V312"/>
  <c r="AJ312"/>
  <c r="CX312" s="1"/>
  <c r="Q312"/>
  <c r="U312"/>
  <c r="W312"/>
  <c r="FR312"/>
  <c r="N313"/>
  <c r="AC313"/>
  <c r="CQ313" s="1"/>
  <c r="P313" s="1"/>
  <c r="AD313"/>
  <c r="CR313" s="1"/>
  <c r="AE313"/>
  <c r="CS313" s="1"/>
  <c r="AF313"/>
  <c r="CT313" s="1"/>
  <c r="S313"/>
  <c r="AG313"/>
  <c r="CU313" s="1"/>
  <c r="T313" s="1"/>
  <c r="U313"/>
  <c r="AJ313"/>
  <c r="CX313" s="1"/>
  <c r="W313"/>
  <c r="R313"/>
  <c r="V313"/>
  <c r="X313"/>
  <c r="Y313"/>
  <c r="FR313"/>
  <c r="N314"/>
  <c r="AC314"/>
  <c r="CQ314" s="1"/>
  <c r="P314" s="1"/>
  <c r="AD314"/>
  <c r="CR314" s="1"/>
  <c r="AE314"/>
  <c r="CS314" s="1"/>
  <c r="R314"/>
  <c r="AF314"/>
  <c r="CT314" s="1"/>
  <c r="S314" s="1"/>
  <c r="AG314"/>
  <c r="CU314" s="1"/>
  <c r="T314" s="1"/>
  <c r="V314"/>
  <c r="AJ314"/>
  <c r="CX314" s="1"/>
  <c r="Q314"/>
  <c r="U314"/>
  <c r="W314"/>
  <c r="X314"/>
  <c r="Y314"/>
  <c r="FR314"/>
  <c r="C315"/>
  <c r="D315"/>
  <c r="N315"/>
  <c r="AC315"/>
  <c r="CQ315" s="1"/>
  <c r="P315" s="1"/>
  <c r="AD315"/>
  <c r="CR315" s="1"/>
  <c r="AB315"/>
  <c r="CP315" s="1"/>
  <c r="O315" s="1"/>
  <c r="AE315"/>
  <c r="CS315" s="1"/>
  <c r="R315" s="1"/>
  <c r="AF315"/>
  <c r="CT315" s="1"/>
  <c r="S315" s="1"/>
  <c r="AG315"/>
  <c r="CU315" s="1"/>
  <c r="T315" s="1"/>
  <c r="U315"/>
  <c r="AJ315"/>
  <c r="CX315" s="1"/>
  <c r="W315" s="1"/>
  <c r="V315"/>
  <c r="FR315"/>
  <c r="N316"/>
  <c r="AC316"/>
  <c r="CQ316" s="1"/>
  <c r="AD316"/>
  <c r="CR316" s="1"/>
  <c r="AE316"/>
  <c r="CS316" s="1"/>
  <c r="R316"/>
  <c r="AF316"/>
  <c r="CT316" s="1"/>
  <c r="S316" s="1"/>
  <c r="AG316"/>
  <c r="CU316" s="1"/>
  <c r="T316" s="1"/>
  <c r="V316"/>
  <c r="AJ316"/>
  <c r="CX316" s="1"/>
  <c r="Q316"/>
  <c r="U316"/>
  <c r="W316"/>
  <c r="X316"/>
  <c r="Y316"/>
  <c r="FR316"/>
  <c r="C317"/>
  <c r="D317"/>
  <c r="N317"/>
  <c r="AC317"/>
  <c r="CQ317" s="1"/>
  <c r="P317" s="1"/>
  <c r="AD317"/>
  <c r="CR317" s="1"/>
  <c r="AE317"/>
  <c r="CS317" s="1"/>
  <c r="AF317"/>
  <c r="CT317" s="1"/>
  <c r="S317"/>
  <c r="AG317"/>
  <c r="CU317" s="1"/>
  <c r="T317" s="1"/>
  <c r="U317"/>
  <c r="AJ317"/>
  <c r="CX317" s="1"/>
  <c r="W317"/>
  <c r="R317"/>
  <c r="V317"/>
  <c r="FR317"/>
  <c r="C318"/>
  <c r="D318"/>
  <c r="N318"/>
  <c r="AC318"/>
  <c r="CQ318" s="1"/>
  <c r="P318" s="1"/>
  <c r="AD318"/>
  <c r="CR318" s="1"/>
  <c r="AE318"/>
  <c r="CS318" s="1"/>
  <c r="R318"/>
  <c r="AF318"/>
  <c r="CT318" s="1"/>
  <c r="S318" s="1"/>
  <c r="AG318"/>
  <c r="CU318" s="1"/>
  <c r="T318" s="1"/>
  <c r="V318"/>
  <c r="AJ318"/>
  <c r="CX318" s="1"/>
  <c r="Q318"/>
  <c r="U318"/>
  <c r="W318"/>
  <c r="FR318"/>
  <c r="N319"/>
  <c r="AC319"/>
  <c r="CQ319" s="1"/>
  <c r="P319" s="1"/>
  <c r="AD319"/>
  <c r="CR319" s="1"/>
  <c r="AB319"/>
  <c r="CP319" s="1"/>
  <c r="O319" s="1"/>
  <c r="AE319"/>
  <c r="CS319" s="1"/>
  <c r="AF319"/>
  <c r="CT319" s="1"/>
  <c r="S319"/>
  <c r="AG319"/>
  <c r="CU319" s="1"/>
  <c r="U319"/>
  <c r="AJ319"/>
  <c r="CX319" s="1"/>
  <c r="W319" s="1"/>
  <c r="R319"/>
  <c r="T319"/>
  <c r="V319"/>
  <c r="X319"/>
  <c r="Y319"/>
  <c r="FR319"/>
  <c r="N320"/>
  <c r="AC320"/>
  <c r="CQ320" s="1"/>
  <c r="AD320"/>
  <c r="CR320" s="1"/>
  <c r="Q320" s="1"/>
  <c r="AE320"/>
  <c r="CS320" s="1"/>
  <c r="R320" s="1"/>
  <c r="AF320"/>
  <c r="CT320" s="1"/>
  <c r="AG320"/>
  <c r="CU320" s="1"/>
  <c r="T320" s="1"/>
  <c r="V320"/>
  <c r="AJ320"/>
  <c r="CX320" s="1"/>
  <c r="S320"/>
  <c r="U320"/>
  <c r="W320"/>
  <c r="X320"/>
  <c r="Y320"/>
  <c r="FR320"/>
  <c r="N321"/>
  <c r="AC321"/>
  <c r="CQ321" s="1"/>
  <c r="P321" s="1"/>
  <c r="AD321"/>
  <c r="CR321" s="1"/>
  <c r="AE321"/>
  <c r="CS321" s="1"/>
  <c r="AF321"/>
  <c r="CT321" s="1"/>
  <c r="S321"/>
  <c r="AG321"/>
  <c r="CU321" s="1"/>
  <c r="T321" s="1"/>
  <c r="U321"/>
  <c r="AJ321"/>
  <c r="CX321" s="1"/>
  <c r="W321"/>
  <c r="R321"/>
  <c r="V321"/>
  <c r="X321"/>
  <c r="Y321"/>
  <c r="FR321"/>
  <c r="N322"/>
  <c r="AC322"/>
  <c r="CQ322" s="1"/>
  <c r="P322" s="1"/>
  <c r="AD322"/>
  <c r="CR322" s="1"/>
  <c r="AE322"/>
  <c r="CS322" s="1"/>
  <c r="R322"/>
  <c r="AF322"/>
  <c r="CT322" s="1"/>
  <c r="S322" s="1"/>
  <c r="AG322"/>
  <c r="CU322" s="1"/>
  <c r="T322" s="1"/>
  <c r="V322"/>
  <c r="AJ322"/>
  <c r="CX322" s="1"/>
  <c r="Q322"/>
  <c r="U322"/>
  <c r="W322"/>
  <c r="X322"/>
  <c r="Y322"/>
  <c r="FR322"/>
  <c r="C323"/>
  <c r="D323"/>
  <c r="N323"/>
  <c r="AC323"/>
  <c r="CQ323" s="1"/>
  <c r="P323" s="1"/>
  <c r="AD323"/>
  <c r="CR323" s="1"/>
  <c r="AB323"/>
  <c r="CP323" s="1"/>
  <c r="O323" s="1"/>
  <c r="AE323"/>
  <c r="CS323" s="1"/>
  <c r="R323" s="1"/>
  <c r="CY323" s="1"/>
  <c r="X323" s="1"/>
  <c r="AF323"/>
  <c r="CT323" s="1"/>
  <c r="S323" s="1"/>
  <c r="AG323"/>
  <c r="CU323" s="1"/>
  <c r="T323" s="1"/>
  <c r="U323"/>
  <c r="AJ323"/>
  <c r="CX323" s="1"/>
  <c r="W323" s="1"/>
  <c r="V323"/>
  <c r="FR323"/>
  <c r="N324"/>
  <c r="AC324"/>
  <c r="CQ324" s="1"/>
  <c r="AD324"/>
  <c r="CR324" s="1"/>
  <c r="AE324"/>
  <c r="CS324" s="1"/>
  <c r="R324"/>
  <c r="AF324"/>
  <c r="CT324" s="1"/>
  <c r="S324" s="1"/>
  <c r="AG324"/>
  <c r="CU324" s="1"/>
  <c r="T324" s="1"/>
  <c r="V324"/>
  <c r="AJ324"/>
  <c r="CX324" s="1"/>
  <c r="Q324"/>
  <c r="U324"/>
  <c r="W324"/>
  <c r="X324"/>
  <c r="Y324"/>
  <c r="FR324"/>
  <c r="N325"/>
  <c r="AC325"/>
  <c r="AD325"/>
  <c r="CR325" s="1"/>
  <c r="AE325"/>
  <c r="CS325" s="1"/>
  <c r="R325" s="1"/>
  <c r="AF325"/>
  <c r="CT325" s="1"/>
  <c r="S325" s="1"/>
  <c r="AG325"/>
  <c r="CU325" s="1"/>
  <c r="U325"/>
  <c r="AJ325"/>
  <c r="CX325" s="1"/>
  <c r="W325" s="1"/>
  <c r="T325"/>
  <c r="V325"/>
  <c r="X325"/>
  <c r="Y325"/>
  <c r="FR325"/>
  <c r="N326"/>
  <c r="AC326"/>
  <c r="CQ326" s="1"/>
  <c r="AD326"/>
  <c r="CR326" s="1"/>
  <c r="AE326"/>
  <c r="CS326" s="1"/>
  <c r="R326" s="1"/>
  <c r="AF326"/>
  <c r="CT326" s="1"/>
  <c r="AG326"/>
  <c r="CU326" s="1"/>
  <c r="T326" s="1"/>
  <c r="V326"/>
  <c r="AJ326"/>
  <c r="CX326" s="1"/>
  <c r="Q326"/>
  <c r="S326"/>
  <c r="U326"/>
  <c r="W326"/>
  <c r="X326"/>
  <c r="Y326"/>
  <c r="FR326"/>
  <c r="N327"/>
  <c r="AC327"/>
  <c r="CQ327" s="1"/>
  <c r="P327" s="1"/>
  <c r="AD327"/>
  <c r="CR327" s="1"/>
  <c r="AB327"/>
  <c r="CP327" s="1"/>
  <c r="O327" s="1"/>
  <c r="AE327"/>
  <c r="CS327" s="1"/>
  <c r="AF327"/>
  <c r="CT327" s="1"/>
  <c r="S327" s="1"/>
  <c r="AG327"/>
  <c r="CU327" s="1"/>
  <c r="U327"/>
  <c r="AJ327"/>
  <c r="CX327" s="1"/>
  <c r="W327" s="1"/>
  <c r="R327"/>
  <c r="T327"/>
  <c r="V327"/>
  <c r="X327"/>
  <c r="Y327"/>
  <c r="FR327"/>
  <c r="N328"/>
  <c r="AC328"/>
  <c r="CQ328" s="1"/>
  <c r="AD328"/>
  <c r="CR328" s="1"/>
  <c r="Q328" s="1"/>
  <c r="AE328"/>
  <c r="CS328" s="1"/>
  <c r="R328" s="1"/>
  <c r="AF328"/>
  <c r="CT328" s="1"/>
  <c r="AG328"/>
  <c r="CU328" s="1"/>
  <c r="T328" s="1"/>
  <c r="V328"/>
  <c r="AJ328"/>
  <c r="CX328" s="1"/>
  <c r="S328"/>
  <c r="U328"/>
  <c r="W328"/>
  <c r="X328"/>
  <c r="Y328"/>
  <c r="FR328"/>
  <c r="N329"/>
  <c r="AC329"/>
  <c r="CQ329" s="1"/>
  <c r="P329" s="1"/>
  <c r="AD329"/>
  <c r="CR329" s="1"/>
  <c r="AE329"/>
  <c r="CS329" s="1"/>
  <c r="AF329"/>
  <c r="CT329" s="1"/>
  <c r="S329"/>
  <c r="AG329"/>
  <c r="CU329" s="1"/>
  <c r="T329" s="1"/>
  <c r="U329"/>
  <c r="AJ329"/>
  <c r="CX329" s="1"/>
  <c r="W329"/>
  <c r="R329"/>
  <c r="V329"/>
  <c r="X329"/>
  <c r="Y329"/>
  <c r="FR329"/>
  <c r="C330"/>
  <c r="D330"/>
  <c r="N330"/>
  <c r="AC330"/>
  <c r="CQ330" s="1"/>
  <c r="AD330"/>
  <c r="CR330" s="1"/>
  <c r="AE330"/>
  <c r="CS330" s="1"/>
  <c r="R330" s="1"/>
  <c r="CY330" s="1"/>
  <c r="X330" s="1"/>
  <c r="AF330"/>
  <c r="CT330" s="1"/>
  <c r="AG330"/>
  <c r="CU330" s="1"/>
  <c r="T330" s="1"/>
  <c r="V330"/>
  <c r="AJ330"/>
  <c r="CX330" s="1"/>
  <c r="Q330"/>
  <c r="S330"/>
  <c r="U330"/>
  <c r="W330"/>
  <c r="FR330"/>
  <c r="N331"/>
  <c r="AC331"/>
  <c r="AD331"/>
  <c r="CR331" s="1"/>
  <c r="AE331"/>
  <c r="CS331" s="1"/>
  <c r="AF331"/>
  <c r="CT331" s="1"/>
  <c r="S331"/>
  <c r="AG331"/>
  <c r="CU331" s="1"/>
  <c r="U331"/>
  <c r="AJ331"/>
  <c r="CX331" s="1"/>
  <c r="W331"/>
  <c r="R331"/>
  <c r="T331"/>
  <c r="V331"/>
  <c r="X331"/>
  <c r="Y331"/>
  <c r="FR331"/>
  <c r="N332"/>
  <c r="AC332"/>
  <c r="CQ332" s="1"/>
  <c r="AD332"/>
  <c r="CR332" s="1"/>
  <c r="AE332"/>
  <c r="CS332" s="1"/>
  <c r="R332"/>
  <c r="AF332"/>
  <c r="CT332" s="1"/>
  <c r="S332" s="1"/>
  <c r="AG332"/>
  <c r="CU332" s="1"/>
  <c r="T332" s="1"/>
  <c r="V332"/>
  <c r="AJ332"/>
  <c r="CX332" s="1"/>
  <c r="W332" s="1"/>
  <c r="Q332"/>
  <c r="U332"/>
  <c r="X332"/>
  <c r="Y332"/>
  <c r="FR332"/>
  <c r="N333"/>
  <c r="AC333"/>
  <c r="AD333"/>
  <c r="CR333" s="1"/>
  <c r="AE333"/>
  <c r="CS333" s="1"/>
  <c r="R333" s="1"/>
  <c r="AF333"/>
  <c r="CT333" s="1"/>
  <c r="S333" s="1"/>
  <c r="AG333"/>
  <c r="CU333" s="1"/>
  <c r="U333"/>
  <c r="AJ333"/>
  <c r="CX333" s="1"/>
  <c r="W333" s="1"/>
  <c r="T333"/>
  <c r="V333"/>
  <c r="X333"/>
  <c r="Y333"/>
  <c r="FR333"/>
  <c r="N334"/>
  <c r="AC334"/>
  <c r="CQ334" s="1"/>
  <c r="AD334"/>
  <c r="CR334" s="1"/>
  <c r="AE334"/>
  <c r="CS334" s="1"/>
  <c r="R334"/>
  <c r="AF334"/>
  <c r="CT334" s="1"/>
  <c r="AG334"/>
  <c r="CU334" s="1"/>
  <c r="T334" s="1"/>
  <c r="V334"/>
  <c r="AJ334"/>
  <c r="CX334" s="1"/>
  <c r="Q334"/>
  <c r="S334"/>
  <c r="U334"/>
  <c r="W334"/>
  <c r="X334"/>
  <c r="Y334"/>
  <c r="FR334"/>
  <c r="N335"/>
  <c r="AC335"/>
  <c r="CQ335" s="1"/>
  <c r="P335" s="1"/>
  <c r="AD335"/>
  <c r="CR335" s="1"/>
  <c r="AB335"/>
  <c r="CP335" s="1"/>
  <c r="O335" s="1"/>
  <c r="AE335"/>
  <c r="CS335" s="1"/>
  <c r="AF335"/>
  <c r="CT335" s="1"/>
  <c r="S335" s="1"/>
  <c r="AG335"/>
  <c r="CU335" s="1"/>
  <c r="U335"/>
  <c r="AJ335"/>
  <c r="CX335" s="1"/>
  <c r="W335" s="1"/>
  <c r="R335"/>
  <c r="T335"/>
  <c r="V335"/>
  <c r="X335"/>
  <c r="Y335"/>
  <c r="FR335"/>
  <c r="N336"/>
  <c r="AC336"/>
  <c r="CQ336" s="1"/>
  <c r="AD336"/>
  <c r="CR336" s="1"/>
  <c r="Q336" s="1"/>
  <c r="AE336"/>
  <c r="CS336" s="1"/>
  <c r="R336" s="1"/>
  <c r="AF336"/>
  <c r="CT336" s="1"/>
  <c r="AG336"/>
  <c r="CU336" s="1"/>
  <c r="T336" s="1"/>
  <c r="V336"/>
  <c r="AJ336"/>
  <c r="CX336" s="1"/>
  <c r="S336"/>
  <c r="U336"/>
  <c r="W336"/>
  <c r="X336"/>
  <c r="Y336"/>
  <c r="FR336"/>
  <c r="N337"/>
  <c r="AC337"/>
  <c r="CQ337" s="1"/>
  <c r="P337" s="1"/>
  <c r="AD337"/>
  <c r="CR337" s="1"/>
  <c r="AB337"/>
  <c r="CP337" s="1"/>
  <c r="O337" s="1"/>
  <c r="AE337"/>
  <c r="CS337" s="1"/>
  <c r="AF337"/>
  <c r="CT337" s="1"/>
  <c r="S337"/>
  <c r="AG337"/>
  <c r="CU337" s="1"/>
  <c r="T337" s="1"/>
  <c r="U337"/>
  <c r="AJ337"/>
  <c r="CX337" s="1"/>
  <c r="W337"/>
  <c r="R337"/>
  <c r="V337"/>
  <c r="X337"/>
  <c r="Y337"/>
  <c r="FR337"/>
  <c r="N338"/>
  <c r="AC338"/>
  <c r="CQ338" s="1"/>
  <c r="AD338"/>
  <c r="CR338" s="1"/>
  <c r="AE338"/>
  <c r="CS338" s="1"/>
  <c r="R338" s="1"/>
  <c r="AF338"/>
  <c r="CT338" s="1"/>
  <c r="S338" s="1"/>
  <c r="AG338"/>
  <c r="CU338" s="1"/>
  <c r="T338" s="1"/>
  <c r="V338"/>
  <c r="AJ338"/>
  <c r="CX338" s="1"/>
  <c r="Q338"/>
  <c r="U338"/>
  <c r="W338"/>
  <c r="X338"/>
  <c r="Y338"/>
  <c r="FR338"/>
  <c r="N339"/>
  <c r="AC339"/>
  <c r="AD339"/>
  <c r="CR339" s="1"/>
  <c r="AE339"/>
  <c r="CS339" s="1"/>
  <c r="AF339"/>
  <c r="CT339" s="1"/>
  <c r="S339" s="1"/>
  <c r="AG339"/>
  <c r="CU339" s="1"/>
  <c r="U339"/>
  <c r="AJ339"/>
  <c r="CX339" s="1"/>
  <c r="W339" s="1"/>
  <c r="R339"/>
  <c r="T339"/>
  <c r="V339"/>
  <c r="X339"/>
  <c r="Y339"/>
  <c r="FR339"/>
  <c r="N340"/>
  <c r="AC340"/>
  <c r="CQ340" s="1"/>
  <c r="AD340"/>
  <c r="CR340" s="1"/>
  <c r="AE340"/>
  <c r="CS340" s="1"/>
  <c r="R340"/>
  <c r="AF340"/>
  <c r="CT340" s="1"/>
  <c r="S340" s="1"/>
  <c r="AG340"/>
  <c r="CU340" s="1"/>
  <c r="T340" s="1"/>
  <c r="V340"/>
  <c r="AJ340"/>
  <c r="CX340" s="1"/>
  <c r="W340" s="1"/>
  <c r="Q340"/>
  <c r="U340"/>
  <c r="X340"/>
  <c r="Y340"/>
  <c r="FR340"/>
  <c r="C341"/>
  <c r="D341"/>
  <c r="N341"/>
  <c r="AC341"/>
  <c r="CQ341" s="1"/>
  <c r="P341" s="1"/>
  <c r="AD341"/>
  <c r="CR341" s="1"/>
  <c r="AB341"/>
  <c r="CP341" s="1"/>
  <c r="O341" s="1"/>
  <c r="AE341"/>
  <c r="CS341" s="1"/>
  <c r="AF341"/>
  <c r="CT341" s="1"/>
  <c r="S341"/>
  <c r="AG341"/>
  <c r="CU341" s="1"/>
  <c r="T341" s="1"/>
  <c r="U341"/>
  <c r="AJ341"/>
  <c r="CX341" s="1"/>
  <c r="W341"/>
  <c r="R341"/>
  <c r="CZ341" s="1"/>
  <c r="Y341" s="1"/>
  <c r="V341"/>
  <c r="FR341"/>
  <c r="N342"/>
  <c r="AC342"/>
  <c r="CQ342" s="1"/>
  <c r="AD342"/>
  <c r="CR342" s="1"/>
  <c r="AE342"/>
  <c r="CS342" s="1"/>
  <c r="R342" s="1"/>
  <c r="AF342"/>
  <c r="CT342" s="1"/>
  <c r="AG342"/>
  <c r="CU342" s="1"/>
  <c r="T342" s="1"/>
  <c r="V342"/>
  <c r="AJ342"/>
  <c r="CX342" s="1"/>
  <c r="Q342"/>
  <c r="S342"/>
  <c r="U342"/>
  <c r="W342"/>
  <c r="X342"/>
  <c r="Y342"/>
  <c r="FR342"/>
  <c r="C343"/>
  <c r="D343"/>
  <c r="N343"/>
  <c r="AC343"/>
  <c r="AD343"/>
  <c r="CR343" s="1"/>
  <c r="AE343"/>
  <c r="CS343" s="1"/>
  <c r="R343" s="1"/>
  <c r="AF343"/>
  <c r="CT343" s="1"/>
  <c r="S343" s="1"/>
  <c r="CY343" s="1"/>
  <c r="X343" s="1"/>
  <c r="AG343"/>
  <c r="CU343" s="1"/>
  <c r="U343"/>
  <c r="AJ343"/>
  <c r="CX343" s="1"/>
  <c r="W343" s="1"/>
  <c r="T343"/>
  <c r="V343"/>
  <c r="FR343"/>
  <c r="C344"/>
  <c r="D344"/>
  <c r="N344"/>
  <c r="AC344"/>
  <c r="CQ344" s="1"/>
  <c r="AD344"/>
  <c r="CR344" s="1"/>
  <c r="Q344" s="1"/>
  <c r="AE344"/>
  <c r="CS344" s="1"/>
  <c r="R344"/>
  <c r="CZ344" s="1"/>
  <c r="Y344" s="1"/>
  <c r="AF344"/>
  <c r="CT344" s="1"/>
  <c r="AG344"/>
  <c r="CU344" s="1"/>
  <c r="T344" s="1"/>
  <c r="V344"/>
  <c r="AJ344"/>
  <c r="CX344" s="1"/>
  <c r="W344" s="1"/>
  <c r="S344"/>
  <c r="U344"/>
  <c r="FR344"/>
  <c r="N345"/>
  <c r="AC345"/>
  <c r="CQ345" s="1"/>
  <c r="P345" s="1"/>
  <c r="AD345"/>
  <c r="CR345" s="1"/>
  <c r="AB345"/>
  <c r="CP345" s="1"/>
  <c r="O345" s="1"/>
  <c r="AE345"/>
  <c r="CS345" s="1"/>
  <c r="R345" s="1"/>
  <c r="AF345"/>
  <c r="CT345" s="1"/>
  <c r="S345" s="1"/>
  <c r="AG345"/>
  <c r="CU345" s="1"/>
  <c r="U345"/>
  <c r="AJ345"/>
  <c r="CX345" s="1"/>
  <c r="W345" s="1"/>
  <c r="T345"/>
  <c r="V345"/>
  <c r="X345"/>
  <c r="Y345"/>
  <c r="FR345"/>
  <c r="N346"/>
  <c r="AC346"/>
  <c r="CQ346" s="1"/>
  <c r="AD346"/>
  <c r="CR346" s="1"/>
  <c r="Q346" s="1"/>
  <c r="AE346"/>
  <c r="CS346" s="1"/>
  <c r="R346" s="1"/>
  <c r="AF346"/>
  <c r="CT346" s="1"/>
  <c r="AG346"/>
  <c r="CU346" s="1"/>
  <c r="T346" s="1"/>
  <c r="V346"/>
  <c r="AJ346"/>
  <c r="CX346" s="1"/>
  <c r="S346"/>
  <c r="U346"/>
  <c r="W346"/>
  <c r="X346"/>
  <c r="Y346"/>
  <c r="FR346"/>
  <c r="N347"/>
  <c r="AC347"/>
  <c r="AD347"/>
  <c r="CR347" s="1"/>
  <c r="AE347"/>
  <c r="CS347" s="1"/>
  <c r="R347" s="1"/>
  <c r="AF347"/>
  <c r="CT347" s="1"/>
  <c r="S347" s="1"/>
  <c r="AG347"/>
  <c r="CU347" s="1"/>
  <c r="U347"/>
  <c r="AJ347"/>
  <c r="CX347" s="1"/>
  <c r="W347" s="1"/>
  <c r="T347"/>
  <c r="V347"/>
  <c r="X347"/>
  <c r="Y347"/>
  <c r="FR347"/>
  <c r="C348"/>
  <c r="D348"/>
  <c r="N348"/>
  <c r="AC348"/>
  <c r="CQ348" s="1"/>
  <c r="AD348"/>
  <c r="CR348" s="1"/>
  <c r="Q348" s="1"/>
  <c r="AE348"/>
  <c r="CS348" s="1"/>
  <c r="R348" s="1"/>
  <c r="AF348"/>
  <c r="CT348" s="1"/>
  <c r="AG348"/>
  <c r="CU348" s="1"/>
  <c r="T348" s="1"/>
  <c r="V348"/>
  <c r="AJ348"/>
  <c r="CX348" s="1"/>
  <c r="S348"/>
  <c r="U348"/>
  <c r="W348"/>
  <c r="FR348"/>
  <c r="C349"/>
  <c r="D349"/>
  <c r="N349"/>
  <c r="AC349"/>
  <c r="CQ349" s="1"/>
  <c r="P349" s="1"/>
  <c r="AD349"/>
  <c r="CR349" s="1"/>
  <c r="AB349"/>
  <c r="CP349" s="1"/>
  <c r="O349" s="1"/>
  <c r="AE349"/>
  <c r="CS349" s="1"/>
  <c r="R349" s="1"/>
  <c r="AF349"/>
  <c r="CT349" s="1"/>
  <c r="S349" s="1"/>
  <c r="AG349"/>
  <c r="CU349" s="1"/>
  <c r="T349" s="1"/>
  <c r="U349"/>
  <c r="AJ349"/>
  <c r="CX349" s="1"/>
  <c r="W349" s="1"/>
  <c r="V349"/>
  <c r="FR349"/>
  <c r="N350"/>
  <c r="AC350"/>
  <c r="CQ350" s="1"/>
  <c r="AD350"/>
  <c r="CR350" s="1"/>
  <c r="Q350" s="1"/>
  <c r="AE350"/>
  <c r="CS350" s="1"/>
  <c r="R350" s="1"/>
  <c r="AF350"/>
  <c r="CT350" s="1"/>
  <c r="AG350"/>
  <c r="CU350" s="1"/>
  <c r="T350" s="1"/>
  <c r="V350"/>
  <c r="AJ350"/>
  <c r="CX350" s="1"/>
  <c r="S350"/>
  <c r="U350"/>
  <c r="W350"/>
  <c r="X350"/>
  <c r="Y350"/>
  <c r="FR350"/>
  <c r="N351"/>
  <c r="AC351"/>
  <c r="CQ351" s="1"/>
  <c r="P351" s="1"/>
  <c r="AD351"/>
  <c r="CR351" s="1"/>
  <c r="AE351"/>
  <c r="CS351" s="1"/>
  <c r="R351" s="1"/>
  <c r="AF351"/>
  <c r="CT351" s="1"/>
  <c r="S351"/>
  <c r="AG351"/>
  <c r="CU351" s="1"/>
  <c r="U351"/>
  <c r="AJ351"/>
  <c r="CX351" s="1"/>
  <c r="W351"/>
  <c r="T351"/>
  <c r="V351"/>
  <c r="X351"/>
  <c r="Y351"/>
  <c r="FR351"/>
  <c r="N352"/>
  <c r="AC352"/>
  <c r="CQ352" s="1"/>
  <c r="AD352"/>
  <c r="CR352" s="1"/>
  <c r="Q352" s="1"/>
  <c r="AE352"/>
  <c r="CS352" s="1"/>
  <c r="R352" s="1"/>
  <c r="AF352"/>
  <c r="CT352" s="1"/>
  <c r="AG352"/>
  <c r="CU352" s="1"/>
  <c r="T352" s="1"/>
  <c r="V352"/>
  <c r="AJ352"/>
  <c r="CX352" s="1"/>
  <c r="S352"/>
  <c r="U352"/>
  <c r="W352"/>
  <c r="X352"/>
  <c r="Y352"/>
  <c r="FR352"/>
  <c r="N353"/>
  <c r="AC353"/>
  <c r="CQ353" s="1"/>
  <c r="P353" s="1"/>
  <c r="AD353"/>
  <c r="CR353" s="1"/>
  <c r="AB353"/>
  <c r="CP353" s="1"/>
  <c r="O353" s="1"/>
  <c r="AE353"/>
  <c r="CS353" s="1"/>
  <c r="R353" s="1"/>
  <c r="AF353"/>
  <c r="CT353" s="1"/>
  <c r="S353" s="1"/>
  <c r="AG353"/>
  <c r="CU353" s="1"/>
  <c r="T353" s="1"/>
  <c r="U353"/>
  <c r="AJ353"/>
  <c r="CX353" s="1"/>
  <c r="W353" s="1"/>
  <c r="V353"/>
  <c r="X353"/>
  <c r="Y353"/>
  <c r="FR353"/>
  <c r="N354"/>
  <c r="AC354"/>
  <c r="CQ354" s="1"/>
  <c r="AD354"/>
  <c r="CR354" s="1"/>
  <c r="Q354" s="1"/>
  <c r="AE354"/>
  <c r="CS354" s="1"/>
  <c r="R354"/>
  <c r="AF354"/>
  <c r="CT354" s="1"/>
  <c r="AG354"/>
  <c r="CU354" s="1"/>
  <c r="T354" s="1"/>
  <c r="V354"/>
  <c r="AJ354"/>
  <c r="CX354" s="1"/>
  <c r="W354" s="1"/>
  <c r="S354"/>
  <c r="U354"/>
  <c r="X354"/>
  <c r="Y354"/>
  <c r="FR354"/>
  <c r="C355"/>
  <c r="D355"/>
  <c r="N355"/>
  <c r="AC355"/>
  <c r="CQ355" s="1"/>
  <c r="P355" s="1"/>
  <c r="AD355"/>
  <c r="CR355" s="1"/>
  <c r="AB355"/>
  <c r="CP355" s="1"/>
  <c r="O355" s="1"/>
  <c r="AE355"/>
  <c r="CS355" s="1"/>
  <c r="R355" s="1"/>
  <c r="AF355"/>
  <c r="CT355" s="1"/>
  <c r="S355"/>
  <c r="AG355"/>
  <c r="CU355" s="1"/>
  <c r="U355"/>
  <c r="AJ355"/>
  <c r="CX355" s="1"/>
  <c r="W355"/>
  <c r="T355"/>
  <c r="V355"/>
  <c r="FR355"/>
  <c r="N356"/>
  <c r="AC356"/>
  <c r="CQ356" s="1"/>
  <c r="AD356"/>
  <c r="CR356" s="1"/>
  <c r="AE356"/>
  <c r="CS356" s="1"/>
  <c r="R356" s="1"/>
  <c r="AF356"/>
  <c r="CT356" s="1"/>
  <c r="S356" s="1"/>
  <c r="AG356"/>
  <c r="CU356" s="1"/>
  <c r="T356" s="1"/>
  <c r="V356"/>
  <c r="AJ356"/>
  <c r="CX356" s="1"/>
  <c r="Q356"/>
  <c r="U356"/>
  <c r="W356"/>
  <c r="X356"/>
  <c r="Y356"/>
  <c r="FR356"/>
  <c r="N357"/>
  <c r="AC357"/>
  <c r="CQ357" s="1"/>
  <c r="AD357"/>
  <c r="CR357" s="1"/>
  <c r="AE357"/>
  <c r="CS357" s="1"/>
  <c r="AF357"/>
  <c r="CT357" s="1"/>
  <c r="S357" s="1"/>
  <c r="AG357"/>
  <c r="CU357" s="1"/>
  <c r="T357" s="1"/>
  <c r="U357"/>
  <c r="AJ357"/>
  <c r="CX357" s="1"/>
  <c r="W357" s="1"/>
  <c r="P357"/>
  <c r="R357"/>
  <c r="V357"/>
  <c r="X357"/>
  <c r="Y357"/>
  <c r="FR357"/>
  <c r="N358"/>
  <c r="AC358"/>
  <c r="CQ358" s="1"/>
  <c r="P358" s="1"/>
  <c r="AD358"/>
  <c r="CR358" s="1"/>
  <c r="Q358" s="1"/>
  <c r="AE358"/>
  <c r="CS358" s="1"/>
  <c r="R358" s="1"/>
  <c r="AF358"/>
  <c r="CT358" s="1"/>
  <c r="AG358"/>
  <c r="CU358" s="1"/>
  <c r="T358"/>
  <c r="V358"/>
  <c r="AJ358"/>
  <c r="CX358" s="1"/>
  <c r="S358"/>
  <c r="U358"/>
  <c r="W358"/>
  <c r="X358"/>
  <c r="Y358"/>
  <c r="FR358"/>
  <c r="N359"/>
  <c r="AC359"/>
  <c r="CQ359" s="1"/>
  <c r="P359" s="1"/>
  <c r="AD359"/>
  <c r="CR359" s="1"/>
  <c r="Q359" s="1"/>
  <c r="AE359"/>
  <c r="CS359" s="1"/>
  <c r="AF359"/>
  <c r="CT359" s="1"/>
  <c r="S359" s="1"/>
  <c r="AG359"/>
  <c r="CU359" s="1"/>
  <c r="U359"/>
  <c r="AJ359"/>
  <c r="CX359" s="1"/>
  <c r="W359" s="1"/>
  <c r="R359"/>
  <c r="T359"/>
  <c r="V359"/>
  <c r="X359"/>
  <c r="Y359"/>
  <c r="FR359"/>
  <c r="N360"/>
  <c r="AC360"/>
  <c r="CQ360" s="1"/>
  <c r="AD360"/>
  <c r="CR360" s="1"/>
  <c r="Q360" s="1"/>
  <c r="AE360"/>
  <c r="CS360" s="1"/>
  <c r="R360" s="1"/>
  <c r="AF360"/>
  <c r="CT360" s="1"/>
  <c r="AG360"/>
  <c r="CU360" s="1"/>
  <c r="T360"/>
  <c r="V360"/>
  <c r="AJ360"/>
  <c r="CX360" s="1"/>
  <c r="S360"/>
  <c r="U360"/>
  <c r="W360"/>
  <c r="X360"/>
  <c r="Y360"/>
  <c r="FR360"/>
  <c r="N361"/>
  <c r="AC361"/>
  <c r="CQ361" s="1"/>
  <c r="AD361"/>
  <c r="CR361" s="1"/>
  <c r="AE361"/>
  <c r="CS361" s="1"/>
  <c r="R361" s="1"/>
  <c r="AF361"/>
  <c r="CT361" s="1"/>
  <c r="S361" s="1"/>
  <c r="AG361"/>
  <c r="CU361" s="1"/>
  <c r="U361"/>
  <c r="AJ361"/>
  <c r="CX361" s="1"/>
  <c r="W361" s="1"/>
  <c r="P361"/>
  <c r="T361"/>
  <c r="V361"/>
  <c r="X361"/>
  <c r="Y361"/>
  <c r="FR361"/>
  <c r="C362"/>
  <c r="D362"/>
  <c r="N362"/>
  <c r="AC362"/>
  <c r="CQ362" s="1"/>
  <c r="P362" s="1"/>
  <c r="AD362"/>
  <c r="CR362" s="1"/>
  <c r="AE362"/>
  <c r="CS362" s="1"/>
  <c r="R362" s="1"/>
  <c r="AF362"/>
  <c r="CT362" s="1"/>
  <c r="AG362"/>
  <c r="CU362" s="1"/>
  <c r="T362" s="1"/>
  <c r="V362"/>
  <c r="AJ362"/>
  <c r="CX362" s="1"/>
  <c r="Q362"/>
  <c r="S362"/>
  <c r="U362"/>
  <c r="W362"/>
  <c r="FR362"/>
  <c r="C363"/>
  <c r="D363"/>
  <c r="N363"/>
  <c r="AC363"/>
  <c r="CQ363" s="1"/>
  <c r="P363" s="1"/>
  <c r="AD363"/>
  <c r="CR363" s="1"/>
  <c r="AE363"/>
  <c r="CS363" s="1"/>
  <c r="AF363"/>
  <c r="CT363" s="1"/>
  <c r="S363" s="1"/>
  <c r="AG363"/>
  <c r="CU363" s="1"/>
  <c r="U363"/>
  <c r="AJ363"/>
  <c r="CX363" s="1"/>
  <c r="W363" s="1"/>
  <c r="R363"/>
  <c r="T363"/>
  <c r="V363"/>
  <c r="FR363"/>
  <c r="C364"/>
  <c r="D364"/>
  <c r="N364"/>
  <c r="AC364"/>
  <c r="CQ364" s="1"/>
  <c r="AD364"/>
  <c r="CR364" s="1"/>
  <c r="Q364" s="1"/>
  <c r="AE364"/>
  <c r="CS364" s="1"/>
  <c r="R364" s="1"/>
  <c r="AF364"/>
  <c r="CT364" s="1"/>
  <c r="AG364"/>
  <c r="CU364" s="1"/>
  <c r="T364"/>
  <c r="V364"/>
  <c r="AJ364"/>
  <c r="CX364" s="1"/>
  <c r="S364"/>
  <c r="U364"/>
  <c r="W364"/>
  <c r="FR364"/>
  <c r="N365"/>
  <c r="AC365"/>
  <c r="CQ365" s="1"/>
  <c r="P365" s="1"/>
  <c r="AD365"/>
  <c r="CR365" s="1"/>
  <c r="AE365"/>
  <c r="CS365" s="1"/>
  <c r="AF365"/>
  <c r="CT365" s="1"/>
  <c r="S365" s="1"/>
  <c r="AG365"/>
  <c r="CU365" s="1"/>
  <c r="T365" s="1"/>
  <c r="U365"/>
  <c r="AJ365"/>
  <c r="CX365" s="1"/>
  <c r="W365" s="1"/>
  <c r="R365"/>
  <c r="V365"/>
  <c r="X365"/>
  <c r="Y365"/>
  <c r="FR365"/>
  <c r="N366"/>
  <c r="AC366"/>
  <c r="CQ366" s="1"/>
  <c r="AD366"/>
  <c r="CR366" s="1"/>
  <c r="AE366"/>
  <c r="CS366" s="1"/>
  <c r="R366" s="1"/>
  <c r="AF366"/>
  <c r="CT366" s="1"/>
  <c r="AG366"/>
  <c r="CU366" s="1"/>
  <c r="T366" s="1"/>
  <c r="V366"/>
  <c r="AJ366"/>
  <c r="CX366" s="1"/>
  <c r="Q366"/>
  <c r="S366"/>
  <c r="U366"/>
  <c r="W366"/>
  <c r="X366"/>
  <c r="Y366"/>
  <c r="FR366"/>
  <c r="N367"/>
  <c r="AC367"/>
  <c r="CQ367" s="1"/>
  <c r="P367" s="1"/>
  <c r="AD367"/>
  <c r="CR367" s="1"/>
  <c r="AE367"/>
  <c r="CS367" s="1"/>
  <c r="AF367"/>
  <c r="CT367" s="1"/>
  <c r="S367" s="1"/>
  <c r="AG367"/>
  <c r="CU367" s="1"/>
  <c r="U367"/>
  <c r="AJ367"/>
  <c r="CX367" s="1"/>
  <c r="W367" s="1"/>
  <c r="R367"/>
  <c r="T367"/>
  <c r="V367"/>
  <c r="X367"/>
  <c r="Y367"/>
  <c r="FR367"/>
  <c r="N368"/>
  <c r="AC368"/>
  <c r="CQ368" s="1"/>
  <c r="AD368"/>
  <c r="CR368" s="1"/>
  <c r="Q368" s="1"/>
  <c r="AE368"/>
  <c r="CS368" s="1"/>
  <c r="R368" s="1"/>
  <c r="AF368"/>
  <c r="CT368" s="1"/>
  <c r="AG368"/>
  <c r="CU368" s="1"/>
  <c r="T368"/>
  <c r="V368"/>
  <c r="AJ368"/>
  <c r="CX368" s="1"/>
  <c r="S368"/>
  <c r="U368"/>
  <c r="W368"/>
  <c r="X368"/>
  <c r="Y368"/>
  <c r="FR368"/>
  <c r="N369"/>
  <c r="AC369"/>
  <c r="CQ369" s="1"/>
  <c r="AD369"/>
  <c r="CR369" s="1"/>
  <c r="Q369" s="1"/>
  <c r="AE369"/>
  <c r="CS369" s="1"/>
  <c r="R369" s="1"/>
  <c r="AF369"/>
  <c r="CT369" s="1"/>
  <c r="AG369"/>
  <c r="CU369" s="1"/>
  <c r="AJ369"/>
  <c r="CX369" s="1"/>
  <c r="W369" s="1"/>
  <c r="P369"/>
  <c r="S369"/>
  <c r="T369"/>
  <c r="U369"/>
  <c r="V369"/>
  <c r="X369"/>
  <c r="Y369"/>
  <c r="FR369"/>
  <c r="N370"/>
  <c r="AC370"/>
  <c r="CQ370" s="1"/>
  <c r="P370" s="1"/>
  <c r="AD370"/>
  <c r="CR370" s="1"/>
  <c r="AE370"/>
  <c r="CS370" s="1"/>
  <c r="AF370"/>
  <c r="CT370" s="1"/>
  <c r="S370" s="1"/>
  <c r="AG370"/>
  <c r="CU370" s="1"/>
  <c r="T370" s="1"/>
  <c r="AJ370"/>
  <c r="CX370" s="1"/>
  <c r="Q370"/>
  <c r="R370"/>
  <c r="U370"/>
  <c r="V370"/>
  <c r="W370"/>
  <c r="X370"/>
  <c r="Y370"/>
  <c r="FR370"/>
  <c r="N371"/>
  <c r="AC371"/>
  <c r="CQ371" s="1"/>
  <c r="AD371"/>
  <c r="CR371" s="1"/>
  <c r="Q371" s="1"/>
  <c r="AE371"/>
  <c r="CS371" s="1"/>
  <c r="R371" s="1"/>
  <c r="AF371"/>
  <c r="CT371" s="1"/>
  <c r="AG371"/>
  <c r="CU371" s="1"/>
  <c r="AJ371"/>
  <c r="CX371" s="1"/>
  <c r="P371"/>
  <c r="S371"/>
  <c r="T371"/>
  <c r="U371"/>
  <c r="V371"/>
  <c r="W371"/>
  <c r="X371"/>
  <c r="Y371"/>
  <c r="FR371"/>
  <c r="C372"/>
  <c r="D372"/>
  <c r="N372"/>
  <c r="AC372"/>
  <c r="CQ372" s="1"/>
  <c r="AD372"/>
  <c r="CR372" s="1"/>
  <c r="Q372" s="1"/>
  <c r="AE372"/>
  <c r="CS372" s="1"/>
  <c r="R372" s="1"/>
  <c r="AF372"/>
  <c r="CT372" s="1"/>
  <c r="AG372"/>
  <c r="CU372" s="1"/>
  <c r="AJ372"/>
  <c r="CX372" s="1"/>
  <c r="W372" s="1"/>
  <c r="P372"/>
  <c r="S372"/>
  <c r="T372"/>
  <c r="U372"/>
  <c r="V372"/>
  <c r="FR372"/>
  <c r="N373"/>
  <c r="AC373"/>
  <c r="CQ373" s="1"/>
  <c r="AD373"/>
  <c r="CR373" s="1"/>
  <c r="Q373" s="1"/>
  <c r="AE373"/>
  <c r="CS373" s="1"/>
  <c r="R373" s="1"/>
  <c r="AF373"/>
  <c r="CT373" s="1"/>
  <c r="AG373"/>
  <c r="CU373" s="1"/>
  <c r="AJ373"/>
  <c r="CX373" s="1"/>
  <c r="P373"/>
  <c r="S373"/>
  <c r="T373"/>
  <c r="U373"/>
  <c r="V373"/>
  <c r="W373"/>
  <c r="X373"/>
  <c r="Y373"/>
  <c r="FR373"/>
  <c r="C374"/>
  <c r="D374"/>
  <c r="N374"/>
  <c r="AC374"/>
  <c r="CQ374" s="1"/>
  <c r="AD374"/>
  <c r="CR374" s="1"/>
  <c r="Q374" s="1"/>
  <c r="AE374"/>
  <c r="CS374" s="1"/>
  <c r="R374" s="1"/>
  <c r="AF374"/>
  <c r="CT374" s="1"/>
  <c r="AG374"/>
  <c r="CU374" s="1"/>
  <c r="AJ374"/>
  <c r="CX374" s="1"/>
  <c r="W374" s="1"/>
  <c r="P374"/>
  <c r="S374"/>
  <c r="T374"/>
  <c r="U374"/>
  <c r="V374"/>
  <c r="FR374"/>
  <c r="C375"/>
  <c r="D375"/>
  <c r="N375"/>
  <c r="AC375"/>
  <c r="CQ375" s="1"/>
  <c r="P375" s="1"/>
  <c r="AD375"/>
  <c r="CR375" s="1"/>
  <c r="AE375"/>
  <c r="CS375" s="1"/>
  <c r="AF375"/>
  <c r="CT375" s="1"/>
  <c r="S375" s="1"/>
  <c r="AG375"/>
  <c r="CU375" s="1"/>
  <c r="T375" s="1"/>
  <c r="AJ375"/>
  <c r="CX375" s="1"/>
  <c r="Q375"/>
  <c r="R375"/>
  <c r="U375"/>
  <c r="V375"/>
  <c r="W375"/>
  <c r="FR375"/>
  <c r="N376"/>
  <c r="AC376"/>
  <c r="CQ376" s="1"/>
  <c r="P376" s="1"/>
  <c r="AD376"/>
  <c r="CR376" s="1"/>
  <c r="AE376"/>
  <c r="CS376" s="1"/>
  <c r="AF376"/>
  <c r="CT376" s="1"/>
  <c r="AG376"/>
  <c r="CU376" s="1"/>
  <c r="T376" s="1"/>
  <c r="AJ376"/>
  <c r="CX376" s="1"/>
  <c r="Q376"/>
  <c r="R376"/>
  <c r="S376"/>
  <c r="U376"/>
  <c r="V376"/>
  <c r="W376"/>
  <c r="X376"/>
  <c r="Y376"/>
  <c r="FR376"/>
  <c r="N377"/>
  <c r="AC377"/>
  <c r="CQ377" s="1"/>
  <c r="AD377"/>
  <c r="CR377" s="1"/>
  <c r="AE377"/>
  <c r="CS377" s="1"/>
  <c r="R377" s="1"/>
  <c r="AF377"/>
  <c r="CT377" s="1"/>
  <c r="S377" s="1"/>
  <c r="AG377"/>
  <c r="CU377" s="1"/>
  <c r="AJ377"/>
  <c r="CX377" s="1"/>
  <c r="P377"/>
  <c r="Q377"/>
  <c r="T377"/>
  <c r="U377"/>
  <c r="V377"/>
  <c r="W377"/>
  <c r="X377"/>
  <c r="Y377"/>
  <c r="FR377"/>
  <c r="N378"/>
  <c r="AC378"/>
  <c r="CQ378" s="1"/>
  <c r="P378" s="1"/>
  <c r="AD378"/>
  <c r="CR378" s="1"/>
  <c r="Q378" s="1"/>
  <c r="AE378"/>
  <c r="CS378" s="1"/>
  <c r="AF378"/>
  <c r="CT378" s="1"/>
  <c r="AG378"/>
  <c r="CU378" s="1"/>
  <c r="T378" s="1"/>
  <c r="AJ378"/>
  <c r="CX378" s="1"/>
  <c r="R378"/>
  <c r="S378"/>
  <c r="U378"/>
  <c r="V378"/>
  <c r="W378"/>
  <c r="X378"/>
  <c r="Y378"/>
  <c r="FR378"/>
  <c r="N379"/>
  <c r="AC379"/>
  <c r="CQ379" s="1"/>
  <c r="AD379"/>
  <c r="CR379" s="1"/>
  <c r="AE379"/>
  <c r="CS379" s="1"/>
  <c r="R379" s="1"/>
  <c r="AF379"/>
  <c r="CT379" s="1"/>
  <c r="S379" s="1"/>
  <c r="AG379"/>
  <c r="CU379" s="1"/>
  <c r="AJ379"/>
  <c r="CX379" s="1"/>
  <c r="P379"/>
  <c r="Q379"/>
  <c r="T379"/>
  <c r="U379"/>
  <c r="V379"/>
  <c r="W379"/>
  <c r="X379"/>
  <c r="Y379"/>
  <c r="FR379"/>
  <c r="N380"/>
  <c r="AC380"/>
  <c r="CQ380" s="1"/>
  <c r="P380" s="1"/>
  <c r="AD380"/>
  <c r="CR380" s="1"/>
  <c r="Q380" s="1"/>
  <c r="AE380"/>
  <c r="CS380" s="1"/>
  <c r="AF380"/>
  <c r="CT380" s="1"/>
  <c r="AG380"/>
  <c r="CU380" s="1"/>
  <c r="T380" s="1"/>
  <c r="AJ380"/>
  <c r="CX380" s="1"/>
  <c r="R380"/>
  <c r="S380"/>
  <c r="U380"/>
  <c r="V380"/>
  <c r="W380"/>
  <c r="X380"/>
  <c r="Y380"/>
  <c r="FR380"/>
  <c r="C381"/>
  <c r="D381"/>
  <c r="N381"/>
  <c r="AC381"/>
  <c r="CQ381" s="1"/>
  <c r="P381" s="1"/>
  <c r="AD381"/>
  <c r="CR381" s="1"/>
  <c r="Q381" s="1"/>
  <c r="AE381"/>
  <c r="CS381" s="1"/>
  <c r="AF381"/>
  <c r="CT381" s="1"/>
  <c r="AG381"/>
  <c r="CU381" s="1"/>
  <c r="T381" s="1"/>
  <c r="AJ381"/>
  <c r="CX381" s="1"/>
  <c r="R381"/>
  <c r="CZ381" s="1"/>
  <c r="Y381" s="1"/>
  <c r="S381"/>
  <c r="U381"/>
  <c r="V381"/>
  <c r="W381"/>
  <c r="FR381"/>
  <c r="C382"/>
  <c r="D382"/>
  <c r="N382"/>
  <c r="AC382"/>
  <c r="CQ382" s="1"/>
  <c r="AD382"/>
  <c r="CR382" s="1"/>
  <c r="AE382"/>
  <c r="CS382" s="1"/>
  <c r="R382" s="1"/>
  <c r="CY382" s="1"/>
  <c r="X382" s="1"/>
  <c r="AF382"/>
  <c r="CT382" s="1"/>
  <c r="S382" s="1"/>
  <c r="AG382"/>
  <c r="CU382" s="1"/>
  <c r="AJ382"/>
  <c r="CX382" s="1"/>
  <c r="P382"/>
  <c r="Q382"/>
  <c r="T382"/>
  <c r="U382"/>
  <c r="V382"/>
  <c r="W382"/>
  <c r="FR382"/>
  <c r="C384"/>
  <c r="D384"/>
  <c r="N384"/>
  <c r="AC384"/>
  <c r="CQ384" s="1"/>
  <c r="P384" s="1"/>
  <c r="AD384"/>
  <c r="CR384" s="1"/>
  <c r="Q384" s="1"/>
  <c r="AE384"/>
  <c r="CS384" s="1"/>
  <c r="AF384"/>
  <c r="CT384" s="1"/>
  <c r="AG384"/>
  <c r="CU384" s="1"/>
  <c r="T384" s="1"/>
  <c r="AJ384"/>
  <c r="CX384" s="1"/>
  <c r="R384"/>
  <c r="CY384" s="1"/>
  <c r="X384" s="1"/>
  <c r="S384"/>
  <c r="CZ384" s="1"/>
  <c r="Y384" s="1"/>
  <c r="U384"/>
  <c r="V384"/>
  <c r="W384"/>
  <c r="FR384"/>
  <c r="N385"/>
  <c r="AC385"/>
  <c r="CQ385" s="1"/>
  <c r="P385" s="1"/>
  <c r="AD385"/>
  <c r="CR385" s="1"/>
  <c r="Q385" s="1"/>
  <c r="AE385"/>
  <c r="CS385" s="1"/>
  <c r="AF385"/>
  <c r="CT385" s="1"/>
  <c r="AG385"/>
  <c r="CU385" s="1"/>
  <c r="T385" s="1"/>
  <c r="AJ385"/>
  <c r="CX385" s="1"/>
  <c r="R385"/>
  <c r="S385"/>
  <c r="U385"/>
  <c r="V385"/>
  <c r="W385"/>
  <c r="X385"/>
  <c r="Y385"/>
  <c r="FR385"/>
  <c r="N386"/>
  <c r="AC386"/>
  <c r="CQ386" s="1"/>
  <c r="AD386"/>
  <c r="CR386" s="1"/>
  <c r="AE386"/>
  <c r="CS386" s="1"/>
  <c r="R386" s="1"/>
  <c r="AF386"/>
  <c r="CT386" s="1"/>
  <c r="S386" s="1"/>
  <c r="AG386"/>
  <c r="CU386" s="1"/>
  <c r="AJ386"/>
  <c r="CX386" s="1"/>
  <c r="P386"/>
  <c r="Q386"/>
  <c r="T386"/>
  <c r="U386"/>
  <c r="V386"/>
  <c r="W386"/>
  <c r="X386"/>
  <c r="Y386"/>
  <c r="FR386"/>
  <c r="C387"/>
  <c r="D387"/>
  <c r="N387"/>
  <c r="AC387"/>
  <c r="CQ387" s="1"/>
  <c r="AD387"/>
  <c r="CR387" s="1"/>
  <c r="AE387"/>
  <c r="CS387" s="1"/>
  <c r="R387" s="1"/>
  <c r="AF387"/>
  <c r="CT387" s="1"/>
  <c r="S387" s="1"/>
  <c r="AG387"/>
  <c r="CU387" s="1"/>
  <c r="AJ387"/>
  <c r="CX387" s="1"/>
  <c r="P387"/>
  <c r="Q387"/>
  <c r="T387"/>
  <c r="U387"/>
  <c r="V387"/>
  <c r="W387"/>
  <c r="FR387"/>
  <c r="N388"/>
  <c r="AC388"/>
  <c r="CQ388" s="1"/>
  <c r="AD388"/>
  <c r="CR388" s="1"/>
  <c r="AE388"/>
  <c r="CS388" s="1"/>
  <c r="R388" s="1"/>
  <c r="AF388"/>
  <c r="CT388" s="1"/>
  <c r="S388" s="1"/>
  <c r="AG388"/>
  <c r="CU388" s="1"/>
  <c r="AJ388"/>
  <c r="CX388" s="1"/>
  <c r="P388"/>
  <c r="Q388"/>
  <c r="T388"/>
  <c r="U388"/>
  <c r="V388"/>
  <c r="W388"/>
  <c r="X388"/>
  <c r="Y388"/>
  <c r="FR388"/>
  <c r="C389"/>
  <c r="D389"/>
  <c r="N389"/>
  <c r="AC389"/>
  <c r="CQ389" s="1"/>
  <c r="AD389"/>
  <c r="CR389" s="1"/>
  <c r="Q389" s="1"/>
  <c r="AE389"/>
  <c r="CS389" s="1"/>
  <c r="R389" s="1"/>
  <c r="AF389"/>
  <c r="CT389" s="1"/>
  <c r="S389" s="1"/>
  <c r="AG389"/>
  <c r="CU389" s="1"/>
  <c r="T389" s="1"/>
  <c r="U389"/>
  <c r="AJ389"/>
  <c r="CX389" s="1"/>
  <c r="W389" s="1"/>
  <c r="P389"/>
  <c r="V389"/>
  <c r="FR389"/>
  <c r="C390"/>
  <c r="D390"/>
  <c r="N390"/>
  <c r="AC390"/>
  <c r="CQ390" s="1"/>
  <c r="P390" s="1"/>
  <c r="AD390"/>
  <c r="CR390" s="1"/>
  <c r="Q390" s="1"/>
  <c r="AE390"/>
  <c r="CS390" s="1"/>
  <c r="AF390"/>
  <c r="CT390" s="1"/>
  <c r="AG390"/>
  <c r="CU390" s="1"/>
  <c r="T390" s="1"/>
  <c r="AJ390"/>
  <c r="CX390" s="1"/>
  <c r="R390"/>
  <c r="S390"/>
  <c r="CZ390" s="1"/>
  <c r="Y390" s="1"/>
  <c r="U390"/>
  <c r="V390"/>
  <c r="W390"/>
  <c r="FR390"/>
  <c r="C391"/>
  <c r="D391"/>
  <c r="N391"/>
  <c r="AC391"/>
  <c r="CQ391" s="1"/>
  <c r="AD391"/>
  <c r="CR391" s="1"/>
  <c r="AE391"/>
  <c r="CS391" s="1"/>
  <c r="R391" s="1"/>
  <c r="AF391"/>
  <c r="CT391" s="1"/>
  <c r="S391" s="1"/>
  <c r="AG391"/>
  <c r="CU391" s="1"/>
  <c r="AJ391"/>
  <c r="CX391" s="1"/>
  <c r="P391"/>
  <c r="Q391"/>
  <c r="T391"/>
  <c r="U391"/>
  <c r="V391"/>
  <c r="W391"/>
  <c r="FR391"/>
  <c r="N392"/>
  <c r="AC392"/>
  <c r="CQ392" s="1"/>
  <c r="AD392"/>
  <c r="CR392" s="1"/>
  <c r="AE392"/>
  <c r="CS392" s="1"/>
  <c r="R392" s="1"/>
  <c r="AF392"/>
  <c r="CT392" s="1"/>
  <c r="S392" s="1"/>
  <c r="AG392"/>
  <c r="CU392" s="1"/>
  <c r="AJ392"/>
  <c r="CX392" s="1"/>
  <c r="P392"/>
  <c r="Q392"/>
  <c r="T392"/>
  <c r="U392"/>
  <c r="V392"/>
  <c r="W392"/>
  <c r="X392"/>
  <c r="Y392"/>
  <c r="FR392"/>
  <c r="C393"/>
  <c r="D393"/>
  <c r="N393"/>
  <c r="AC393"/>
  <c r="CQ393" s="1"/>
  <c r="AD393"/>
  <c r="CR393" s="1"/>
  <c r="AE393"/>
  <c r="CS393" s="1"/>
  <c r="R393" s="1"/>
  <c r="AF393"/>
  <c r="CT393" s="1"/>
  <c r="S393" s="1"/>
  <c r="AG393"/>
  <c r="CU393" s="1"/>
  <c r="AJ393"/>
  <c r="CX393" s="1"/>
  <c r="P393"/>
  <c r="Q393"/>
  <c r="T393"/>
  <c r="U393"/>
  <c r="V393"/>
  <c r="W393"/>
  <c r="FR393"/>
  <c r="C395"/>
  <c r="D395"/>
  <c r="N395"/>
  <c r="AC395"/>
  <c r="CQ395" s="1"/>
  <c r="P395" s="1"/>
  <c r="AD395"/>
  <c r="CR395" s="1"/>
  <c r="Q395" s="1"/>
  <c r="AE395"/>
  <c r="CS395" s="1"/>
  <c r="AF395"/>
  <c r="CT395" s="1"/>
  <c r="AG395"/>
  <c r="CU395" s="1"/>
  <c r="T395" s="1"/>
  <c r="AJ395"/>
  <c r="CX395" s="1"/>
  <c r="W395" s="1"/>
  <c r="R395"/>
  <c r="S395"/>
  <c r="U395"/>
  <c r="V395"/>
  <c r="FR395"/>
  <c r="N396"/>
  <c r="AC396"/>
  <c r="CQ396" s="1"/>
  <c r="P396" s="1"/>
  <c r="AD396"/>
  <c r="CR396" s="1"/>
  <c r="Q396" s="1"/>
  <c r="AE396"/>
  <c r="CS396" s="1"/>
  <c r="AF396"/>
  <c r="CT396" s="1"/>
  <c r="AG396"/>
  <c r="CU396" s="1"/>
  <c r="T396" s="1"/>
  <c r="AJ396"/>
  <c r="CX396" s="1"/>
  <c r="R396"/>
  <c r="S396"/>
  <c r="U396"/>
  <c r="V396"/>
  <c r="W396"/>
  <c r="X396"/>
  <c r="Y396"/>
  <c r="FR396"/>
  <c r="N397"/>
  <c r="AC397"/>
  <c r="CQ397" s="1"/>
  <c r="AD397"/>
  <c r="CR397" s="1"/>
  <c r="AE397"/>
  <c r="CS397" s="1"/>
  <c r="R397" s="1"/>
  <c r="AF397"/>
  <c r="CT397" s="1"/>
  <c r="S397" s="1"/>
  <c r="AG397"/>
  <c r="CU397" s="1"/>
  <c r="AJ397"/>
  <c r="CX397" s="1"/>
  <c r="P397"/>
  <c r="Q397"/>
  <c r="T397"/>
  <c r="U397"/>
  <c r="V397"/>
  <c r="W397"/>
  <c r="X397"/>
  <c r="Y397"/>
  <c r="FR397"/>
  <c r="C399"/>
  <c r="D399"/>
  <c r="N399"/>
  <c r="AC399"/>
  <c r="CQ399" s="1"/>
  <c r="AD399"/>
  <c r="CR399" s="1"/>
  <c r="AE399"/>
  <c r="CS399" s="1"/>
  <c r="R399" s="1"/>
  <c r="CY399" s="1"/>
  <c r="X399" s="1"/>
  <c r="AF399"/>
  <c r="CT399" s="1"/>
  <c r="S399" s="1"/>
  <c r="CZ399" s="1"/>
  <c r="Y399" s="1"/>
  <c r="AG399"/>
  <c r="CU399" s="1"/>
  <c r="AJ399"/>
  <c r="CX399" s="1"/>
  <c r="P399"/>
  <c r="Q399"/>
  <c r="T399"/>
  <c r="U399"/>
  <c r="V399"/>
  <c r="W399"/>
  <c r="FR399"/>
  <c r="N400"/>
  <c r="AC400"/>
  <c r="CQ400" s="1"/>
  <c r="AD400"/>
  <c r="CR400" s="1"/>
  <c r="AE400"/>
  <c r="CS400" s="1"/>
  <c r="R400" s="1"/>
  <c r="AF400"/>
  <c r="CT400" s="1"/>
  <c r="S400" s="1"/>
  <c r="AG400"/>
  <c r="CU400" s="1"/>
  <c r="AJ400"/>
  <c r="CX400" s="1"/>
  <c r="P400"/>
  <c r="Q400"/>
  <c r="T400"/>
  <c r="U400"/>
  <c r="V400"/>
  <c r="W400"/>
  <c r="X400"/>
  <c r="Y400"/>
  <c r="FR400"/>
  <c r="N401"/>
  <c r="AC401"/>
  <c r="CQ401" s="1"/>
  <c r="P401" s="1"/>
  <c r="AD401"/>
  <c r="CR401" s="1"/>
  <c r="Q401" s="1"/>
  <c r="AE401"/>
  <c r="CS401" s="1"/>
  <c r="AF401"/>
  <c r="CT401" s="1"/>
  <c r="AG401"/>
  <c r="CU401" s="1"/>
  <c r="T401" s="1"/>
  <c r="AJ401"/>
  <c r="CX401" s="1"/>
  <c r="W401" s="1"/>
  <c r="R401"/>
  <c r="S401"/>
  <c r="U401"/>
  <c r="V401"/>
  <c r="X401"/>
  <c r="Y401"/>
  <c r="FR401"/>
  <c r="N402"/>
  <c r="AC402"/>
  <c r="CQ402" s="1"/>
  <c r="AD402"/>
  <c r="CR402" s="1"/>
  <c r="AE402"/>
  <c r="CS402" s="1"/>
  <c r="R402" s="1"/>
  <c r="AF402"/>
  <c r="CT402" s="1"/>
  <c r="S402" s="1"/>
  <c r="AG402"/>
  <c r="CU402" s="1"/>
  <c r="AJ402"/>
  <c r="CX402" s="1"/>
  <c r="P402"/>
  <c r="Q402"/>
  <c r="T402"/>
  <c r="U402"/>
  <c r="V402"/>
  <c r="W402"/>
  <c r="X402"/>
  <c r="Y402"/>
  <c r="FR402"/>
  <c r="N403"/>
  <c r="AC403"/>
  <c r="CQ403" s="1"/>
  <c r="P403" s="1"/>
  <c r="AD403"/>
  <c r="CR403" s="1"/>
  <c r="Q403" s="1"/>
  <c r="AE403"/>
  <c r="CS403" s="1"/>
  <c r="AF403"/>
  <c r="CT403" s="1"/>
  <c r="AG403"/>
  <c r="CU403" s="1"/>
  <c r="T403" s="1"/>
  <c r="AJ403"/>
  <c r="CX403" s="1"/>
  <c r="R403"/>
  <c r="S403"/>
  <c r="U403"/>
  <c r="V403"/>
  <c r="W403"/>
  <c r="X403"/>
  <c r="Y403"/>
  <c r="FR403"/>
  <c r="C405"/>
  <c r="D405"/>
  <c r="N405"/>
  <c r="AC405"/>
  <c r="CQ405" s="1"/>
  <c r="P405" s="1"/>
  <c r="AD405"/>
  <c r="CR405" s="1"/>
  <c r="Q405" s="1"/>
  <c r="AE405"/>
  <c r="CS405" s="1"/>
  <c r="AF405"/>
  <c r="CT405" s="1"/>
  <c r="AG405"/>
  <c r="CU405" s="1"/>
  <c r="T405" s="1"/>
  <c r="AJ405"/>
  <c r="CX405" s="1"/>
  <c r="W405" s="1"/>
  <c r="R405"/>
  <c r="S405"/>
  <c r="U405"/>
  <c r="V405"/>
  <c r="FR405"/>
  <c r="N406"/>
  <c r="AC406"/>
  <c r="CQ406" s="1"/>
  <c r="P406" s="1"/>
  <c r="AD406"/>
  <c r="CR406" s="1"/>
  <c r="Q406" s="1"/>
  <c r="AE406"/>
  <c r="CS406" s="1"/>
  <c r="AF406"/>
  <c r="CT406" s="1"/>
  <c r="AG406"/>
  <c r="CU406" s="1"/>
  <c r="T406" s="1"/>
  <c r="AJ406"/>
  <c r="CX406" s="1"/>
  <c r="R406"/>
  <c r="S406"/>
  <c r="U406"/>
  <c r="V406"/>
  <c r="W406"/>
  <c r="X406"/>
  <c r="Y406"/>
  <c r="FR406"/>
  <c r="N407"/>
  <c r="AC407"/>
  <c r="CQ407" s="1"/>
  <c r="AD407"/>
  <c r="CR407" s="1"/>
  <c r="AE407"/>
  <c r="CS407" s="1"/>
  <c r="R407" s="1"/>
  <c r="AF407"/>
  <c r="CT407" s="1"/>
  <c r="S407" s="1"/>
  <c r="AG407"/>
  <c r="CU407" s="1"/>
  <c r="AJ407"/>
  <c r="CX407" s="1"/>
  <c r="P407"/>
  <c r="Q407"/>
  <c r="T407"/>
  <c r="U407"/>
  <c r="V407"/>
  <c r="W407"/>
  <c r="X407"/>
  <c r="Y407"/>
  <c r="FR407"/>
  <c r="N408"/>
  <c r="AC408"/>
  <c r="AD408"/>
  <c r="CR408" s="1"/>
  <c r="Q408" s="1"/>
  <c r="AE408"/>
  <c r="CS408" s="1"/>
  <c r="AF408"/>
  <c r="CT408" s="1"/>
  <c r="S408"/>
  <c r="AG408"/>
  <c r="CU408" s="1"/>
  <c r="T408" s="1"/>
  <c r="U408"/>
  <c r="AJ408"/>
  <c r="CX408" s="1"/>
  <c r="W408"/>
  <c r="R408"/>
  <c r="V408"/>
  <c r="X408"/>
  <c r="Y408"/>
  <c r="FR408"/>
  <c r="N409"/>
  <c r="AC409"/>
  <c r="CQ409" s="1"/>
  <c r="AD409"/>
  <c r="CR409" s="1"/>
  <c r="AE409"/>
  <c r="CS409" s="1"/>
  <c r="R409"/>
  <c r="AF409"/>
  <c r="CT409" s="1"/>
  <c r="S409" s="1"/>
  <c r="AG409"/>
  <c r="CU409" s="1"/>
  <c r="T409" s="1"/>
  <c r="V409"/>
  <c r="AJ409"/>
  <c r="CX409" s="1"/>
  <c r="Q409"/>
  <c r="W409"/>
  <c r="X409"/>
  <c r="Y409"/>
  <c r="FR409"/>
  <c r="N410"/>
  <c r="AC410"/>
  <c r="CQ410" s="1"/>
  <c r="AD410"/>
  <c r="CR410" s="1"/>
  <c r="Q410" s="1"/>
  <c r="AE410"/>
  <c r="CS410" s="1"/>
  <c r="R410" s="1"/>
  <c r="AF410"/>
  <c r="CT410" s="1"/>
  <c r="S410" s="1"/>
  <c r="AG410"/>
  <c r="CU410" s="1"/>
  <c r="T410" s="1"/>
  <c r="U410"/>
  <c r="AJ410"/>
  <c r="CX410" s="1"/>
  <c r="W410" s="1"/>
  <c r="P410"/>
  <c r="V410"/>
  <c r="X410"/>
  <c r="Y410"/>
  <c r="FR410"/>
  <c r="N411"/>
  <c r="AC411"/>
  <c r="CQ411" s="1"/>
  <c r="AD411"/>
  <c r="CR411" s="1"/>
  <c r="AE411"/>
  <c r="CS411" s="1"/>
  <c r="R411" s="1"/>
  <c r="AF411"/>
  <c r="CT411" s="1"/>
  <c r="S411" s="1"/>
  <c r="AG411"/>
  <c r="CU411" s="1"/>
  <c r="T411" s="1"/>
  <c r="V411"/>
  <c r="AJ411"/>
  <c r="CX411" s="1"/>
  <c r="W411" s="1"/>
  <c r="Q411"/>
  <c r="X411"/>
  <c r="FR411"/>
  <c r="N412"/>
  <c r="AC412"/>
  <c r="AD412"/>
  <c r="CR412" s="1"/>
  <c r="Q412" s="1"/>
  <c r="AE412"/>
  <c r="CS412" s="1"/>
  <c r="AF412"/>
  <c r="CT412" s="1"/>
  <c r="S412"/>
  <c r="AG412"/>
  <c r="CU412" s="1"/>
  <c r="U412"/>
  <c r="AJ412"/>
  <c r="CX412" s="1"/>
  <c r="W412"/>
  <c r="R412"/>
  <c r="T412"/>
  <c r="V412"/>
  <c r="X412"/>
  <c r="FR412"/>
  <c r="N413"/>
  <c r="AC413"/>
  <c r="CQ413" s="1"/>
  <c r="AD413"/>
  <c r="CR413" s="1"/>
  <c r="AE413"/>
  <c r="CS413" s="1"/>
  <c r="R413" s="1"/>
  <c r="AF413"/>
  <c r="CT413" s="1"/>
  <c r="S413" s="1"/>
  <c r="AG413"/>
  <c r="CU413" s="1"/>
  <c r="T413" s="1"/>
  <c r="V413"/>
  <c r="AJ413"/>
  <c r="CX413" s="1"/>
  <c r="W413" s="1"/>
  <c r="Q413"/>
  <c r="U413"/>
  <c r="X413"/>
  <c r="FR413"/>
  <c r="N414"/>
  <c r="AC414"/>
  <c r="CQ414" s="1"/>
  <c r="P414" s="1"/>
  <c r="AD414"/>
  <c r="CR414" s="1"/>
  <c r="Q414" s="1"/>
  <c r="AE414"/>
  <c r="CS414" s="1"/>
  <c r="R414" s="1"/>
  <c r="AF414"/>
  <c r="CT414" s="1"/>
  <c r="S414" s="1"/>
  <c r="AG414"/>
  <c r="CU414" s="1"/>
  <c r="U414"/>
  <c r="AJ414"/>
  <c r="CX414" s="1"/>
  <c r="W414" s="1"/>
  <c r="T414"/>
  <c r="V414"/>
  <c r="Y414"/>
  <c r="FR414"/>
  <c r="N415"/>
  <c r="AC415"/>
  <c r="CQ415" s="1"/>
  <c r="AD415"/>
  <c r="CR415" s="1"/>
  <c r="Q415" s="1"/>
  <c r="AE415"/>
  <c r="CS415" s="1"/>
  <c r="R415" s="1"/>
  <c r="AF415"/>
  <c r="CT415" s="1"/>
  <c r="AG415"/>
  <c r="CU415" s="1"/>
  <c r="T415" s="1"/>
  <c r="V415"/>
  <c r="AJ415"/>
  <c r="CX415" s="1"/>
  <c r="S415"/>
  <c r="U415"/>
  <c r="W415"/>
  <c r="Y415"/>
  <c r="FR415"/>
  <c r="B417"/>
  <c r="B194" s="1"/>
  <c r="C417"/>
  <c r="C194" s="1"/>
  <c r="D417"/>
  <c r="D194" s="1"/>
  <c r="F417"/>
  <c r="F194" s="1"/>
  <c r="G417"/>
  <c r="G194" s="1"/>
  <c r="AO417"/>
  <c r="AO194" s="1"/>
  <c r="D433"/>
  <c r="E435"/>
  <c r="H435"/>
  <c r="I435"/>
  <c r="J435"/>
  <c r="K435"/>
  <c r="L435"/>
  <c r="M435"/>
  <c r="N435"/>
  <c r="Z435"/>
  <c r="AA435"/>
  <c r="AM435"/>
  <c r="C437"/>
  <c r="D437"/>
  <c r="N437"/>
  <c r="AC437"/>
  <c r="CQ437" s="1"/>
  <c r="AD437"/>
  <c r="CR437" s="1"/>
  <c r="Q437" s="1"/>
  <c r="AE437"/>
  <c r="CS437" s="1"/>
  <c r="R437" s="1"/>
  <c r="AF437"/>
  <c r="CT437" s="1"/>
  <c r="AG437"/>
  <c r="CU437" s="1"/>
  <c r="T437"/>
  <c r="V437"/>
  <c r="AJ437"/>
  <c r="CX437" s="1"/>
  <c r="S437"/>
  <c r="U437"/>
  <c r="W437"/>
  <c r="FR437"/>
  <c r="N438"/>
  <c r="AC438"/>
  <c r="AD438"/>
  <c r="CR438" s="1"/>
  <c r="Q438" s="1"/>
  <c r="AE438"/>
  <c r="CS438" s="1"/>
  <c r="AF438"/>
  <c r="CT438" s="1"/>
  <c r="S438"/>
  <c r="AG438"/>
  <c r="CU438" s="1"/>
  <c r="AJ438"/>
  <c r="CX438" s="1"/>
  <c r="W438" s="1"/>
  <c r="R438"/>
  <c r="T438"/>
  <c r="V438"/>
  <c r="X438"/>
  <c r="Y438"/>
  <c r="FR438"/>
  <c r="N439"/>
  <c r="AC439"/>
  <c r="CQ439" s="1"/>
  <c r="AD439"/>
  <c r="CR439" s="1"/>
  <c r="AE439"/>
  <c r="CS439" s="1"/>
  <c r="R439"/>
  <c r="AF439"/>
  <c r="CT439" s="1"/>
  <c r="S439" s="1"/>
  <c r="AG439"/>
  <c r="CU439" s="1"/>
  <c r="T439" s="1"/>
  <c r="V439"/>
  <c r="AJ439"/>
  <c r="CX439" s="1"/>
  <c r="W439" s="1"/>
  <c r="Q439"/>
  <c r="X439"/>
  <c r="Y439"/>
  <c r="FR439"/>
  <c r="N440"/>
  <c r="AC440"/>
  <c r="CQ440" s="1"/>
  <c r="AD440"/>
  <c r="CR440" s="1"/>
  <c r="Q440"/>
  <c r="AE440"/>
  <c r="CS440" s="1"/>
  <c r="R440" s="1"/>
  <c r="AF440"/>
  <c r="CT440" s="1"/>
  <c r="S440" s="1"/>
  <c r="AG440"/>
  <c r="CU440" s="1"/>
  <c r="AJ440"/>
  <c r="CX440" s="1"/>
  <c r="W440" s="1"/>
  <c r="P440"/>
  <c r="T440"/>
  <c r="V440"/>
  <c r="X440"/>
  <c r="Y440"/>
  <c r="FR440"/>
  <c r="N441"/>
  <c r="AC441"/>
  <c r="CQ441" s="1"/>
  <c r="AD441"/>
  <c r="CR441" s="1"/>
  <c r="AE441"/>
  <c r="CS441" s="1"/>
  <c r="R441" s="1"/>
  <c r="AF441"/>
  <c r="CT441" s="1"/>
  <c r="S441" s="1"/>
  <c r="AG441"/>
  <c r="CU441" s="1"/>
  <c r="T441" s="1"/>
  <c r="V441"/>
  <c r="AJ441"/>
  <c r="CX441" s="1"/>
  <c r="Q441"/>
  <c r="W441"/>
  <c r="X441"/>
  <c r="Y441"/>
  <c r="FR441"/>
  <c r="B443"/>
  <c r="B435" s="1"/>
  <c r="C443"/>
  <c r="C435" s="1"/>
  <c r="D443"/>
  <c r="D435"/>
  <c r="F443"/>
  <c r="F435" s="1"/>
  <c r="G443"/>
  <c r="G435"/>
  <c r="AO443"/>
  <c r="AN443" s="1"/>
  <c r="B459"/>
  <c r="B22"/>
  <c r="C459"/>
  <c r="C22" s="1"/>
  <c r="D459"/>
  <c r="D22"/>
  <c r="F459"/>
  <c r="F22" s="1"/>
  <c r="G459"/>
  <c r="G22"/>
  <c r="B475"/>
  <c r="B18" s="1"/>
  <c r="C475"/>
  <c r="C18"/>
  <c r="D475"/>
  <c r="D18" s="1"/>
  <c r="F475"/>
  <c r="F18"/>
  <c r="G475"/>
  <c r="G18" s="1"/>
  <c r="AI443"/>
  <c r="AI435" s="1"/>
  <c r="AB440"/>
  <c r="CP440" s="1"/>
  <c r="O440" s="1"/>
  <c r="AB414"/>
  <c r="CP414" s="1"/>
  <c r="O414" s="1"/>
  <c r="P368"/>
  <c r="Q367"/>
  <c r="P366"/>
  <c r="Q365"/>
  <c r="P364"/>
  <c r="Q363"/>
  <c r="Q361"/>
  <c r="P360"/>
  <c r="Q357"/>
  <c r="P356"/>
  <c r="Q355"/>
  <c r="P354"/>
  <c r="Q353"/>
  <c r="P352"/>
  <c r="Q351"/>
  <c r="P350"/>
  <c r="Q349"/>
  <c r="P348"/>
  <c r="Q347"/>
  <c r="P346"/>
  <c r="Q345"/>
  <c r="P344"/>
  <c r="Q343"/>
  <c r="P342"/>
  <c r="Q341"/>
  <c r="P340"/>
  <c r="Q339"/>
  <c r="P338"/>
  <c r="Q337"/>
  <c r="P336"/>
  <c r="Q335"/>
  <c r="P334"/>
  <c r="Q333"/>
  <c r="P332"/>
  <c r="Q331"/>
  <c r="P330"/>
  <c r="Q329"/>
  <c r="P328"/>
  <c r="Q327"/>
  <c r="P326"/>
  <c r="Q325"/>
  <c r="P324"/>
  <c r="Q323"/>
  <c r="Q321"/>
  <c r="P320"/>
  <c r="Q319"/>
  <c r="Q317"/>
  <c r="P316"/>
  <c r="Q315"/>
  <c r="Q313"/>
  <c r="P312"/>
  <c r="Q311"/>
  <c r="P310"/>
  <c r="P308"/>
  <c r="P306"/>
  <c r="P304"/>
  <c r="Q303"/>
  <c r="Q301"/>
  <c r="P300"/>
  <c r="Q299"/>
  <c r="P298"/>
  <c r="Q297"/>
  <c r="P441"/>
  <c r="P439"/>
  <c r="P437"/>
  <c r="AN417"/>
  <c r="F421" s="1"/>
  <c r="P415"/>
  <c r="P413"/>
  <c r="P411"/>
  <c r="P409"/>
  <c r="P282"/>
  <c r="Q281"/>
  <c r="Q279"/>
  <c r="P278"/>
  <c r="Q277"/>
  <c r="P274"/>
  <c r="Q273"/>
  <c r="P271"/>
  <c r="Q270"/>
  <c r="Q268"/>
  <c r="P267"/>
  <c r="Q266"/>
  <c r="P265"/>
  <c r="Q264"/>
  <c r="P263"/>
  <c r="P260"/>
  <c r="Q259"/>
  <c r="P258"/>
  <c r="Q257"/>
  <c r="P256"/>
  <c r="Q255"/>
  <c r="P254"/>
  <c r="Q253"/>
  <c r="Q251"/>
  <c r="P250"/>
  <c r="P248"/>
  <c r="Q247"/>
  <c r="P246"/>
  <c r="Q244"/>
  <c r="P243"/>
  <c r="P241"/>
  <c r="Q240"/>
  <c r="P239"/>
  <c r="Q238"/>
  <c r="P237"/>
  <c r="Q235"/>
  <c r="Q233"/>
  <c r="P232"/>
  <c r="Q231"/>
  <c r="P230"/>
  <c r="Q229"/>
  <c r="P228"/>
  <c r="Q227"/>
  <c r="P226"/>
  <c r="Q225"/>
  <c r="P224"/>
  <c r="P222"/>
  <c r="Q221"/>
  <c r="P220"/>
  <c r="P218"/>
  <c r="Q217"/>
  <c r="P216"/>
  <c r="Q214"/>
  <c r="P213"/>
  <c r="P211"/>
  <c r="Q210"/>
  <c r="P209"/>
  <c r="Q208"/>
  <c r="P207"/>
  <c r="Q206"/>
  <c r="P205"/>
  <c r="Q204"/>
  <c r="P203"/>
  <c r="Q202"/>
  <c r="P199"/>
  <c r="Q198"/>
  <c r="P197"/>
  <c r="AN176"/>
  <c r="AN28" s="1"/>
  <c r="P174"/>
  <c r="X118"/>
  <c r="X116"/>
  <c r="X89"/>
  <c r="AB172"/>
  <c r="CP172" s="1"/>
  <c r="O172" s="1"/>
  <c r="AB170"/>
  <c r="CP170" s="1"/>
  <c r="O170" s="1"/>
  <c r="AB168"/>
  <c r="CP168" s="1"/>
  <c r="O168" s="1"/>
  <c r="AB164"/>
  <c r="CP164" s="1"/>
  <c r="O164" s="1"/>
  <c r="AB162"/>
  <c r="CP162" s="1"/>
  <c r="O162" s="1"/>
  <c r="AB159"/>
  <c r="CP159" s="1"/>
  <c r="O159" s="1"/>
  <c r="AB157"/>
  <c r="CP157" s="1"/>
  <c r="O157" s="1"/>
  <c r="AB155"/>
  <c r="CP155" s="1"/>
  <c r="O155" s="1"/>
  <c r="AB153"/>
  <c r="CP153" s="1"/>
  <c r="O153" s="1"/>
  <c r="AB151"/>
  <c r="CP151" s="1"/>
  <c r="O151" s="1"/>
  <c r="AB147"/>
  <c r="CP147" s="1"/>
  <c r="O147" s="1"/>
  <c r="AB145"/>
  <c r="CP145" s="1"/>
  <c r="O145" s="1"/>
  <c r="AB143"/>
  <c r="CP143" s="1"/>
  <c r="O143" s="1"/>
  <c r="AB141"/>
  <c r="CP141" s="1"/>
  <c r="O141" s="1"/>
  <c r="AB137"/>
  <c r="CP137" s="1"/>
  <c r="O137" s="1"/>
  <c r="AB130"/>
  <c r="CP130" s="1"/>
  <c r="O130" s="1"/>
  <c r="AB128"/>
  <c r="AB126"/>
  <c r="CP126" s="1"/>
  <c r="O126" s="1"/>
  <c r="P173"/>
  <c r="P171"/>
  <c r="P169"/>
  <c r="P167"/>
  <c r="P165"/>
  <c r="P163"/>
  <c r="P161"/>
  <c r="P158"/>
  <c r="P156"/>
  <c r="P154"/>
  <c r="P152"/>
  <c r="P150"/>
  <c r="P148"/>
  <c r="P146"/>
  <c r="P144"/>
  <c r="P142"/>
  <c r="P140"/>
  <c r="P138"/>
  <c r="P136"/>
  <c r="P133"/>
  <c r="P131"/>
  <c r="P129"/>
  <c r="P127"/>
  <c r="Q123"/>
  <c r="P122"/>
  <c r="Q121"/>
  <c r="P120"/>
  <c r="Q119"/>
  <c r="P118"/>
  <c r="Q117"/>
  <c r="P116"/>
  <c r="Q115"/>
  <c r="P114"/>
  <c r="Q113"/>
  <c r="P110"/>
  <c r="Q109"/>
  <c r="P108"/>
  <c r="Q107"/>
  <c r="P106"/>
  <c r="Q105"/>
  <c r="P104"/>
  <c r="Q103"/>
  <c r="P102"/>
  <c r="Q99"/>
  <c r="P98"/>
  <c r="Q97"/>
  <c r="P96"/>
  <c r="Q95"/>
  <c r="P93"/>
  <c r="Q92"/>
  <c r="P91"/>
  <c r="Q90"/>
  <c r="P89"/>
  <c r="Q88"/>
  <c r="P87"/>
  <c r="Q86"/>
  <c r="P85"/>
  <c r="Q84"/>
  <c r="P83"/>
  <c r="Q82"/>
  <c r="P81"/>
  <c r="Q80"/>
  <c r="P79"/>
  <c r="Q78"/>
  <c r="P77"/>
  <c r="AB76"/>
  <c r="CP76" s="1"/>
  <c r="O76" s="1"/>
  <c r="AB74"/>
  <c r="CP74" s="1"/>
  <c r="O74" s="1"/>
  <c r="AB71"/>
  <c r="CP71" s="1"/>
  <c r="O71" s="1"/>
  <c r="AB69"/>
  <c r="CP69" s="1"/>
  <c r="O69" s="1"/>
  <c r="AB67"/>
  <c r="CP67" s="1"/>
  <c r="O67" s="1"/>
  <c r="AB65"/>
  <c r="CP65" s="1"/>
  <c r="O65" s="1"/>
  <c r="AB63"/>
  <c r="CP63" s="1"/>
  <c r="O63" s="1"/>
  <c r="AB61"/>
  <c r="CP61" s="1"/>
  <c r="O61" s="1"/>
  <c r="AB59"/>
  <c r="CP59" s="1"/>
  <c r="O59" s="1"/>
  <c r="AB57"/>
  <c r="CP57" s="1"/>
  <c r="O57" s="1"/>
  <c r="AB55"/>
  <c r="CP55" s="1"/>
  <c r="O55" s="1"/>
  <c r="AB53"/>
  <c r="CP53" s="1"/>
  <c r="O53" s="1"/>
  <c r="P75"/>
  <c r="P73"/>
  <c r="P70"/>
  <c r="P68"/>
  <c r="P66"/>
  <c r="P62"/>
  <c r="P58"/>
  <c r="P54"/>
  <c r="P51"/>
  <c r="P48"/>
  <c r="Q47"/>
  <c r="P46"/>
  <c r="Q45"/>
  <c r="P44"/>
  <c r="P42"/>
  <c r="Q41"/>
  <c r="P40"/>
  <c r="Q39"/>
  <c r="Q37"/>
  <c r="P36"/>
  <c r="Q35"/>
  <c r="P34"/>
  <c r="P32"/>
  <c r="F180"/>
  <c r="AN459"/>
  <c r="CZ405"/>
  <c r="Y405"/>
  <c r="CY405"/>
  <c r="X405" s="1"/>
  <c r="CZ395"/>
  <c r="Y395" s="1"/>
  <c r="CY395"/>
  <c r="X395" s="1"/>
  <c r="CY393"/>
  <c r="X393"/>
  <c r="CZ393"/>
  <c r="Y393" s="1"/>
  <c r="CY391"/>
  <c r="X391"/>
  <c r="CZ391"/>
  <c r="Y391" s="1"/>
  <c r="CY390"/>
  <c r="X390" s="1"/>
  <c r="CY387"/>
  <c r="X387" s="1"/>
  <c r="CZ387"/>
  <c r="Y387" s="1"/>
  <c r="CZ382"/>
  <c r="Y382" s="1"/>
  <c r="CZ375"/>
  <c r="Y375" s="1"/>
  <c r="CY375"/>
  <c r="X375" s="1"/>
  <c r="CY374"/>
  <c r="X374"/>
  <c r="CZ374"/>
  <c r="Y374" s="1"/>
  <c r="CY372"/>
  <c r="X372"/>
  <c r="CZ372"/>
  <c r="Y372" s="1"/>
  <c r="CY348"/>
  <c r="X348"/>
  <c r="CZ348"/>
  <c r="Y348" s="1"/>
  <c r="CY344"/>
  <c r="X344" s="1"/>
  <c r="CZ343"/>
  <c r="Y343"/>
  <c r="CY341"/>
  <c r="X341" s="1"/>
  <c r="CZ323"/>
  <c r="Y323" s="1"/>
  <c r="CY318"/>
  <c r="X318"/>
  <c r="CZ318"/>
  <c r="Y318" s="1"/>
  <c r="CZ317"/>
  <c r="Y317"/>
  <c r="CY317"/>
  <c r="X317" s="1"/>
  <c r="CZ315"/>
  <c r="Y315"/>
  <c r="CY315"/>
  <c r="X315" s="1"/>
  <c r="CY312"/>
  <c r="X312" s="1"/>
  <c r="CZ312"/>
  <c r="Y312" s="1"/>
  <c r="CZ311"/>
  <c r="Y311"/>
  <c r="CY311"/>
  <c r="X311" s="1"/>
  <c r="CZ308"/>
  <c r="Y308" s="1"/>
  <c r="CZ305"/>
  <c r="Y305" s="1"/>
  <c r="CY296"/>
  <c r="X296"/>
  <c r="CY280"/>
  <c r="X280"/>
  <c r="CZ280"/>
  <c r="Y280" s="1"/>
  <c r="CZ273"/>
  <c r="Y273"/>
  <c r="CY273"/>
  <c r="X273" s="1"/>
  <c r="CZ268"/>
  <c r="Y268" s="1"/>
  <c r="CY267"/>
  <c r="X267"/>
  <c r="CZ267"/>
  <c r="Y267" s="1"/>
  <c r="CZ266"/>
  <c r="Y266"/>
  <c r="CY266"/>
  <c r="X266" s="1"/>
  <c r="CZ264"/>
  <c r="Y264"/>
  <c r="CY264"/>
  <c r="X264" s="1"/>
  <c r="CY263"/>
  <c r="X263" s="1"/>
  <c r="CZ263"/>
  <c r="Y263" s="1"/>
  <c r="CZ261"/>
  <c r="Y261"/>
  <c r="CY261"/>
  <c r="X261" s="1"/>
  <c r="CZ257"/>
  <c r="Y257"/>
  <c r="CY257"/>
  <c r="X257" s="1"/>
  <c r="CY256"/>
  <c r="X256"/>
  <c r="CZ256"/>
  <c r="Y256" s="1"/>
  <c r="CY250"/>
  <c r="X250" s="1"/>
  <c r="CZ250"/>
  <c r="Y250" s="1"/>
  <c r="CY246"/>
  <c r="X246"/>
  <c r="CZ246"/>
  <c r="Y246" s="1"/>
  <c r="CY244"/>
  <c r="X244" s="1"/>
  <c r="CY243"/>
  <c r="X243"/>
  <c r="CZ243"/>
  <c r="Y243" s="1"/>
  <c r="CY241"/>
  <c r="X241" s="1"/>
  <c r="CY238"/>
  <c r="X238" s="1"/>
  <c r="CY237"/>
  <c r="X237"/>
  <c r="CZ237"/>
  <c r="Y237" s="1"/>
  <c r="CY232"/>
  <c r="X232" s="1"/>
  <c r="CY220"/>
  <c r="X220"/>
  <c r="CZ220"/>
  <c r="Y220" s="1"/>
  <c r="CY219"/>
  <c r="X219" s="1"/>
  <c r="CZ31"/>
  <c r="Y31" s="1"/>
  <c r="CY38"/>
  <c r="X38" s="1"/>
  <c r="CZ39"/>
  <c r="Y39"/>
  <c r="CY40"/>
  <c r="X40" s="1"/>
  <c r="CZ41"/>
  <c r="Y41"/>
  <c r="CY42"/>
  <c r="X42" s="1"/>
  <c r="CZ43"/>
  <c r="Y43"/>
  <c r="CY44"/>
  <c r="X44"/>
  <c r="CY59"/>
  <c r="X59"/>
  <c r="CY63"/>
  <c r="X63"/>
  <c r="CY67"/>
  <c r="X67"/>
  <c r="CZ68"/>
  <c r="Y68"/>
  <c r="CY71"/>
  <c r="X71"/>
  <c r="CZ73"/>
  <c r="Y73"/>
  <c r="CY74"/>
  <c r="X74"/>
  <c r="CZ75"/>
  <c r="Y75"/>
  <c r="CY76"/>
  <c r="X76"/>
  <c r="CY82"/>
  <c r="X82"/>
  <c r="CZ83"/>
  <c r="Y83"/>
  <c r="CY84"/>
  <c r="X84"/>
  <c r="CZ87"/>
  <c r="Y87"/>
  <c r="CY88"/>
  <c r="X88"/>
  <c r="CZ89"/>
  <c r="Y89"/>
  <c r="CY95"/>
  <c r="X95"/>
  <c r="CZ104"/>
  <c r="Y104"/>
  <c r="CY105"/>
  <c r="X105"/>
  <c r="CZ106"/>
  <c r="Y106"/>
  <c r="CY107"/>
  <c r="X107"/>
  <c r="CZ116"/>
  <c r="Y116"/>
  <c r="CY117"/>
  <c r="X117"/>
  <c r="CZ118"/>
  <c r="Y118"/>
  <c r="CY130"/>
  <c r="X130"/>
  <c r="CY132"/>
  <c r="X132"/>
  <c r="CZ133"/>
  <c r="Y133"/>
  <c r="CZ136"/>
  <c r="Y136"/>
  <c r="CZ138"/>
  <c r="Y138"/>
  <c r="CY139"/>
  <c r="X139"/>
  <c r="CY147"/>
  <c r="X147"/>
  <c r="CY149"/>
  <c r="X149"/>
  <c r="CZ150"/>
  <c r="Y150"/>
  <c r="CY151"/>
  <c r="X151"/>
  <c r="CY157"/>
  <c r="X157"/>
  <c r="CZ158"/>
  <c r="Y158"/>
  <c r="CY159"/>
  <c r="X159"/>
  <c r="CZ161"/>
  <c r="Y161"/>
  <c r="CZ163"/>
  <c r="Y163"/>
  <c r="CY164"/>
  <c r="X164"/>
  <c r="CY172"/>
  <c r="X172"/>
  <c r="CY174"/>
  <c r="X174"/>
  <c r="CZ197"/>
  <c r="Y197"/>
  <c r="CY198"/>
  <c r="X198"/>
  <c r="CY202"/>
  <c r="X202"/>
  <c r="CZ211"/>
  <c r="Y211"/>
  <c r="CZ216"/>
  <c r="Y216"/>
  <c r="CY284"/>
  <c r="X284"/>
  <c r="CZ284"/>
  <c r="Y284"/>
  <c r="CY283"/>
  <c r="X283"/>
  <c r="CZ281"/>
  <c r="Y281"/>
  <c r="CY281"/>
  <c r="X281"/>
  <c r="H93" i="5" l="1"/>
  <c r="H97" s="1"/>
  <c r="H100"/>
  <c r="H86"/>
  <c r="H90" s="1"/>
  <c r="H101"/>
  <c r="U443" i="1"/>
  <c r="AH435"/>
  <c r="AN22"/>
  <c r="AN475"/>
  <c r="CQ238"/>
  <c r="P238" s="1"/>
  <c r="AB238"/>
  <c r="CP238" s="1"/>
  <c r="O238" s="1"/>
  <c r="CR219"/>
  <c r="Q219" s="1"/>
  <c r="AB219"/>
  <c r="CP219" s="1"/>
  <c r="O219" s="1"/>
  <c r="AJ443"/>
  <c r="CQ408"/>
  <c r="P408" s="1"/>
  <c r="AB408"/>
  <c r="CP408" s="1"/>
  <c r="O408" s="1"/>
  <c r="CQ331"/>
  <c r="P331" s="1"/>
  <c r="AB331"/>
  <c r="CP331" s="1"/>
  <c r="O331" s="1"/>
  <c r="CQ301"/>
  <c r="P301" s="1"/>
  <c r="AB301"/>
  <c r="CP301" s="1"/>
  <c r="O301" s="1"/>
  <c r="CQ125"/>
  <c r="P125" s="1"/>
  <c r="AB125"/>
  <c r="CP125" s="1"/>
  <c r="O125" s="1"/>
  <c r="V443"/>
  <c r="AO435"/>
  <c r="AQ443"/>
  <c r="CQ438"/>
  <c r="P438" s="1"/>
  <c r="AC443" s="1"/>
  <c r="AC435" s="1"/>
  <c r="AB438"/>
  <c r="CP438" s="1"/>
  <c r="O438" s="1"/>
  <c r="AG443"/>
  <c r="AG435" s="1"/>
  <c r="CQ412"/>
  <c r="P412" s="1"/>
  <c r="AB412"/>
  <c r="CP412" s="1"/>
  <c r="O412" s="1"/>
  <c r="CQ311"/>
  <c r="P311" s="1"/>
  <c r="AB311"/>
  <c r="CP311" s="1"/>
  <c r="O311" s="1"/>
  <c r="AQ417"/>
  <c r="CT166"/>
  <c r="S166" s="1"/>
  <c r="AB166"/>
  <c r="CP166" s="1"/>
  <c r="O166" s="1"/>
  <c r="CR132"/>
  <c r="Q132" s="1"/>
  <c r="AB132"/>
  <c r="CP132" s="1"/>
  <c r="O132" s="1"/>
  <c r="CR249"/>
  <c r="Q249" s="1"/>
  <c r="AB249"/>
  <c r="CP249" s="1"/>
  <c r="O249" s="1"/>
  <c r="CY217"/>
  <c r="X217" s="1"/>
  <c r="CZ306"/>
  <c r="Y306" s="1"/>
  <c r="CZ330"/>
  <c r="Y330" s="1"/>
  <c r="CY381"/>
  <c r="X381" s="1"/>
  <c r="AN435"/>
  <c r="F447"/>
  <c r="CQ277"/>
  <c r="P277" s="1"/>
  <c r="AB277"/>
  <c r="CP277" s="1"/>
  <c r="O277" s="1"/>
  <c r="CQ251"/>
  <c r="P251" s="1"/>
  <c r="AB251"/>
  <c r="CP251" s="1"/>
  <c r="O251" s="1"/>
  <c r="CR149"/>
  <c r="Q149" s="1"/>
  <c r="AB149"/>
  <c r="CP149" s="1"/>
  <c r="O149" s="1"/>
  <c r="CZ134"/>
  <c r="Y134" s="1"/>
  <c r="CQ134"/>
  <c r="P134" s="1"/>
  <c r="AB134"/>
  <c r="CP134" s="1"/>
  <c r="O134" s="1"/>
  <c r="CY134"/>
  <c r="X134" s="1"/>
  <c r="AN194"/>
  <c r="AB139"/>
  <c r="CP139" s="1"/>
  <c r="O139" s="1"/>
  <c r="AB410"/>
  <c r="CP410" s="1"/>
  <c r="O410" s="1"/>
  <c r="CQ339"/>
  <c r="P339" s="1"/>
  <c r="AB339"/>
  <c r="CP339" s="1"/>
  <c r="O339" s="1"/>
  <c r="CQ333"/>
  <c r="P333" s="1"/>
  <c r="AB333"/>
  <c r="CP333" s="1"/>
  <c r="O333" s="1"/>
  <c r="CQ303"/>
  <c r="P303" s="1"/>
  <c r="AB303"/>
  <c r="CP303" s="1"/>
  <c r="O303" s="1"/>
  <c r="CQ264"/>
  <c r="P264" s="1"/>
  <c r="AB264"/>
  <c r="CP264" s="1"/>
  <c r="O264" s="1"/>
  <c r="CR223"/>
  <c r="Q223" s="1"/>
  <c r="AB223"/>
  <c r="CP223" s="1"/>
  <c r="O223" s="1"/>
  <c r="CR111"/>
  <c r="Q111" s="1"/>
  <c r="AB111"/>
  <c r="CP111" s="1"/>
  <c r="O111" s="1"/>
  <c r="AB351"/>
  <c r="CP351" s="1"/>
  <c r="O351" s="1"/>
  <c r="AB329"/>
  <c r="CP329" s="1"/>
  <c r="O329" s="1"/>
  <c r="CQ325"/>
  <c r="P325" s="1"/>
  <c r="AB325"/>
  <c r="CP325" s="1"/>
  <c r="O325" s="1"/>
  <c r="AB321"/>
  <c r="CP321" s="1"/>
  <c r="O321" s="1"/>
  <c r="AB317"/>
  <c r="CP317" s="1"/>
  <c r="O317" s="1"/>
  <c r="AB313"/>
  <c r="CP313" s="1"/>
  <c r="O313" s="1"/>
  <c r="CQ305"/>
  <c r="P305" s="1"/>
  <c r="AB305"/>
  <c r="CP305" s="1"/>
  <c r="O305" s="1"/>
  <c r="CR275"/>
  <c r="Q275" s="1"/>
  <c r="AB275"/>
  <c r="CP275" s="1"/>
  <c r="O275" s="1"/>
  <c r="CQ273"/>
  <c r="P273" s="1"/>
  <c r="AB273"/>
  <c r="CP273" s="1"/>
  <c r="O273" s="1"/>
  <c r="CR261"/>
  <c r="Q261" s="1"/>
  <c r="AB261"/>
  <c r="CP261" s="1"/>
  <c r="O261" s="1"/>
  <c r="CQ257"/>
  <c r="P257" s="1"/>
  <c r="AB257"/>
  <c r="CP257" s="1"/>
  <c r="O257" s="1"/>
  <c r="CQ242"/>
  <c r="P242" s="1"/>
  <c r="AB242"/>
  <c r="CP242" s="1"/>
  <c r="O242" s="1"/>
  <c r="CQ210"/>
  <c r="P210" s="1"/>
  <c r="AB210"/>
  <c r="CP210" s="1"/>
  <c r="O210" s="1"/>
  <c r="AB208"/>
  <c r="CP208" s="1"/>
  <c r="O208" s="1"/>
  <c r="CZ115"/>
  <c r="Y115" s="1"/>
  <c r="CQ113"/>
  <c r="P113" s="1"/>
  <c r="AB113"/>
  <c r="CP113" s="1"/>
  <c r="O113" s="1"/>
  <c r="CQ84"/>
  <c r="P84" s="1"/>
  <c r="AB84"/>
  <c r="CP84" s="1"/>
  <c r="O84" s="1"/>
  <c r="AF443"/>
  <c r="AD443"/>
  <c r="AD435" s="1"/>
  <c r="CQ347"/>
  <c r="P347" s="1"/>
  <c r="AB347"/>
  <c r="CP347" s="1"/>
  <c r="O347" s="1"/>
  <c r="CQ343"/>
  <c r="P343" s="1"/>
  <c r="AB343"/>
  <c r="CP343" s="1"/>
  <c r="O343" s="1"/>
  <c r="CQ266"/>
  <c r="P266" s="1"/>
  <c r="AB266"/>
  <c r="CP266" s="1"/>
  <c r="O266" s="1"/>
  <c r="CQ259"/>
  <c r="P259" s="1"/>
  <c r="AB259"/>
  <c r="CP259" s="1"/>
  <c r="O259" s="1"/>
  <c r="CQ225"/>
  <c r="P225" s="1"/>
  <c r="AB225"/>
  <c r="CP225" s="1"/>
  <c r="O225" s="1"/>
  <c r="CR212"/>
  <c r="Q212" s="1"/>
  <c r="AB212"/>
  <c r="CP212" s="1"/>
  <c r="O212" s="1"/>
  <c r="CY211"/>
  <c r="X211" s="1"/>
  <c r="CQ123"/>
  <c r="P123" s="1"/>
  <c r="AB123"/>
  <c r="CP123" s="1"/>
  <c r="O123" s="1"/>
  <c r="CQ119"/>
  <c r="P119" s="1"/>
  <c r="AB119"/>
  <c r="CP119" s="1"/>
  <c r="O119" s="1"/>
  <c r="CQ97"/>
  <c r="P97" s="1"/>
  <c r="AB97"/>
  <c r="CP97" s="1"/>
  <c r="O97" s="1"/>
  <c r="CQ86"/>
  <c r="P86" s="1"/>
  <c r="AB86"/>
  <c r="CP86" s="1"/>
  <c r="O86" s="1"/>
  <c r="CQ285"/>
  <c r="P285" s="1"/>
  <c r="AB285"/>
  <c r="CQ270"/>
  <c r="P270" s="1"/>
  <c r="AB270"/>
  <c r="CP270" s="1"/>
  <c r="O270" s="1"/>
  <c r="CQ253"/>
  <c r="P253" s="1"/>
  <c r="AB253"/>
  <c r="CP253" s="1"/>
  <c r="O253" s="1"/>
  <c r="CQ235"/>
  <c r="P235" s="1"/>
  <c r="AB235"/>
  <c r="CP235" s="1"/>
  <c r="O235" s="1"/>
  <c r="AB231"/>
  <c r="CP231" s="1"/>
  <c r="O231" s="1"/>
  <c r="CQ217"/>
  <c r="P217" s="1"/>
  <c r="AB217"/>
  <c r="CP217" s="1"/>
  <c r="O217" s="1"/>
  <c r="CY136"/>
  <c r="X136" s="1"/>
  <c r="CY133"/>
  <c r="X133" s="1"/>
  <c r="CQ92"/>
  <c r="P92" s="1"/>
  <c r="AB92"/>
  <c r="CP92" s="1"/>
  <c r="O92" s="1"/>
  <c r="K55" i="5"/>
  <c r="CW294" i="1"/>
  <c r="V294" s="1"/>
  <c r="L55" i="5" s="1"/>
  <c r="CQ240" i="1"/>
  <c r="P240" s="1"/>
  <c r="AB240"/>
  <c r="CP240" s="1"/>
  <c r="O240" s="1"/>
  <c r="CQ233"/>
  <c r="P233" s="1"/>
  <c r="AB233"/>
  <c r="CP233" s="1"/>
  <c r="O233" s="1"/>
  <c r="CQ227"/>
  <c r="P227" s="1"/>
  <c r="AB227"/>
  <c r="CP227" s="1"/>
  <c r="O227" s="1"/>
  <c r="CY216"/>
  <c r="X216" s="1"/>
  <c r="CQ214"/>
  <c r="P214" s="1"/>
  <c r="AB214"/>
  <c r="CP214" s="1"/>
  <c r="O214" s="1"/>
  <c r="CQ206"/>
  <c r="P206" s="1"/>
  <c r="AC417" s="1"/>
  <c r="AB206"/>
  <c r="CP206" s="1"/>
  <c r="O206" s="1"/>
  <c r="CY150"/>
  <c r="X150" s="1"/>
  <c r="CQ115"/>
  <c r="P115" s="1"/>
  <c r="AB115"/>
  <c r="CP115" s="1"/>
  <c r="O115" s="1"/>
  <c r="CQ109"/>
  <c r="P109" s="1"/>
  <c r="AB109"/>
  <c r="CP109" s="1"/>
  <c r="O109" s="1"/>
  <c r="CR49"/>
  <c r="Q49" s="1"/>
  <c r="AB49"/>
  <c r="CP49" s="1"/>
  <c r="O49" s="1"/>
  <c r="CQ45"/>
  <c r="P45" s="1"/>
  <c r="AB45"/>
  <c r="CP45" s="1"/>
  <c r="O45" s="1"/>
  <c r="AQ176"/>
  <c r="CY138"/>
  <c r="X138" s="1"/>
  <c r="CY125"/>
  <c r="X125" s="1"/>
  <c r="CQ107"/>
  <c r="P107" s="1"/>
  <c r="AB107"/>
  <c r="CP107" s="1"/>
  <c r="O107" s="1"/>
  <c r="CQ101"/>
  <c r="P101" s="1"/>
  <c r="AB101"/>
  <c r="CP101" s="1"/>
  <c r="O101" s="1"/>
  <c r="CY87"/>
  <c r="X87" s="1"/>
  <c r="CY31"/>
  <c r="X31" s="1"/>
  <c r="K50" i="5"/>
  <c r="CV290" i="1"/>
  <c r="U290" s="1"/>
  <c r="L50" i="5" s="1"/>
  <c r="CZ202" i="1"/>
  <c r="Y202" s="1"/>
  <c r="CZ198"/>
  <c r="Y198" s="1"/>
  <c r="CY161"/>
  <c r="X161" s="1"/>
  <c r="CZ149"/>
  <c r="Y149" s="1"/>
  <c r="CZ132"/>
  <c r="Y132" s="1"/>
  <c r="CQ95"/>
  <c r="P95" s="1"/>
  <c r="AB95"/>
  <c r="CP95" s="1"/>
  <c r="O95" s="1"/>
  <c r="CZ84"/>
  <c r="Y84" s="1"/>
  <c r="CY75"/>
  <c r="X75" s="1"/>
  <c r="AB64"/>
  <c r="CP64" s="1"/>
  <c r="O64" s="1"/>
  <c r="AB56"/>
  <c r="CP56" s="1"/>
  <c r="O56" s="1"/>
  <c r="CY106"/>
  <c r="X106" s="1"/>
  <c r="CZ95"/>
  <c r="Y95" s="1"/>
  <c r="CY83"/>
  <c r="X83" s="1"/>
  <c r="CZ74"/>
  <c r="Y74" s="1"/>
  <c r="K47" i="5"/>
  <c r="CW287" i="1"/>
  <c r="V287" s="1"/>
  <c r="L47" i="5" s="1"/>
  <c r="CW290" i="1"/>
  <c r="V290" s="1"/>
  <c r="L51" i="5" s="1"/>
  <c r="K59"/>
  <c r="CW309" i="1"/>
  <c r="V309" s="1"/>
  <c r="L59" i="5" s="1"/>
  <c r="CY73" i="1"/>
  <c r="X73" s="1"/>
  <c r="K24" i="5"/>
  <c r="CV128" i="1"/>
  <c r="U128" s="1"/>
  <c r="L24" i="5" s="1"/>
  <c r="K54"/>
  <c r="CV294" i="1"/>
  <c r="U294" s="1"/>
  <c r="L54" i="5" s="1"/>
  <c r="AF435" i="1"/>
  <c r="S443"/>
  <c r="AP443"/>
  <c r="AQ435"/>
  <c r="Q443"/>
  <c r="CY364"/>
  <c r="X364" s="1"/>
  <c r="CZ364"/>
  <c r="Y364" s="1"/>
  <c r="CZ363"/>
  <c r="Y363" s="1"/>
  <c r="CY363"/>
  <c r="X363" s="1"/>
  <c r="CZ349"/>
  <c r="Y349" s="1"/>
  <c r="CY349"/>
  <c r="X349" s="1"/>
  <c r="AG417"/>
  <c r="AJ417"/>
  <c r="W443"/>
  <c r="AJ435"/>
  <c r="CZ437"/>
  <c r="Y437" s="1"/>
  <c r="AL443" s="1"/>
  <c r="AE443"/>
  <c r="CY437"/>
  <c r="X437" s="1"/>
  <c r="AK443" s="1"/>
  <c r="CY389"/>
  <c r="X389" s="1"/>
  <c r="CZ389"/>
  <c r="Y389" s="1"/>
  <c r="CY362"/>
  <c r="X362" s="1"/>
  <c r="CZ362"/>
  <c r="Y362" s="1"/>
  <c r="CZ355"/>
  <c r="Y355" s="1"/>
  <c r="CY355"/>
  <c r="X355" s="1"/>
  <c r="F463"/>
  <c r="P443"/>
  <c r="AB441"/>
  <c r="CP441" s="1"/>
  <c r="O441" s="1"/>
  <c r="AB437"/>
  <c r="CP437" s="1"/>
  <c r="O437" s="1"/>
  <c r="AB415"/>
  <c r="CP415" s="1"/>
  <c r="O415" s="1"/>
  <c r="AB411"/>
  <c r="CP411" s="1"/>
  <c r="O411" s="1"/>
  <c r="AB369"/>
  <c r="CP369" s="1"/>
  <c r="O369" s="1"/>
  <c r="AB368"/>
  <c r="CP368" s="1"/>
  <c r="O368" s="1"/>
  <c r="AB367"/>
  <c r="CP367" s="1"/>
  <c r="O367" s="1"/>
  <c r="AB366"/>
  <c r="CP366" s="1"/>
  <c r="O366" s="1"/>
  <c r="AB365"/>
  <c r="CP365" s="1"/>
  <c r="O365" s="1"/>
  <c r="AB364"/>
  <c r="CP364" s="1"/>
  <c r="O364" s="1"/>
  <c r="AB363"/>
  <c r="CP363" s="1"/>
  <c r="O363" s="1"/>
  <c r="AB362"/>
  <c r="CP362" s="1"/>
  <c r="O362" s="1"/>
  <c r="AB361"/>
  <c r="CP361" s="1"/>
  <c r="O361" s="1"/>
  <c r="AB360"/>
  <c r="CP360" s="1"/>
  <c r="O360" s="1"/>
  <c r="AB359"/>
  <c r="CP359" s="1"/>
  <c r="O359" s="1"/>
  <c r="AB358"/>
  <c r="CP358" s="1"/>
  <c r="O358" s="1"/>
  <c r="AB357"/>
  <c r="CP357" s="1"/>
  <c r="O357" s="1"/>
  <c r="AB356"/>
  <c r="CP356" s="1"/>
  <c r="O356" s="1"/>
  <c r="AB354"/>
  <c r="CP354" s="1"/>
  <c r="O354" s="1"/>
  <c r="AB352"/>
  <c r="CP352" s="1"/>
  <c r="O352" s="1"/>
  <c r="AB350"/>
  <c r="CP350" s="1"/>
  <c r="O350" s="1"/>
  <c r="AB348"/>
  <c r="CP348" s="1"/>
  <c r="O348" s="1"/>
  <c r="AB346"/>
  <c r="CP346" s="1"/>
  <c r="O346" s="1"/>
  <c r="CZ117"/>
  <c r="Y117" s="1"/>
  <c r="CY104"/>
  <c r="X104" s="1"/>
  <c r="CZ88"/>
  <c r="Y88" s="1"/>
  <c r="CY68"/>
  <c r="X68" s="1"/>
  <c r="CZ44"/>
  <c r="Y44" s="1"/>
  <c r="CY43"/>
  <c r="X43" s="1"/>
  <c r="CZ42"/>
  <c r="Y42" s="1"/>
  <c r="CY41"/>
  <c r="X41" s="1"/>
  <c r="AJ176"/>
  <c r="F24" i="5"/>
  <c r="CP128" i="1"/>
  <c r="O128" s="1"/>
  <c r="H24" i="5" s="1"/>
  <c r="AB439" i="1"/>
  <c r="CP439" s="1"/>
  <c r="O439" s="1"/>
  <c r="AB413"/>
  <c r="CP413" s="1"/>
  <c r="O413" s="1"/>
  <c r="AB409"/>
  <c r="CP409" s="1"/>
  <c r="O409" s="1"/>
  <c r="AB407"/>
  <c r="CP407" s="1"/>
  <c r="O407" s="1"/>
  <c r="AB406"/>
  <c r="CP406" s="1"/>
  <c r="O406" s="1"/>
  <c r="AB405"/>
  <c r="CP405" s="1"/>
  <c r="O405" s="1"/>
  <c r="AB403"/>
  <c r="CP403" s="1"/>
  <c r="O403" s="1"/>
  <c r="AB402"/>
  <c r="CP402" s="1"/>
  <c r="O402" s="1"/>
  <c r="AB401"/>
  <c r="CP401" s="1"/>
  <c r="O401" s="1"/>
  <c r="AB400"/>
  <c r="CP400" s="1"/>
  <c r="O400" s="1"/>
  <c r="AB399"/>
  <c r="CP399" s="1"/>
  <c r="O399" s="1"/>
  <c r="AB397"/>
  <c r="CP397" s="1"/>
  <c r="O397" s="1"/>
  <c r="AB396"/>
  <c r="CP396" s="1"/>
  <c r="O396" s="1"/>
  <c r="AB395"/>
  <c r="CP395" s="1"/>
  <c r="O395" s="1"/>
  <c r="AB393"/>
  <c r="CP393" s="1"/>
  <c r="O393" s="1"/>
  <c r="AB392"/>
  <c r="CP392" s="1"/>
  <c r="O392" s="1"/>
  <c r="AB391"/>
  <c r="CP391" s="1"/>
  <c r="O391" s="1"/>
  <c r="AB390"/>
  <c r="CP390" s="1"/>
  <c r="O390" s="1"/>
  <c r="AB389"/>
  <c r="CP389" s="1"/>
  <c r="O389" s="1"/>
  <c r="AB388"/>
  <c r="CP388" s="1"/>
  <c r="O388" s="1"/>
  <c r="AB387"/>
  <c r="CP387" s="1"/>
  <c r="O387" s="1"/>
  <c r="AB386"/>
  <c r="CP386" s="1"/>
  <c r="O386" s="1"/>
  <c r="AB385"/>
  <c r="CP385" s="1"/>
  <c r="O385" s="1"/>
  <c r="AB384"/>
  <c r="CP384" s="1"/>
  <c r="O384" s="1"/>
  <c r="AB382"/>
  <c r="CP382" s="1"/>
  <c r="O382" s="1"/>
  <c r="AB381"/>
  <c r="CP381" s="1"/>
  <c r="O381" s="1"/>
  <c r="AB380"/>
  <c r="CP380" s="1"/>
  <c r="O380" s="1"/>
  <c r="AB379"/>
  <c r="CP379" s="1"/>
  <c r="O379" s="1"/>
  <c r="AB378"/>
  <c r="CP378" s="1"/>
  <c r="O378" s="1"/>
  <c r="AB377"/>
  <c r="CP377" s="1"/>
  <c r="O377" s="1"/>
  <c r="AB376"/>
  <c r="CP376" s="1"/>
  <c r="O376" s="1"/>
  <c r="AB375"/>
  <c r="CP375" s="1"/>
  <c r="O375" s="1"/>
  <c r="AB374"/>
  <c r="CP374" s="1"/>
  <c r="O374" s="1"/>
  <c r="AB373"/>
  <c r="CP373" s="1"/>
  <c r="O373" s="1"/>
  <c r="AB372"/>
  <c r="CP372" s="1"/>
  <c r="O372" s="1"/>
  <c r="AB371"/>
  <c r="CP371" s="1"/>
  <c r="O371" s="1"/>
  <c r="AB370"/>
  <c r="CP370" s="1"/>
  <c r="O370" s="1"/>
  <c r="AG176"/>
  <c r="G60" i="5"/>
  <c r="CR310" i="1"/>
  <c r="Q310" s="1"/>
  <c r="J60" i="5" s="1"/>
  <c r="G59"/>
  <c r="CS309" i="1"/>
  <c r="R309" s="1"/>
  <c r="F58" i="5"/>
  <c r="CP309" i="1"/>
  <c r="O309" s="1"/>
  <c r="H58" i="5" s="1"/>
  <c r="F57"/>
  <c r="CT295" i="1"/>
  <c r="S295" s="1"/>
  <c r="I56" i="5" s="1"/>
  <c r="G56"/>
  <c r="CR295" i="1"/>
  <c r="Q295" s="1"/>
  <c r="J56" i="5" s="1"/>
  <c r="F55"/>
  <c r="CT294" i="1"/>
  <c r="S294" s="1"/>
  <c r="I54" i="5" s="1"/>
  <c r="G54"/>
  <c r="CR294" i="1"/>
  <c r="Q294" s="1"/>
  <c r="J54" i="5" s="1"/>
  <c r="F53"/>
  <c r="CT293" i="1"/>
  <c r="S293" s="1"/>
  <c r="I52" i="5" s="1"/>
  <c r="G52"/>
  <c r="CR293" i="1"/>
  <c r="Q293" s="1"/>
  <c r="J52" i="5" s="1"/>
  <c r="F51"/>
  <c r="CT290" i="1"/>
  <c r="S290" s="1"/>
  <c r="I50" i="5" s="1"/>
  <c r="G50"/>
  <c r="CR290" i="1"/>
  <c r="Q290" s="1"/>
  <c r="J50" i="5" s="1"/>
  <c r="F49"/>
  <c r="CT288" i="1"/>
  <c r="S288" s="1"/>
  <c r="I48" i="5" s="1"/>
  <c r="G48"/>
  <c r="CR288" i="1"/>
  <c r="Q288" s="1"/>
  <c r="J48" i="5" s="1"/>
  <c r="F47"/>
  <c r="CT287" i="1"/>
  <c r="S287" s="1"/>
  <c r="I46" i="5" s="1"/>
  <c r="G46"/>
  <c r="CR287" i="1"/>
  <c r="Q287" s="1"/>
  <c r="J46" i="5" s="1"/>
  <c r="F45"/>
  <c r="CT286" i="1"/>
  <c r="S286" s="1"/>
  <c r="I44" i="5" s="1"/>
  <c r="G44"/>
  <c r="CR286" i="1"/>
  <c r="Q286" s="1"/>
  <c r="J44" i="5" s="1"/>
  <c r="G43"/>
  <c r="CS285" i="1"/>
  <c r="R285" s="1"/>
  <c r="F42" i="5"/>
  <c r="CP285" i="1"/>
  <c r="O285" s="1"/>
  <c r="H42" i="5" s="1"/>
  <c r="G25"/>
  <c r="CS128" i="1"/>
  <c r="R128" s="1"/>
  <c r="G24" i="5"/>
  <c r="CR128" i="1"/>
  <c r="Q128" s="1"/>
  <c r="AB344"/>
  <c r="CP344" s="1"/>
  <c r="O344" s="1"/>
  <c r="AB342"/>
  <c r="CP342" s="1"/>
  <c r="O342" s="1"/>
  <c r="AB340"/>
  <c r="CP340" s="1"/>
  <c r="O340" s="1"/>
  <c r="AB338"/>
  <c r="CP338" s="1"/>
  <c r="O338" s="1"/>
  <c r="AB336"/>
  <c r="CP336" s="1"/>
  <c r="O336" s="1"/>
  <c r="AB334"/>
  <c r="CP334" s="1"/>
  <c r="O334" s="1"/>
  <c r="AB332"/>
  <c r="CP332" s="1"/>
  <c r="O332" s="1"/>
  <c r="AB330"/>
  <c r="CP330" s="1"/>
  <c r="O330" s="1"/>
  <c r="AB328"/>
  <c r="CP328" s="1"/>
  <c r="O328" s="1"/>
  <c r="AB326"/>
  <c r="CP326" s="1"/>
  <c r="O326" s="1"/>
  <c r="AB324"/>
  <c r="CP324" s="1"/>
  <c r="O324" s="1"/>
  <c r="AB322"/>
  <c r="CP322" s="1"/>
  <c r="O322" s="1"/>
  <c r="AB320"/>
  <c r="CP320" s="1"/>
  <c r="O320" s="1"/>
  <c r="AB318"/>
  <c r="CP318" s="1"/>
  <c r="O318" s="1"/>
  <c r="AB316"/>
  <c r="CP316" s="1"/>
  <c r="O316" s="1"/>
  <c r="AB314"/>
  <c r="CP314" s="1"/>
  <c r="O314" s="1"/>
  <c r="AB312"/>
  <c r="CP312" s="1"/>
  <c r="O312" s="1"/>
  <c r="AB310"/>
  <c r="AB308"/>
  <c r="CP308" s="1"/>
  <c r="O308" s="1"/>
  <c r="AB306"/>
  <c r="CP306" s="1"/>
  <c r="O306" s="1"/>
  <c r="AB304"/>
  <c r="CP304" s="1"/>
  <c r="O304" s="1"/>
  <c r="AB302"/>
  <c r="CP302" s="1"/>
  <c r="O302" s="1"/>
  <c r="AB300"/>
  <c r="CP300" s="1"/>
  <c r="O300" s="1"/>
  <c r="AB298"/>
  <c r="CP298" s="1"/>
  <c r="O298" s="1"/>
  <c r="AB296"/>
  <c r="CP296" s="1"/>
  <c r="O296" s="1"/>
  <c r="AB295"/>
  <c r="AB294"/>
  <c r="AB293"/>
  <c r="AB292"/>
  <c r="CP292" s="1"/>
  <c r="O292" s="1"/>
  <c r="AB291"/>
  <c r="CP291" s="1"/>
  <c r="O291" s="1"/>
  <c r="AB290"/>
  <c r="AB288"/>
  <c r="AB286"/>
  <c r="AB280"/>
  <c r="CP280" s="1"/>
  <c r="O280" s="1"/>
  <c r="AB278"/>
  <c r="CP278" s="1"/>
  <c r="O278" s="1"/>
  <c r="AB276"/>
  <c r="CP276" s="1"/>
  <c r="O276" s="1"/>
  <c r="AB274"/>
  <c r="CP274" s="1"/>
  <c r="O274" s="1"/>
  <c r="AB271"/>
  <c r="CP271" s="1"/>
  <c r="O271" s="1"/>
  <c r="AB269"/>
  <c r="CP269" s="1"/>
  <c r="O269" s="1"/>
  <c r="AB267"/>
  <c r="CP267" s="1"/>
  <c r="O267" s="1"/>
  <c r="AB265"/>
  <c r="CP265" s="1"/>
  <c r="O265" s="1"/>
  <c r="AB263"/>
  <c r="CP263" s="1"/>
  <c r="O263" s="1"/>
  <c r="AB260"/>
  <c r="CP260" s="1"/>
  <c r="O260" s="1"/>
  <c r="AB258"/>
  <c r="CP258" s="1"/>
  <c r="O258" s="1"/>
  <c r="AB256"/>
  <c r="CP256" s="1"/>
  <c r="O256" s="1"/>
  <c r="AB254"/>
  <c r="CP254" s="1"/>
  <c r="O254" s="1"/>
  <c r="AB252"/>
  <c r="CP252" s="1"/>
  <c r="O252" s="1"/>
  <c r="AB250"/>
  <c r="CP250" s="1"/>
  <c r="O250" s="1"/>
  <c r="AB248"/>
  <c r="CP248" s="1"/>
  <c r="O248" s="1"/>
  <c r="AB246"/>
  <c r="CP246" s="1"/>
  <c r="O246" s="1"/>
  <c r="AB243"/>
  <c r="CP243" s="1"/>
  <c r="O243" s="1"/>
  <c r="AB241"/>
  <c r="CP241" s="1"/>
  <c r="O241" s="1"/>
  <c r="AB239"/>
  <c r="CP239" s="1"/>
  <c r="O239" s="1"/>
  <c r="AB237"/>
  <c r="CP237" s="1"/>
  <c r="O237" s="1"/>
  <c r="AB234"/>
  <c r="CP234" s="1"/>
  <c r="O234" s="1"/>
  <c r="AB232"/>
  <c r="CP232" s="1"/>
  <c r="O232" s="1"/>
  <c r="AB230"/>
  <c r="CP230" s="1"/>
  <c r="O230" s="1"/>
  <c r="AB228"/>
  <c r="CP228" s="1"/>
  <c r="O228" s="1"/>
  <c r="AB226"/>
  <c r="CP226" s="1"/>
  <c r="O226" s="1"/>
  <c r="AB224"/>
  <c r="CP224" s="1"/>
  <c r="O224" s="1"/>
  <c r="AB222"/>
  <c r="CP222" s="1"/>
  <c r="O222" s="1"/>
  <c r="AB220"/>
  <c r="CP220" s="1"/>
  <c r="O220" s="1"/>
  <c r="AB218"/>
  <c r="CP218" s="1"/>
  <c r="O218" s="1"/>
  <c r="AB216"/>
  <c r="CP216" s="1"/>
  <c r="O216" s="1"/>
  <c r="AB213"/>
  <c r="CP213" s="1"/>
  <c r="O213" s="1"/>
  <c r="AB211"/>
  <c r="CP211" s="1"/>
  <c r="O211" s="1"/>
  <c r="AB209"/>
  <c r="CP209" s="1"/>
  <c r="O209" s="1"/>
  <c r="AB207"/>
  <c r="CP207" s="1"/>
  <c r="O207" s="1"/>
  <c r="AB205"/>
  <c r="CP205" s="1"/>
  <c r="O205" s="1"/>
  <c r="AB203"/>
  <c r="CP203" s="1"/>
  <c r="O203" s="1"/>
  <c r="AB201"/>
  <c r="CP201" s="1"/>
  <c r="O201" s="1"/>
  <c r="AB199"/>
  <c r="CP199" s="1"/>
  <c r="O199" s="1"/>
  <c r="AB197"/>
  <c r="CP197" s="1"/>
  <c r="O197" s="1"/>
  <c r="AB174"/>
  <c r="CP174" s="1"/>
  <c r="O174" s="1"/>
  <c r="AB171"/>
  <c r="CP171" s="1"/>
  <c r="O171" s="1"/>
  <c r="AB167"/>
  <c r="CP167" s="1"/>
  <c r="O167" s="1"/>
  <c r="AB163"/>
  <c r="CP163" s="1"/>
  <c r="O163" s="1"/>
  <c r="AB158"/>
  <c r="CP158" s="1"/>
  <c r="O158" s="1"/>
  <c r="AB154"/>
  <c r="CP154" s="1"/>
  <c r="O154" s="1"/>
  <c r="AB150"/>
  <c r="CP150" s="1"/>
  <c r="O150" s="1"/>
  <c r="AB146"/>
  <c r="CP146" s="1"/>
  <c r="O146" s="1"/>
  <c r="AB142"/>
  <c r="CP142" s="1"/>
  <c r="O142" s="1"/>
  <c r="AB138"/>
  <c r="CP138" s="1"/>
  <c r="O138" s="1"/>
  <c r="AB133"/>
  <c r="CP133" s="1"/>
  <c r="O133" s="1"/>
  <c r="AB129"/>
  <c r="CP129" s="1"/>
  <c r="O129" s="1"/>
  <c r="AB122"/>
  <c r="CP122" s="1"/>
  <c r="O122" s="1"/>
  <c r="AB120"/>
  <c r="CP120" s="1"/>
  <c r="O120" s="1"/>
  <c r="AB116"/>
  <c r="CP116" s="1"/>
  <c r="O116" s="1"/>
  <c r="AB114"/>
  <c r="CP114" s="1"/>
  <c r="O114" s="1"/>
  <c r="AB112"/>
  <c r="CP112" s="1"/>
  <c r="O112" s="1"/>
  <c r="AB110"/>
  <c r="CP110" s="1"/>
  <c r="O110" s="1"/>
  <c r="AB108"/>
  <c r="CP108" s="1"/>
  <c r="O108" s="1"/>
  <c r="AB104"/>
  <c r="CP104" s="1"/>
  <c r="O104" s="1"/>
  <c r="AB102"/>
  <c r="CP102" s="1"/>
  <c r="O102" s="1"/>
  <c r="AB100"/>
  <c r="CP100" s="1"/>
  <c r="O100" s="1"/>
  <c r="AB98"/>
  <c r="CP98" s="1"/>
  <c r="O98" s="1"/>
  <c r="AB96"/>
  <c r="CP96" s="1"/>
  <c r="O96" s="1"/>
  <c r="AB93"/>
  <c r="CP93" s="1"/>
  <c r="O93" s="1"/>
  <c r="AB91"/>
  <c r="CP91" s="1"/>
  <c r="O91" s="1"/>
  <c r="AB87"/>
  <c r="CP87" s="1"/>
  <c r="O87" s="1"/>
  <c r="AB85"/>
  <c r="CP85" s="1"/>
  <c r="O85" s="1"/>
  <c r="AB75"/>
  <c r="CP75" s="1"/>
  <c r="O75" s="1"/>
  <c r="AB70"/>
  <c r="CP70" s="1"/>
  <c r="O70" s="1"/>
  <c r="AB66"/>
  <c r="CP66" s="1"/>
  <c r="O66" s="1"/>
  <c r="AB62"/>
  <c r="CP62" s="1"/>
  <c r="O62" s="1"/>
  <c r="AB58"/>
  <c r="CP58" s="1"/>
  <c r="O58" s="1"/>
  <c r="AB54"/>
  <c r="CP54" s="1"/>
  <c r="O54" s="1"/>
  <c r="AB51"/>
  <c r="CP51" s="1"/>
  <c r="O51" s="1"/>
  <c r="AB48"/>
  <c r="CP48" s="1"/>
  <c r="O48" s="1"/>
  <c r="AB46"/>
  <c r="CP46" s="1"/>
  <c r="O46" s="1"/>
  <c r="AB44"/>
  <c r="CP44" s="1"/>
  <c r="O44" s="1"/>
  <c r="AB40"/>
  <c r="CP40" s="1"/>
  <c r="O40" s="1"/>
  <c r="AB31"/>
  <c r="CP31" s="1"/>
  <c r="O31" s="1"/>
  <c r="CQ52"/>
  <c r="P52" s="1"/>
  <c r="CQ56"/>
  <c r="P56" s="1"/>
  <c r="CQ60"/>
  <c r="P60" s="1"/>
  <c r="CQ64"/>
  <c r="P64" s="1"/>
  <c r="F61" i="5"/>
  <c r="CT310" i="1"/>
  <c r="S310" s="1"/>
  <c r="I60" i="5" s="1"/>
  <c r="G61"/>
  <c r="CS310" i="1"/>
  <c r="R310" s="1"/>
  <c r="J61" i="5" s="1"/>
  <c r="F59"/>
  <c r="CT309" i="1"/>
  <c r="S309" s="1"/>
  <c r="I58" i="5" s="1"/>
  <c r="G58"/>
  <c r="CR309" i="1"/>
  <c r="Q309" s="1"/>
  <c r="J58" i="5" s="1"/>
  <c r="G57"/>
  <c r="CS295" i="1"/>
  <c r="R295" s="1"/>
  <c r="J57" i="5" s="1"/>
  <c r="G55"/>
  <c r="CS294" i="1"/>
  <c r="R294" s="1"/>
  <c r="J55" i="5" s="1"/>
  <c r="G53"/>
  <c r="CS293" i="1"/>
  <c r="R293" s="1"/>
  <c r="J53" i="5" s="1"/>
  <c r="G51"/>
  <c r="CS290" i="1"/>
  <c r="R290" s="1"/>
  <c r="J51" i="5" s="1"/>
  <c r="G49"/>
  <c r="CS288" i="1"/>
  <c r="R288" s="1"/>
  <c r="J49" i="5" s="1"/>
  <c r="G47"/>
  <c r="CS287" i="1"/>
  <c r="R287" s="1"/>
  <c r="J47" i="5" s="1"/>
  <c r="G45"/>
  <c r="CS286" i="1"/>
  <c r="R286" s="1"/>
  <c r="J45" i="5" s="1"/>
  <c r="F43"/>
  <c r="CT285" i="1"/>
  <c r="S285" s="1"/>
  <c r="G42" i="5"/>
  <c r="CR285" i="1"/>
  <c r="Q285" s="1"/>
  <c r="F25" i="5"/>
  <c r="CT128" i="1"/>
  <c r="S128" s="1"/>
  <c r="I24" i="5" s="1"/>
  <c r="AB289" i="1"/>
  <c r="CP289" s="1"/>
  <c r="O289" s="1"/>
  <c r="AB287"/>
  <c r="AB284"/>
  <c r="CP284" s="1"/>
  <c r="O284" s="1"/>
  <c r="AB283"/>
  <c r="CP283" s="1"/>
  <c r="O283" s="1"/>
  <c r="AB282"/>
  <c r="CP282" s="1"/>
  <c r="O282" s="1"/>
  <c r="AB281"/>
  <c r="CP281" s="1"/>
  <c r="O281" s="1"/>
  <c r="AB173"/>
  <c r="CP173" s="1"/>
  <c r="O173" s="1"/>
  <c r="AB169"/>
  <c r="CP169" s="1"/>
  <c r="O169" s="1"/>
  <c r="AB165"/>
  <c r="CP165" s="1"/>
  <c r="O165" s="1"/>
  <c r="AB161"/>
  <c r="CP161" s="1"/>
  <c r="O161" s="1"/>
  <c r="AB156"/>
  <c r="CP156" s="1"/>
  <c r="O156" s="1"/>
  <c r="AB152"/>
  <c r="CP152" s="1"/>
  <c r="O152" s="1"/>
  <c r="AB148"/>
  <c r="CP148" s="1"/>
  <c r="O148" s="1"/>
  <c r="AB144"/>
  <c r="CP144" s="1"/>
  <c r="O144" s="1"/>
  <c r="AB140"/>
  <c r="CP140" s="1"/>
  <c r="O140" s="1"/>
  <c r="AB136"/>
  <c r="CP136" s="1"/>
  <c r="O136" s="1"/>
  <c r="AB131"/>
  <c r="CP131" s="1"/>
  <c r="O131" s="1"/>
  <c r="AB127"/>
  <c r="CP127" s="1"/>
  <c r="O127" s="1"/>
  <c r="AB118"/>
  <c r="CP118" s="1"/>
  <c r="O118" s="1"/>
  <c r="AB117"/>
  <c r="CP117" s="1"/>
  <c r="O117" s="1"/>
  <c r="AB106"/>
  <c r="CP106" s="1"/>
  <c r="O106" s="1"/>
  <c r="AB105"/>
  <c r="CP105" s="1"/>
  <c r="O105" s="1"/>
  <c r="AB89"/>
  <c r="CP89" s="1"/>
  <c r="O89" s="1"/>
  <c r="AB88"/>
  <c r="CP88" s="1"/>
  <c r="O88" s="1"/>
  <c r="AB83"/>
  <c r="CP83" s="1"/>
  <c r="O83" s="1"/>
  <c r="AB82"/>
  <c r="CP82" s="1"/>
  <c r="O82" s="1"/>
  <c r="AB81"/>
  <c r="CP81" s="1"/>
  <c r="O81" s="1"/>
  <c r="AB80"/>
  <c r="CP80" s="1"/>
  <c r="O80" s="1"/>
  <c r="AB79"/>
  <c r="CP79" s="1"/>
  <c r="O79" s="1"/>
  <c r="AB78"/>
  <c r="CP78" s="1"/>
  <c r="O78" s="1"/>
  <c r="AB77"/>
  <c r="CP77" s="1"/>
  <c r="O77" s="1"/>
  <c r="AB73"/>
  <c r="CP73" s="1"/>
  <c r="O73" s="1"/>
  <c r="AB68"/>
  <c r="CP68" s="1"/>
  <c r="O68" s="1"/>
  <c r="AB43"/>
  <c r="CP43" s="1"/>
  <c r="O43" s="1"/>
  <c r="AB42"/>
  <c r="CP42" s="1"/>
  <c r="O42" s="1"/>
  <c r="AB39"/>
  <c r="CP39" s="1"/>
  <c r="O39" s="1"/>
  <c r="AB38"/>
  <c r="CP38" s="1"/>
  <c r="O38" s="1"/>
  <c r="AB37"/>
  <c r="CP37" s="1"/>
  <c r="O37" s="1"/>
  <c r="AB36"/>
  <c r="CP36" s="1"/>
  <c r="O36" s="1"/>
  <c r="AB35"/>
  <c r="CP35" s="1"/>
  <c r="O35" s="1"/>
  <c r="AB34"/>
  <c r="CP34" s="1"/>
  <c r="O34" s="1"/>
  <c r="AB33"/>
  <c r="CP33" s="1"/>
  <c r="O33" s="1"/>
  <c r="AB32"/>
  <c r="CP32" s="1"/>
  <c r="O32" s="1"/>
  <c r="CW128"/>
  <c r="V128" s="1"/>
  <c r="L25" i="5" s="1"/>
  <c r="CV285" i="1"/>
  <c r="U285" s="1"/>
  <c r="L42" i="5" s="1"/>
  <c r="CV293" i="1"/>
  <c r="U293" s="1"/>
  <c r="L52" i="5" s="1"/>
  <c r="CW293" i="1"/>
  <c r="V293" s="1"/>
  <c r="L53" i="5" s="1"/>
  <c r="CV295" i="1"/>
  <c r="U295" s="1"/>
  <c r="L56" i="5" s="1"/>
  <c r="CW295" i="1"/>
  <c r="V295" s="1"/>
  <c r="L57" i="5" s="1"/>
  <c r="CV286" i="1"/>
  <c r="U286" s="1"/>
  <c r="L44" i="5" s="1"/>
  <c r="CV288" i="1"/>
  <c r="U288" s="1"/>
  <c r="L48" i="5" s="1"/>
  <c r="CW288" i="1"/>
  <c r="V288" s="1"/>
  <c r="L49" i="5" s="1"/>
  <c r="CV310" i="1"/>
  <c r="U310" s="1"/>
  <c r="L60" i="5" s="1"/>
  <c r="CW310" i="1"/>
  <c r="V310" s="1"/>
  <c r="L61" i="5" s="1"/>
  <c r="H99" l="1"/>
  <c r="H103" s="1"/>
  <c r="H107" s="1"/>
  <c r="P417" i="1"/>
  <c r="AC194"/>
  <c r="T443"/>
  <c r="F452" s="1"/>
  <c r="AH176"/>
  <c r="AQ28"/>
  <c r="AP176"/>
  <c r="F454"/>
  <c r="V435"/>
  <c r="AQ194"/>
  <c r="AP417"/>
  <c r="AN18"/>
  <c r="F479"/>
  <c r="U435"/>
  <c r="F453"/>
  <c r="AL176"/>
  <c r="F46" i="5"/>
  <c r="CP287" i="1"/>
  <c r="O287" s="1"/>
  <c r="H46" i="5" s="1"/>
  <c r="J42"/>
  <c r="AD417" i="1"/>
  <c r="I42" i="5"/>
  <c r="AF417" i="1"/>
  <c r="F48" i="5"/>
  <c r="CP288" i="1"/>
  <c r="O288" s="1"/>
  <c r="H48" i="5" s="1"/>
  <c r="F52"/>
  <c r="CP293" i="1"/>
  <c r="O293" s="1"/>
  <c r="H52" i="5" s="1"/>
  <c r="F56"/>
  <c r="CP295" i="1"/>
  <c r="O295" s="1"/>
  <c r="H56" i="5" s="1"/>
  <c r="F60"/>
  <c r="CP310" i="1"/>
  <c r="O310" s="1"/>
  <c r="H60" i="5" s="1"/>
  <c r="J24"/>
  <c r="AD176" i="1"/>
  <c r="J25" i="5"/>
  <c r="CZ128" i="1"/>
  <c r="Y128" s="1"/>
  <c r="AE176"/>
  <c r="CY128"/>
  <c r="X128" s="1"/>
  <c r="AK176" s="1"/>
  <c r="J43" i="5"/>
  <c r="AE417" i="1"/>
  <c r="CZ285"/>
  <c r="Y285" s="1"/>
  <c r="CY285"/>
  <c r="X285" s="1"/>
  <c r="AK417" s="1"/>
  <c r="J59" i="5"/>
  <c r="CZ309" i="1"/>
  <c r="Y309" s="1"/>
  <c r="CY309"/>
  <c r="X309" s="1"/>
  <c r="AJ28"/>
  <c r="W176"/>
  <c r="P435"/>
  <c r="F446"/>
  <c r="X443"/>
  <c r="AK435"/>
  <c r="AL435"/>
  <c r="Y443"/>
  <c r="F455"/>
  <c r="W435"/>
  <c r="T417"/>
  <c r="AG194"/>
  <c r="Q435"/>
  <c r="F449"/>
  <c r="AP435"/>
  <c r="AP459"/>
  <c r="F448"/>
  <c r="AH417"/>
  <c r="AC176"/>
  <c r="AI176"/>
  <c r="AB443"/>
  <c r="F44" i="5"/>
  <c r="CP286" i="1"/>
  <c r="O286" s="1"/>
  <c r="H44" i="5" s="1"/>
  <c r="F50"/>
  <c r="CP290" i="1"/>
  <c r="O290" s="1"/>
  <c r="H50" i="5" s="1"/>
  <c r="F54"/>
  <c r="CP294" i="1"/>
  <c r="O294" s="1"/>
  <c r="H54" i="5" s="1"/>
  <c r="T176" i="1"/>
  <c r="AG28"/>
  <c r="AE435"/>
  <c r="R443"/>
  <c r="W417"/>
  <c r="AJ194"/>
  <c r="S435"/>
  <c r="F451"/>
  <c r="AI417"/>
  <c r="AB176"/>
  <c r="AF176"/>
  <c r="H104" i="5" l="1"/>
  <c r="H105" s="1"/>
  <c r="H106" s="1"/>
  <c r="H108" s="1"/>
  <c r="H109" s="1"/>
  <c r="H110" s="1"/>
  <c r="U176" i="1"/>
  <c r="AH28"/>
  <c r="AP194"/>
  <c r="F422"/>
  <c r="T435"/>
  <c r="AP28"/>
  <c r="F181"/>
  <c r="P194"/>
  <c r="F420"/>
  <c r="AK28"/>
  <c r="X176"/>
  <c r="Y176"/>
  <c r="AL28"/>
  <c r="AF28"/>
  <c r="S176"/>
  <c r="AB28"/>
  <c r="O176"/>
  <c r="R435"/>
  <c r="F450"/>
  <c r="O443"/>
  <c r="AB435"/>
  <c r="AC28"/>
  <c r="P176"/>
  <c r="T194"/>
  <c r="F426"/>
  <c r="F456"/>
  <c r="X435"/>
  <c r="X417"/>
  <c r="AK194"/>
  <c r="R417"/>
  <c r="AE194"/>
  <c r="AD28"/>
  <c r="Q176"/>
  <c r="S417"/>
  <c r="AF194"/>
  <c r="Q417"/>
  <c r="AD194"/>
  <c r="V417"/>
  <c r="AI194"/>
  <c r="W194"/>
  <c r="F429"/>
  <c r="F185"/>
  <c r="T28"/>
  <c r="T459"/>
  <c r="AI28"/>
  <c r="V176"/>
  <c r="U417"/>
  <c r="AH194"/>
  <c r="AP22"/>
  <c r="AP475"/>
  <c r="F464"/>
  <c r="Y435"/>
  <c r="F457"/>
  <c r="F188"/>
  <c r="W28"/>
  <c r="W459"/>
  <c r="R176"/>
  <c r="AE28"/>
  <c r="AB417"/>
  <c r="AL417"/>
  <c r="F186" l="1"/>
  <c r="L27" i="5" s="1"/>
  <c r="U28" i="1"/>
  <c r="AL194"/>
  <c r="Y417"/>
  <c r="F471"/>
  <c r="W22"/>
  <c r="W475"/>
  <c r="F480"/>
  <c r="AP18"/>
  <c r="V28"/>
  <c r="F187"/>
  <c r="L28" i="5" s="1"/>
  <c r="V459" i="1"/>
  <c r="F468"/>
  <c r="T22"/>
  <c r="T475"/>
  <c r="V194"/>
  <c r="F428"/>
  <c r="L64" i="5" s="1"/>
  <c r="Q194" i="1"/>
  <c r="F423"/>
  <c r="J63" i="5" s="1"/>
  <c r="S194" i="1"/>
  <c r="F425"/>
  <c r="I63" i="5" s="1"/>
  <c r="R194" i="1"/>
  <c r="F424"/>
  <c r="J64" i="5" s="1"/>
  <c r="X194" i="1"/>
  <c r="F430"/>
  <c r="F445"/>
  <c r="O435"/>
  <c r="Y459"/>
  <c r="F190"/>
  <c r="Y28"/>
  <c r="O417"/>
  <c r="AB194"/>
  <c r="R28"/>
  <c r="R459"/>
  <c r="F183"/>
  <c r="J28" i="5" s="1"/>
  <c r="U194" i="1"/>
  <c r="U459"/>
  <c r="F427"/>
  <c r="L63" i="5" s="1"/>
  <c r="Q459" i="1"/>
  <c r="Q28"/>
  <c r="F182"/>
  <c r="J27" i="5" s="1"/>
  <c r="P28" i="1"/>
  <c r="F179"/>
  <c r="P459"/>
  <c r="O28"/>
  <c r="F178"/>
  <c r="H27" i="5" s="1"/>
  <c r="O459" i="1"/>
  <c r="F184"/>
  <c r="I27" i="5" s="1"/>
  <c r="S459" i="1"/>
  <c r="S28"/>
  <c r="X28"/>
  <c r="F189"/>
  <c r="X459"/>
  <c r="X22" l="1"/>
  <c r="F472"/>
  <c r="X475"/>
  <c r="F461"/>
  <c r="H82" i="5" s="1"/>
  <c r="O22" i="1"/>
  <c r="O475"/>
  <c r="Q22"/>
  <c r="F465"/>
  <c r="J82" i="5" s="1"/>
  <c r="Q475" i="1"/>
  <c r="O194"/>
  <c r="F419"/>
  <c r="H63" i="5" s="1"/>
  <c r="T18" i="1"/>
  <c r="F484"/>
  <c r="W18"/>
  <c r="F487"/>
  <c r="S475"/>
  <c r="F467"/>
  <c r="I82" i="5" s="1"/>
  <c r="S22" i="1"/>
  <c r="U475"/>
  <c r="U22"/>
  <c r="F469"/>
  <c r="L82" i="5" s="1"/>
  <c r="P475" i="1"/>
  <c r="P22"/>
  <c r="F462"/>
  <c r="R22"/>
  <c r="F466"/>
  <c r="J83" i="5" s="1"/>
  <c r="R475" i="1"/>
  <c r="F473"/>
  <c r="Y475"/>
  <c r="Y22"/>
  <c r="V22"/>
  <c r="F470"/>
  <c r="L83" i="5" s="1"/>
  <c r="V475" i="1"/>
  <c r="F431"/>
  <c r="Y194"/>
  <c r="V18" l="1"/>
  <c r="F486"/>
  <c r="Y18"/>
  <c r="F489"/>
  <c r="R18"/>
  <c r="F482"/>
  <c r="F485"/>
  <c r="U18"/>
  <c r="Q18"/>
  <c r="F481"/>
  <c r="X18"/>
  <c r="F488"/>
  <c r="F478"/>
  <c r="P18"/>
  <c r="S18"/>
  <c r="F483"/>
  <c r="O18"/>
  <c r="F477"/>
</calcChain>
</file>

<file path=xl/sharedStrings.xml><?xml version="1.0" encoding="utf-8"?>
<sst xmlns="http://schemas.openxmlformats.org/spreadsheetml/2006/main" count="30465" uniqueCount="1101">
  <si>
    <t>Smeta.ru  (495) 974-1589</t>
  </si>
  <si>
    <t>_PS_</t>
  </si>
  <si>
    <t>Smeta.ru</t>
  </si>
  <si>
    <t/>
  </si>
  <si>
    <t>Новый объект</t>
  </si>
  <si>
    <t>310-2523/19-1-316, зд. 940А, монолитные ЖБК, стены</t>
  </si>
  <si>
    <t>Сметные нормы списания</t>
  </si>
  <si>
    <t>Коды ценников</t>
  </si>
  <si>
    <t>2001 Челябинск  Новое строительство {МДС 33+АП-5536 06}  (1)  (1)</t>
  </si>
  <si>
    <t>Челябинск 2001</t>
  </si>
  <si>
    <t>Челябинск 2001 Работы</t>
  </si>
  <si>
    <t>Челябинск 2001 Механизмы</t>
  </si>
  <si>
    <t>Челябинск 2001 Материалы</t>
  </si>
  <si>
    <t>Поправки для НБ 2001 нов МДС</t>
  </si>
  <si>
    <t>Октябрь, 2012 г.</t>
  </si>
  <si>
    <t>Новая локальная смета</t>
  </si>
  <si>
    <t>Общие объемы за минусом "0" акта</t>
  </si>
  <si>
    <t>{F43AB073-70F8-4FB8-8575-0D315F969E64}</t>
  </si>
  <si>
    <t>ЗАТО = 1,13,   учтен К=1,25 к НЗТ, ЗП, ЭМ на условия производства работ согласно МДС 81.35-2004, прил. 1, табл. 1, п.4.1. (ПОС инв. № 304-145/ДСП)</t>
  </si>
  <si>
    <t>Новый раздел</t>
  </si>
  <si>
    <t>Стены с отм. -0,6 и выше в/о 31-39, м/о Б-Д</t>
  </si>
  <si>
    <t>{3734BF00-FF1F-4699-B167-F85E81D3D3AC}</t>
  </si>
  <si>
    <t>Стена См 1 (КЖ4 лист 3, КЖ лист 3,4)</t>
  </si>
  <si>
    <t>1</t>
  </si>
  <si>
    <t>06-01-031-15</t>
  </si>
  <si>
    <t>Устройство железобетонных стен и перегородок высотой более 6 м, толщиной: 500 мм В 15 (М200 фракции более 40)</t>
  </si>
  <si>
    <t>м3</t>
  </si>
  <si>
    <t>ТЕР Челябинской обл., сб.06,гл.01,табл.031,поз.15</t>
  </si>
  <si>
    <t>)*1,25</t>
  </si>
  <si>
    <t>Общестроительные работы</t>
  </si>
  <si>
    <t>Бетонные и железобетонные конструкции - монолитные 06-01-001..075</t>
  </si>
  <si>
    <t>Поправка: 00_МДС_35_прил.1_т.1_п.4.1</t>
  </si>
  <si>
    <t>2</t>
  </si>
  <si>
    <t>401-0026</t>
  </si>
  <si>
    <t>Бетон тяжелый, крупность заполнителя более 40 мм ГОСТ 7473-94, класс В 15 (М200), F50</t>
  </si>
  <si>
    <t>ССЦ Челябинской обл., сб.401,поз.0026</t>
  </si>
  <si>
    <t>Материалы для общестроительных работ</t>
  </si>
  <si>
    <t>3</t>
  </si>
  <si>
    <t>401-0027</t>
  </si>
  <si>
    <t>Бетон тяжелый, крупность заполнителя более 40 мм ГОСТ 7473-94, класс В 20 (М250), F100, W2</t>
  </si>
  <si>
    <t>ССЦ Челябинской обл., сб.401,поз.0027</t>
  </si>
  <si>
    <t>4</t>
  </si>
  <si>
    <t>401-9001-3</t>
  </si>
  <si>
    <t>Надбавка по водонепроницаемости (W) за каждые 2 кгс/см2 давления воды до 4</t>
  </si>
  <si>
    <t>ССЦ Челябинской обл., сб.401,поз.9001-3</t>
  </si>
  <si>
    <t>5</t>
  </si>
  <si>
    <t>204-9001-16</t>
  </si>
  <si>
    <t>Арматура для монолитных железобетонных конструкций в виде сеток и каркасов. Стены зданий, подпорные стены, стены сооружений, резервуары, градирни класса: А I</t>
  </si>
  <si>
    <t>т</t>
  </si>
  <si>
    <t>ССЦ Челябинской обл., сб.204,поз.9001-16</t>
  </si>
  <si>
    <t>6</t>
  </si>
  <si>
    <t>204-9001-18</t>
  </si>
  <si>
    <t>Арматура для монолитных железобетонных конструкций в виде сеток и каркасов. Стены зданий, подпорные стены, стены сооружений, резервуары, градирни класса: А III</t>
  </si>
  <si>
    <t>ССЦ Челябинской обл., сб.204,поз.9001-18</t>
  </si>
  <si>
    <t>7</t>
  </si>
  <si>
    <t>204-0022</t>
  </si>
  <si>
    <t>Горячекатанная арматурная сталь (поставляемая россыпью): периодического профиля класса А-III диаметром, мм: 12</t>
  </si>
  <si>
    <t>ССЦ Челябинской обл., сб.204,поз.0022</t>
  </si>
  <si>
    <t>8</t>
  </si>
  <si>
    <t>06-01-031-4</t>
  </si>
  <si>
    <t>Устройство железобетонных стен и перегородок высотой до 3 м, толщиной: 300 мм В 15 (М200 фракции более 40)</t>
  </si>
  <si>
    <t>ТЕР Челябинской обл., сб.06,гл.01,табл.031,поз.4</t>
  </si>
  <si>
    <t>9</t>
  </si>
  <si>
    <t>06-01-031-5</t>
  </si>
  <si>
    <t>Устройство железобетонных стен и перегородок высотой до 3 м, толщиной: 500 мм В 15 (М200 фракции более 40)</t>
  </si>
  <si>
    <t>ТЕР Челябинской обл., сб.06,гл.01,табл.031,поз.5</t>
  </si>
  <si>
    <t>*1,25</t>
  </si>
  <si>
    <t>10</t>
  </si>
  <si>
    <t>06-01-031-10</t>
  </si>
  <si>
    <t>Устройство железобетонных стен и перегородок высотой до 6 м, толщиной: 500 мм В 15 (М200 фракции более 40)</t>
  </si>
  <si>
    <t>ТЕР Челябинской обл., сб.06,гл.01,табл.031,поз.10</t>
  </si>
  <si>
    <t>11</t>
  </si>
  <si>
    <t>06-01-031-11</t>
  </si>
  <si>
    <t>Устройство железобетонных стен и перегородок высотой до 6 м, толщиной: 1000 мм В 15 (М200 фракции более 40)</t>
  </si>
  <si>
    <t>ТЕР Челябинской обл., сб.06,гл.01,табл.031,поз.11</t>
  </si>
  <si>
    <t>12</t>
  </si>
  <si>
    <t>06-01-031-14</t>
  </si>
  <si>
    <t>Устройство железобетонных стен и перегородок высотой более 6 м, толщиной: 300 мм В 15 (М200 фракции более 40)</t>
  </si>
  <si>
    <t>ТЕР Челябинской обл., сб.06,гл.01,табл.031,поз.14</t>
  </si>
  <si>
    <t>13</t>
  </si>
  <si>
    <t>14</t>
  </si>
  <si>
    <t>06-01-031-16</t>
  </si>
  <si>
    <t>Устройство железобетонных стен и перегородок высотой более 6 м, толщиной: 1000 мм В 15 (М200 фракции более 40)</t>
  </si>
  <si>
    <t>ТЕР Челябинской обл., сб.06,гл.01,табл.031,поз.16</t>
  </si>
  <si>
    <t>15</t>
  </si>
  <si>
    <t>16</t>
  </si>
  <si>
    <t>17</t>
  </si>
  <si>
    <t>401-0127</t>
  </si>
  <si>
    <t>Бетон дорожный, крупность заполнителя более 40 мм ГОСТ 26633-91, класс В 20 (М250), F100, W2</t>
  </si>
  <si>
    <t>ССЦ Челябинской обл., сб.401,поз.0127</t>
  </si>
  <si>
    <t>19</t>
  </si>
  <si>
    <t>СЦМ т.ч. п. 7. прим.</t>
  </si>
  <si>
    <t>Добавить на марку бетона с объемным весом 4,2 т/м3</t>
  </si>
  <si>
    <t>1 м3</t>
  </si>
  <si>
    <t>ССЦ Челябинской обл., сб.401,поз.9001-7</t>
  </si>
  <si>
    <t>401-9001-7</t>
  </si>
  <si>
    <t>1 м3 бетона</t>
  </si>
  <si>
    <t>20</t>
  </si>
  <si>
    <t>Стоимость тяжелого бетона объемной массой 3,3 т/м3; 4,2 т/м3 уточняется по калькуляции завода ввиду отсутствия цен в базовых ценах</t>
  </si>
  <si>
    <t>21</t>
  </si>
  <si>
    <t>204-0002</t>
  </si>
  <si>
    <t>Горячекатанная арматурная сталь (поставляемая россыпью): гладкая класса А-I диаметром, мм: 8</t>
  </si>
  <si>
    <t>ССЦ Челябинской обл., сб.204,поз.0002</t>
  </si>
  <si>
    <t>22</t>
  </si>
  <si>
    <t>204-0003</t>
  </si>
  <si>
    <t>Горячекатанная арматурная сталь (поставляемая россыпью): гладкая класса А-I диаметром, мм: 10</t>
  </si>
  <si>
    <t>ССЦ Челябинской обл., сб.204,поз.0003</t>
  </si>
  <si>
    <t>23</t>
  </si>
  <si>
    <t>204-0020</t>
  </si>
  <si>
    <t>Горячекатанная арматурная сталь (поставляемая россыпью): периодического профиля класса А-III диаметром, мм: 8</t>
  </si>
  <si>
    <t>ССЦ Челябинской обл., сб.204,поз.0020</t>
  </si>
  <si>
    <t>24</t>
  </si>
  <si>
    <t>25</t>
  </si>
  <si>
    <t>204-0024</t>
  </si>
  <si>
    <t>Горячекатанная арматурная сталь (поставляемая россыпью): периодического профиля класса А-III диаметром, мм: 16-18</t>
  </si>
  <si>
    <t>ССЦ Челябинской обл., сб.204,поз.0024</t>
  </si>
  <si>
    <t>26</t>
  </si>
  <si>
    <t>204-0025</t>
  </si>
  <si>
    <t>Горячекатанная арматурная сталь (поставляемая россыпью): периодического профиля класса А-III диаметром, мм: 20-22</t>
  </si>
  <si>
    <t>ССЦ Челябинской обл., сб.204,поз.0025</t>
  </si>
  <si>
    <t>27</t>
  </si>
  <si>
    <t>28</t>
  </si>
  <si>
    <t>29</t>
  </si>
  <si>
    <t>06-01-014-1</t>
  </si>
  <si>
    <t>Укладка бетона В 7,5 (М100 фракции 5-10) по перекрытиям толщиной 100 мм</t>
  </si>
  <si>
    <t>100 м2</t>
  </si>
  <si>
    <t>ТЕР Челябинской обл., сб.06,гл.01,табл.014,поз.1</t>
  </si>
  <si>
    <t>100М2</t>
  </si>
  <si>
    <t>30</t>
  </si>
  <si>
    <t>401-0083</t>
  </si>
  <si>
    <t>Бетон тяжелый, крупность заполнителя 10 мм и менее ГОСТ 7473-94, класс В 7,5 (М100)</t>
  </si>
  <si>
    <t>ССЦ Челябинской обл., сб.401,поз.0083</t>
  </si>
  <si>
    <t>31</t>
  </si>
  <si>
    <t>401-0085</t>
  </si>
  <si>
    <t>Бетон тяжелый, крупность заполнителя 10 мм и менее ГОСТ 7473-94, класс В 12,5 (М150), F50</t>
  </si>
  <si>
    <t>ССЦ Челябинской обл., сб.401,поз.0085</t>
  </si>
  <si>
    <t>32</t>
  </si>
  <si>
    <t>Надбавка по водонепроницаемости (W) за каждые 2 кгс/см2 давления воды до 4  (К=2)</t>
  </si>
  <si>
    <t>)*2</t>
  </si>
  <si>
    <t>33</t>
  </si>
  <si>
    <t>06-01-005-1</t>
  </si>
  <si>
    <t>Устройство бетонных фундаментов В 7,5 (М100 фракции более 40) общего назначения объемом: до 5 м3</t>
  </si>
  <si>
    <t>ТЕР Челябинской обл., сб.06,гл.01,табл.005,поз.1</t>
  </si>
  <si>
    <t>34</t>
  </si>
  <si>
    <t>401-0023</t>
  </si>
  <si>
    <t>Бетон тяжелый, крупность заполнителя более 40 мм ГОСТ 7473-94, класс В 7,5 (М100)</t>
  </si>
  <si>
    <t>ССЦ Челябинской обл., сб.401,поз.0023</t>
  </si>
  <si>
    <t>35</t>
  </si>
  <si>
    <t>401-0086</t>
  </si>
  <si>
    <t>Бетон тяжелый, крупность заполнителя 10 мм и менее ГОСТ 7473-94, класс В 15 (М200), F50</t>
  </si>
  <si>
    <t>ССЦ Челябинской обл., сб.401,поз.0086</t>
  </si>
  <si>
    <t>36</t>
  </si>
  <si>
    <t>37</t>
  </si>
  <si>
    <t>м13-08-005-7</t>
  </si>
  <si>
    <t>Проходка горизонтального трубопровода из коррозионностойкой стали, диаметры условного прохода трубопровода и корпуса проходки, мм: 20x114, 30x114, 50x114,без воздухораспределителя (Проходки Б1, Б3, Б10)</t>
  </si>
  <si>
    <t>шт.</t>
  </si>
  <si>
    <t>ГЭСНм сб.13,гл.08,табл.005,поз.7</t>
  </si>
  <si>
    <t>М13-08-005-7</t>
  </si>
  <si>
    <t>Монтажные работы</t>
  </si>
  <si>
    <t>Монтаж оборудования Ц13-01-001-1..Ц13-99-999-9999  Ц39-01-001-1..39-99-999-9999</t>
  </si>
  <si>
    <t>38</t>
  </si>
  <si>
    <t>м13-08-005-9</t>
  </si>
  <si>
    <t>Проходка горизонтального трубопровода из коррозионностойкой стали, диаметры условного прохода трубопровода и корпуса проходки, мм: 80x273, 100x273,200x299, без воздухораспределителя (Проходки Б11)</t>
  </si>
  <si>
    <t>ГЭСНм сб.13,гл.08,табл.005,поз.9</t>
  </si>
  <si>
    <t>М13-08-005-9</t>
  </si>
  <si>
    <t>39</t>
  </si>
  <si>
    <t>524-0025</t>
  </si>
  <si>
    <t>Трубы бесшовные холоднодеформированные из коррозионно-стойкой стали марки 12Х18Н10Т(8443) (ГОСТ 9941), толщиной стенки, мм: 2,0 (Проходки Б1, Б3, Б10-102х2,0)</t>
  </si>
  <si>
    <t>кг</t>
  </si>
  <si>
    <t>ССЦ Челябинской обл., сб.524,поз.0025</t>
  </si>
  <si>
    <t>Материалы для монтажных работ</t>
  </si>
  <si>
    <t>40</t>
  </si>
  <si>
    <t>Трубы бесшовные холоднодеформированные из коррозионно-стойкой стали марки 12Х18Н10Т(8443) (ГОСТ 9941), толщиной стенки, мм: 2,0 (Проходки Б11-300х2,0)</t>
  </si>
  <si>
    <t>41</t>
  </si>
  <si>
    <t>09-05-005-1</t>
  </si>
  <si>
    <t>Контроль качества сварных соединений рентгеновскими лучами толщиной металла до: 5 мм</t>
  </si>
  <si>
    <t>м</t>
  </si>
  <si>
    <t>ТЕР Челябинской обл., сб.09,гл.05,табл.005,поз.1</t>
  </si>
  <si>
    <t>Монтаж металлоконструкций</t>
  </si>
  <si>
    <t>Строительные металлические конструкции</t>
  </si>
  <si>
    <t>Стены на отм. +4,8 м (КЖ-4, лист 4)</t>
  </si>
  <si>
    <t>42</t>
  </si>
  <si>
    <t>06-01-015-8</t>
  </si>
  <si>
    <t>Установка закладных деталей весом: до 20 кг</t>
  </si>
  <si>
    <t>ТЕР Челябинской обл., сб.06,гл.01,табл.015,поз.8</t>
  </si>
  <si>
    <t>43</t>
  </si>
  <si>
    <t>06-01-015-9</t>
  </si>
  <si>
    <t>Установка закладных деталей весом: более 20 кг</t>
  </si>
  <si>
    <t>ТЕР Челябинской обл., сб.06,гл.01,табл.015,поз.9</t>
  </si>
  <si>
    <t>44</t>
  </si>
  <si>
    <t>13-03-004-7</t>
  </si>
  <si>
    <t>Окраска металлических огрунтованных поверхностей эмалью: ХВ-125</t>
  </si>
  <si>
    <t>ТЕР Челябинской обл., сб.13,гл.03,табл.004,поз.7</t>
  </si>
  <si>
    <t>Защита от коррозии</t>
  </si>
  <si>
    <t>45</t>
  </si>
  <si>
    <t>06-01-037-1</t>
  </si>
  <si>
    <t>Устройство железобетонных ригелей гражданских зданий (В15)</t>
  </si>
  <si>
    <t>ТЕР Челябинской обл., сб.06,гл.01,табл.037,поз.1</t>
  </si>
  <si>
    <t>м3 железобетона в деле</t>
  </si>
  <si>
    <t>46</t>
  </si>
  <si>
    <t>401-0066</t>
  </si>
  <si>
    <t>Бетон тяжелый, крупность заполнителя более 10 до 20 мм включительно ГОСТ 7473-94, класс В 15 (М200), F50</t>
  </si>
  <si>
    <t>ССЦ Челябинской обл., сб.401,поз.0066</t>
  </si>
  <si>
    <t>47</t>
  </si>
  <si>
    <t>401-0067</t>
  </si>
  <si>
    <t>Бетон тяжелый, крупность заполнителя более 10 до 20 мм включительно ГОСТ 7473-94, класс В 20 (М250), F100, W2</t>
  </si>
  <si>
    <t>ССЦ Челябинской обл., сб.401,поз.0067</t>
  </si>
  <si>
    <t>48</t>
  </si>
  <si>
    <t>49</t>
  </si>
  <si>
    <t>50</t>
  </si>
  <si>
    <t>51</t>
  </si>
  <si>
    <t>52</t>
  </si>
  <si>
    <t>53</t>
  </si>
  <si>
    <t>Проходка горизонтального трубопровода из коррозионностойкой стали, диаметры условного прохода трубопровода и корпуса проходки, мм: 20x114, 30x114, 50x114,без воздухораспределителя (Проходки БК1, Б1, Б5)</t>
  </si>
  <si>
    <t>54</t>
  </si>
  <si>
    <t>Трубы бесшовные холоднодеформированные из коррозионно-стойкой стали марки 12Х18Н10Т(8443) (ГОСТ 9941), толщиной стенки, мм: 2,0 (Проходки Б1, К5-102х2,0)</t>
  </si>
  <si>
    <t>55</t>
  </si>
  <si>
    <t>Трубы бесшовные холоднодеформированные из коррозионно-стойкой стали марки 12Х18Н10Т(8443) (ГОСТ 9941), толщиной стенки, мм: 2,0 (Проходки К1-56х2,0)</t>
  </si>
  <si>
    <t>56</t>
  </si>
  <si>
    <t>57</t>
  </si>
  <si>
    <t>06-01-015-7</t>
  </si>
  <si>
    <t>Установка закладных деталей весом: до 4 кг  (мат.=0)</t>
  </si>
  <si>
    <t>ТЕР Челябинской обл., сб.06,гл.01,табл.015,поз.7</t>
  </si>
  <si>
    <t>58</t>
  </si>
  <si>
    <t>Установка закладных деталей весом: более 20 кг  (мат.=0)</t>
  </si>
  <si>
    <t>59</t>
  </si>
  <si>
    <t>103-0041</t>
  </si>
  <si>
    <t>Трубы стальные сварные водогазопроводные с резьбой ГОСТ 3262-75: оцинкованные легкие диаметр условного прохода 40 мм, толщина стенки 3 мм</t>
  </si>
  <si>
    <t>ССЦ Челябинской обл., сб.103,поз.0041</t>
  </si>
  <si>
    <t>60</t>
  </si>
  <si>
    <t>103-0065</t>
  </si>
  <si>
    <t>Трубы стальные сварные водогазопроводные с резьбой ГОСТ 3262-75: оцинкованные усиленные диаметр условного прохода 40 мм, толщина стенки 4 мм</t>
  </si>
  <si>
    <t>ССЦ Челябинской обл., сб.103,поз.0065</t>
  </si>
  <si>
    <t>61</t>
  </si>
  <si>
    <t>103-0044</t>
  </si>
  <si>
    <t>Трубы стальные сварные водогазопроводные с резьбой ГОСТ 3262-75: оцинкованные легкие диаметр условного прохода 80 мм, толщина стенки 3,5 мм</t>
  </si>
  <si>
    <t>ССЦ Челябинской обл., сб.103,поз.0044</t>
  </si>
  <si>
    <t>62</t>
  </si>
  <si>
    <t>103-0048</t>
  </si>
  <si>
    <t>Трубы стальные сварные водогазопроводные с резьбой ГОСТ 3262-75: оцинкованные легкие диаметр условного прохода 150 мм, толщина стенки 4 мм</t>
  </si>
  <si>
    <t>ССЦ Челябинской обл., сб.103,поз.0048</t>
  </si>
  <si>
    <t>Стены на отм. +6,8; +7,3; +13,5 м (КЖ4, лист 5)</t>
  </si>
  <si>
    <t>63</t>
  </si>
  <si>
    <t>06-01-026-4</t>
  </si>
  <si>
    <t>Устройство железобетонных колонн В 15 (М200 фракции 20-40) в деревянной опалубке высотой до 4 м, периметром: до 2 м</t>
  </si>
  <si>
    <t>ТЕР Челябинской обл., сб.06,гл.01,табл.026,поз.4</t>
  </si>
  <si>
    <t>64</t>
  </si>
  <si>
    <t>401-0046</t>
  </si>
  <si>
    <t>Бетон тяжелый, крупность заполнителя более 20 до 40 мм включительно ГОСТ 7473-94, класс В 15 (М200), F50</t>
  </si>
  <si>
    <t>ССЦ Челябинской обл., сб.401,поз.0046</t>
  </si>
  <si>
    <t>65</t>
  </si>
  <si>
    <t>401-0051</t>
  </si>
  <si>
    <t>Бетон тяжелый, крупность заполнителя более 20 до 40 мм включительно ГОСТ 7473-94, класс В 30 (М400), F200, W4</t>
  </si>
  <si>
    <t>ССЦ Челябинской обл., сб.401,поз.0051</t>
  </si>
  <si>
    <t>66</t>
  </si>
  <si>
    <t>401-9001-4</t>
  </si>
  <si>
    <t>Надбавка по водонепроницаемости (W) за каждые 2 кгс/см2 давления воды свыше 4</t>
  </si>
  <si>
    <t>ССЦ Челябинской обл., сб.401,поз.9001-4</t>
  </si>
  <si>
    <t>67</t>
  </si>
  <si>
    <t>68</t>
  </si>
  <si>
    <t>69</t>
  </si>
  <si>
    <t>70</t>
  </si>
  <si>
    <t>204-0026</t>
  </si>
  <si>
    <t>Горячекатанная арматурная сталь (поставляемая россыпью): периодического профиля класса А-III диаметром, мм: 25-28</t>
  </si>
  <si>
    <t>ССЦ Челябинской обл., сб.204,поз.0026</t>
  </si>
  <si>
    <t>71</t>
  </si>
  <si>
    <t>204-9001-6</t>
  </si>
  <si>
    <t>Арматура для монолитных железобетонных конструкций в виде сеток и каркасов. Колонны и каркасы здания, этажерок класса: А III</t>
  </si>
  <si>
    <t>ССЦ Челябинской обл., сб.204,поз.9001-6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</si>
  <si>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</si>
  <si>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</si>
  <si>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</si>
  <si>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</si>
  <si>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</si>
  <si>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</si>
  <si>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</si>
  <si>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</si>
  <si>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</si>
  <si>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</si>
  <si>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</si>
  <si>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</si>
  <si>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</si>
  <si>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</si>
  <si>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</si>
  <si>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</si>
  <si>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</si>
  <si>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</si>
  <si>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</si>
  <si>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</si>
  <si>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Ниши КИП (КЖ 4, л.11)</t>
  </si>
  <si>
    <t>92</t>
  </si>
  <si>
    <t>93</t>
  </si>
  <si>
    <t>94</t>
  </si>
  <si>
    <t>204-0001</t>
  </si>
  <si>
    <t>Горячекатанная арматурная сталь (поставляемая россыпью): гладкая класса А-I диаметром, мм: 6</t>
  </si>
  <si>
    <t>ССЦ Челябинской обл., сб.204,поз.0001</t>
  </si>
  <si>
    <t>95</t>
  </si>
  <si>
    <t>Проходка горизонтального трубопровода из коррозионностойкой стали, диаметры условного прохода трубопровода и корпуса проходки, мм: 20x114, 30x114, 50x114,без воздухораспределителя (Проходки Б1, Б7, К2, А3)</t>
  </si>
  <si>
    <t>96</t>
  </si>
  <si>
    <t>Трубы бесшовные холоднодеформированные из коррозионно-стойкой стали марки 12Х18Н10Т(8443) толщиной стенки, мм: 2,0 (Проходки Б1, Б7-102х2,0; К2-56х2,0; А3-60х2,0)</t>
  </si>
  <si>
    <t>97</t>
  </si>
  <si>
    <t>м13-08-005-8</t>
  </si>
  <si>
    <t>Перископная проходка</t>
  </si>
  <si>
    <t>ГЭСНм сб.13,гл.08,табл.005,поз.8</t>
  </si>
  <si>
    <t>М13-08-005-8</t>
  </si>
  <si>
    <t>Поправка: 00_МДС_35_прил.1_т.2_п.4.1</t>
  </si>
  <si>
    <t>98</t>
  </si>
  <si>
    <t>524-0034</t>
  </si>
  <si>
    <t>Трубы бесшовные холоднодеформированные из коррозионно-стойкой стали марки 12Х18Н10Т(8443) (ГОСТ 9941) наружным диаметром 89 мм, толщиной стенки, мм: 3,5</t>
  </si>
  <si>
    <t>10 м</t>
  </si>
  <si>
    <t>ССЦ Челябинской обл., сб.524,поз.0034</t>
  </si>
  <si>
    <t>10М</t>
  </si>
  <si>
    <t>99</t>
  </si>
  <si>
    <t>100</t>
  </si>
  <si>
    <t>101</t>
  </si>
  <si>
    <t>Стены на отм. +16,8 м и +19,2 м (КЖ4, лист 5)</t>
  </si>
  <si>
    <t>102</t>
  </si>
  <si>
    <t>Проходка горизонтального трубопровода из коррозионностойкой стали, диаметры условного прохода трубопровода и корпуса проходки, мм: 20x114, 30x114, 50x114,без воздухораспределителя (Проходки К4)</t>
  </si>
  <si>
    <t>103</t>
  </si>
  <si>
    <t>Трубы бесшовные холоднодеформированные из коррозионно-стойкой стали марки 12Х18Н10Т(8443) (ГОСТ 9941) толщиной стенки, мм: 2,0 (Проходки К4-56х2,0)</t>
  </si>
  <si>
    <t>104</t>
  </si>
  <si>
    <t>105</t>
  </si>
  <si>
    <t>106</t>
  </si>
  <si>
    <t>107</t>
  </si>
  <si>
    <t>108</t>
  </si>
  <si>
    <t>109</t>
  </si>
  <si>
    <t>110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</si>
  <si>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</si>
  <si>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</si>
  <si>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</si>
  <si>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</si>
  <si>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</si>
  <si>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</si>
  <si>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</si>
  <si>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</si>
  <si>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</si>
  <si>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</si>
  <si>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</si>
  <si>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</si>
  <si>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</si>
  <si>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</si>
  <si>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</si>
  <si>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Стены на отм. +27,6 м (КЖ4, лист 5)</t>
  </si>
  <si>
    <t>127</t>
  </si>
  <si>
    <t>128</t>
  </si>
  <si>
    <t>201-9000-2</t>
  </si>
  <si>
    <t>Надбавка за разницу в стоимости материалов при замене марокстали, С255 (Ст3сп5, Ст3Гпс6,Ст3Гсп5)</t>
  </si>
  <si>
    <t>ССЦ Челябинской обл., сб.201,поз.9000-2</t>
  </si>
  <si>
    <t>Материалы для металломонтажных работ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</si>
  <si>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</si>
  <si>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</si>
  <si>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</si>
  <si>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</si>
  <si>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</si>
  <si>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</si>
  <si>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</si>
  <si>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</si>
  <si>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</si>
  <si>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204-0030</t>
  </si>
  <si>
    <t>Проволока арматурная из низкоуглеродистой стали (ГОСТ 6727-80): Вр-I, диаметром, мм: 5</t>
  </si>
  <si>
    <t>ССЦ Челябинской обл., сб.204,поз.0030</t>
  </si>
  <si>
    <t>138</t>
  </si>
  <si>
    <t>139</t>
  </si>
  <si>
    <t>140</t>
  </si>
  <si>
    <t>ПЗ</t>
  </si>
  <si>
    <t>Прямые затраты</t>
  </si>
  <si>
    <t>СтМат</t>
  </si>
  <si>
    <t>Стоимость материальных ресурсов</t>
  </si>
  <si>
    <t>СтМатЗак</t>
  </si>
  <si>
    <t>Стоимость материалов заказчика</t>
  </si>
  <si>
    <t>Оборуд</t>
  </si>
  <si>
    <t>Стоимость оборудования</t>
  </si>
  <si>
    <t>ЭММ</t>
  </si>
  <si>
    <t>Эксплуатация машин</t>
  </si>
  <si>
    <t>ЗПМ</t>
  </si>
  <si>
    <t>ЗП машинистов</t>
  </si>
  <si>
    <t>ОЗП</t>
  </si>
  <si>
    <t>Основная ЗП рабочих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</si>
  <si>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</si>
  <si>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</si>
  <si>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</si>
  <si>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</si>
  <si>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</si>
  <si>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</si>
  <si>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</si>
  <si>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</si>
  <si>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</si>
  <si>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</si>
  <si>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</si>
  <si>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</si>
  <si>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Стены в осях 39-48</t>
  </si>
  <si>
    <t>{9A845C66-21A0-4BF0-8715-15FEEB41244E}</t>
  </si>
  <si>
    <t>Стены в/о 39-47 м/о  А-В на отм. 0,00 (КЖ6, листы 12,13</t>
  </si>
  <si>
    <t>141</t>
  </si>
  <si>
    <t>142</t>
  </si>
  <si>
    <t>143</t>
  </si>
  <si>
    <t>144</t>
  </si>
  <si>
    <t>145</t>
  </si>
  <si>
    <t>146</t>
  </si>
  <si>
    <t>09-03-013-1</t>
  </si>
  <si>
    <t>Монтаж вертикальных связей в виде ферм для пролетов до 24 м при высоте здания до: 25 м</t>
  </si>
  <si>
    <t>ТЕР Челябинской обл., сб.09,гл.03,табл.013,поз.1</t>
  </si>
  <si>
    <t>)*1,25)</t>
  </si>
  <si>
    <t>)*1,25)*1,1</t>
  </si>
  <si>
    <t>Поправка: 00_МДС_35_прил.1_т.1_п.4.1  Поправка: 00_МДС_35_прил.1_т.1_п.6</t>
  </si>
  <si>
    <t>147</t>
  </si>
  <si>
    <t>201-9006-177</t>
  </si>
  <si>
    <t>Связи решетчатые, плоскостные, ветровые фермы ГОСТ 23118-99 Из одиночных уголков</t>
  </si>
  <si>
    <t>ССЦ Челябинской обл., сб.201,поз.9006-177</t>
  </si>
  <si>
    <t>148</t>
  </si>
  <si>
    <t>201-9000-1</t>
  </si>
  <si>
    <t>Надбавка за разницу в стоимости материалов при замене марокстали, С245 (Ст3пс6)</t>
  </si>
  <si>
    <t>ССЦ Челябинской обл., сб.201,поз.9000-1</t>
  </si>
  <si>
    <t>149</t>
  </si>
  <si>
    <t>101-9383-4.  101-1899-1</t>
  </si>
  <si>
    <t>Сталь листовая коррозионностойкая и жаростойкая (ГОСТ 5582; 7350): марка 08Х18Н10, толщиной, мм: 2,8-3,0</t>
  </si>
  <si>
    <t>ССЦ Челябинской обл., сб.101,поз.9383-4</t>
  </si>
  <si>
    <t>101-9383-4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</si>
  <si>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</si>
  <si>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</si>
  <si>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</si>
  <si>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</si>
  <si>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</si>
  <si>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</si>
  <si>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</si>
  <si>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</si>
  <si>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</si>
  <si>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Стены в/о 39-47 м/о В-Г (КЖ, лист 14)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</si>
  <si>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</si>
  <si>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</si>
  <si>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</si>
  <si>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</si>
  <si>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</si>
  <si>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</si>
  <si>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</si>
  <si>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</si>
  <si>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</si>
  <si>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</si>
  <si>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</si>
  <si>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</si>
  <si>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</si>
  <si>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</si>
  <si>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</si>
  <si>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</si>
  <si>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</si>
  <si>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</si>
  <si>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</si>
  <si>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</si>
  <si>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в/о 39-47 м/о А-Д на отм. +0,00 (КЖ4, лист 13)</t>
  </si>
  <si>
    <t>179</t>
  </si>
  <si>
    <t>Проходка горизонтального трубопровода из коррозионностойкой стали, диаметры условного прохода трубопровода и корпуса проходки, мм: 20x114, 30x114, 50x114,без воздухораспределителя (Проходки Б1, Б2, Б3, Б5)</t>
  </si>
  <si>
    <t>180</t>
  </si>
  <si>
    <t>Проходка горизонтального трубопровода из коррозионностойкой стали, диаметры условного прохода трубопровода и корпуса проходки, мм: 50x159, 150x219, без воздухораспределителя (Проходки Б8)</t>
  </si>
  <si>
    <t>181</t>
  </si>
  <si>
    <t>Трубы бесшовные холоднодеформированные из коррозионно-стойкой стали марки 12Х18Н10Т(8443) (ГОСТ 9941) наружным диаметром 57 мм, толщиной стенки, мм: 2,0 (проходки Б1, Б2, Б3, Б5-102х2,0; Б8-140х2,0)</t>
  </si>
  <si>
    <t>182</t>
  </si>
  <si>
    <t>183</t>
  </si>
  <si>
    <t>Установка закладных деталей весом: до 4 кг</t>
  </si>
  <si>
    <t>)*0</t>
  </si>
  <si>
    <t>184</t>
  </si>
  <si>
    <t>103-0005</t>
  </si>
  <si>
    <t>Трубы стальные сварные водогазопроводные с резьбой ГОСТ 3262-75: черные легкие (неоцинкованные), диаметр условного прохода 40 мм, толщина стенки 3 мм</t>
  </si>
  <si>
    <t>ССЦ Челябинской обл., сб.103,поз.0005</t>
  </si>
  <si>
    <t>185</t>
  </si>
  <si>
    <t>186</t>
  </si>
  <si>
    <t>Опоры ОП и ОБ1</t>
  </si>
  <si>
    <t>187</t>
  </si>
  <si>
    <t>188</t>
  </si>
  <si>
    <t>189</t>
  </si>
  <si>
    <t>190</t>
  </si>
  <si>
    <t>191</t>
  </si>
  <si>
    <t>06-01-005-4</t>
  </si>
  <si>
    <t>Устройство железобетонных фундаментов В 15 (М200 фракции более 40) общего назначения объемом: до 5 м3</t>
  </si>
  <si>
    <t>ТЕР Челябинской обл., сб.06,гл.01,табл.005,поз.4</t>
  </si>
  <si>
    <t>192</t>
  </si>
  <si>
    <t>193</t>
  </si>
  <si>
    <t>194</t>
  </si>
  <si>
    <t>195</t>
  </si>
  <si>
    <t>196</t>
  </si>
  <si>
    <t>204-0021</t>
  </si>
  <si>
    <t>Горячекатанная арматурная сталь (поставляемая россыпью): периодического профиля класса А-III диаметром, мм: 10</t>
  </si>
  <si>
    <t>ССЦ Челябинской обл., сб.204,поз.0021</t>
  </si>
  <si>
    <t>197</t>
  </si>
  <si>
    <t>198</t>
  </si>
  <si>
    <t>199</t>
  </si>
  <si>
    <t>101-9383-5</t>
  </si>
  <si>
    <t>Сталь листовая коррозионностойкая и жаростойкая (ГОСТ 5582; 7350): марка 08Х18Н10, толщиной, мм: 3,2-3,9</t>
  </si>
  <si>
    <t>ССЦ Челябинской обл., сб.101,поз.9383-5</t>
  </si>
  <si>
    <t>200</t>
  </si>
  <si>
    <t>101-1636</t>
  </si>
  <si>
    <t>Сталь листовая коррозионностойкая и жаростойкая (ГОСТ 5582; 7350): марка 12Х18H10Т5Д, толщиной, мм 10</t>
  </si>
  <si>
    <t>ССЦ Челябинской обл., сб.101,поз.1636</t>
  </si>
  <si>
    <t>201</t>
  </si>
  <si>
    <t>204-0057</t>
  </si>
  <si>
    <t>Надбавки на сварку каркасов из листов, полос, уголков, швеллеров и двутавров: Пространственных</t>
  </si>
  <si>
    <t>ССЦ Челябинской обл., сб.204,поз.0057</t>
  </si>
  <si>
    <t>202</t>
  </si>
  <si>
    <t>Стены в/о 39-47 м/о А-Д на отм.+4,8  (КЖ4, лист 14)</t>
  </si>
  <si>
    <t>203</t>
  </si>
  <si>
    <t>Проходка горизонтального трубопровода из коррозионностойкой стали, диаметры условного прохода трубопровода и корпуса проходки, мм: 20x114, 30x114, 50x114,без воздухораспределителя (Проходки Б1, Б4, Б5, Б9, К1)</t>
  </si>
  <si>
    <t>204</t>
  </si>
  <si>
    <t>Проходка горизонтального трубопровода из коррозионностойкой стали, диаметры условного прохода трубопровода и корпуса проходки, мм: 50x159, 150x219, без воздухораспределителя (Проходки Б6, Б8)</t>
  </si>
  <si>
    <t>205</t>
  </si>
  <si>
    <t>Трубы бесшовные холоднодеформированные из коррозионно-стойкой стали марки 12Х18Н10Т(8443) (ГОСТ 9941) наружным диаметром 57 мм, толщиной стенки, мм: 2,0 (Проходки Б1, Б4, Б5, Б9-102х2,0; К1-56х2,0)</t>
  </si>
  <si>
    <t>206</t>
  </si>
  <si>
    <t>207</t>
  </si>
  <si>
    <t>208</t>
  </si>
  <si>
    <t>209</t>
  </si>
  <si>
    <t>210</t>
  </si>
  <si>
    <t>103-0139</t>
  </si>
  <si>
    <t>Трубы стальные электросварные прямошовные со снятой фаской диаметром от 20 до 377 мм из стали марок БСт2кп-БСт4кп и БСт2пс-БСт4пс группы А, Б ГОСТ 10705-80: наружный диаметр 57 мм, толщина стенки 3,5 мм</t>
  </si>
  <si>
    <t>ССЦ Челябинской обл., сб.103,поз.0139</t>
  </si>
  <si>
    <t>211</t>
  </si>
  <si>
    <t>103-0189</t>
  </si>
  <si>
    <t>Трубы стальные электросварные прямошовные со снятой фаской диаметром от 20 до 377 мм из стали марок БСт2кп-БСт4кп и БСт2пс-БСт4пс группы А, Б ГОСТ 10705-80: наружный диаметр 219 мм, толщина стенки 5 мм</t>
  </si>
  <si>
    <t>ССЦ Челябинской обл., сб.103,поз.0189</t>
  </si>
  <si>
    <t>Заголовок (без наименования)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</si>
  <si>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</si>
  <si>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</si>
  <si>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</si>
  <si>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</si>
  <si>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</si>
  <si>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</si>
  <si>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</si>
  <si>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</si>
  <si>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</si>
  <si>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</si>
  <si>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</si>
  <si>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</si>
  <si>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225</t>
  </si>
  <si>
    <t>226</t>
  </si>
  <si>
    <t>227</t>
  </si>
  <si>
    <t>228</t>
  </si>
  <si>
    <t>229</t>
  </si>
  <si>
    <t>204-9001-3</t>
  </si>
  <si>
    <t>Арматура для монолитных железобетонных конструкций в виде сеток и каркасов. Ленточные фундаменты, фундаментные плиты, фундаменты под колонны, фундаменты под оборудование, фундаменты под фабрично-заводские трубы и др. класса: А III</t>
  </si>
  <si>
    <t>ССЦ Челябинской обл., сб.204,поз.9001-3</t>
  </si>
  <si>
    <t>230</t>
  </si>
  <si>
    <t>231</t>
  </si>
  <si>
    <t>232</t>
  </si>
  <si>
    <t>233</t>
  </si>
  <si>
    <t>234</t>
  </si>
  <si>
    <t>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</si>
  <si>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сочетаниях): Поставляемые отдельно</t>
  </si>
  <si>
    <t>ССЦ Челябинской обл., сб.204,поз.0064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</si>
  <si>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</si>
  <si>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</si>
  <si>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</si>
  <si>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</si>
  <si>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</si>
  <si>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</si>
  <si>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</si>
  <si>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</si>
  <si>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</si>
  <si>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</si>
  <si>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</si>
  <si>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</si>
  <si>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</si>
  <si>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</si>
  <si>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</si>
  <si>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Проходка горизонтального трубопровода из коррозионностойкой стали, диаметры условного прохода трубопровода и корпуса проходки, мм: 20x114, 30x114, 50x114,без воздухораспределителя</t>
  </si>
  <si>
    <t>250</t>
  </si>
  <si>
    <t>Трубы бесшовные холоднодеформированные из коррозионно-стойкой стали марки 12Х18Н10Т(8443) (ГОСТ 9941) наружным диаметром 57 мм, толщиной стенки, мм: 2,0</t>
  </si>
  <si>
    <t>=114,36</t>
  </si>
  <si>
    <t>251</t>
  </si>
  <si>
    <t>252</t>
  </si>
  <si>
    <t>253</t>
  </si>
  <si>
    <t>254</t>
  </si>
  <si>
    <t>255</t>
  </si>
  <si>
    <t>*0</t>
  </si>
  <si>
    <t>256</t>
  </si>
  <si>
    <t>257</t>
  </si>
  <si>
    <t>46-03-017-4</t>
  </si>
  <si>
    <t>Заделка отверстий, гнезд и борозд в стенах и перегородках: железобетонных площадью до 0,2 м2 (бетоном В15 (М200) крупностью заполнителя 10-20 мм)</t>
  </si>
  <si>
    <t>ТЕР Челябинской обл., сб.46,гл.03,табл.017,поз.4</t>
  </si>
  <si>
    <t>м3 заделки</t>
  </si>
  <si>
    <t>Работы при реконструкции зданий и сооружений</t>
  </si>
  <si>
    <t>258</t>
  </si>
  <si>
    <t>06-01-034-8</t>
  </si>
  <si>
    <t>Устройство балок В 15 (М200 фракции 20-40) с жесткой арматурой при высоте балок: более 900 мм</t>
  </si>
  <si>
    <t>ТЕР Челябинской обл., сб.06,гл.01,табл.034,поз.8</t>
  </si>
  <si>
    <t>259</t>
  </si>
  <si>
    <t>260</t>
  </si>
  <si>
    <t>401-0049</t>
  </si>
  <si>
    <t>Бетон тяжелый, крупность заполнителя более 20 до 40 мм включительно ГОСТ 7473-94, класс В 25, F150, W4</t>
  </si>
  <si>
    <t>ССЦ Челябинской обл., сб.401,поз.0049</t>
  </si>
  <si>
    <t>261</t>
  </si>
  <si>
    <t>262</t>
  </si>
  <si>
    <t>263</t>
  </si>
  <si>
    <t>09-03-012-1</t>
  </si>
  <si>
    <t>Монтаж стропильных и подстропильных ферм на высоте до 25 м пролетом до: 24 м массой до 3,0 т</t>
  </si>
  <si>
    <t>ТЕР Челябинской обл., сб.09,гл.03,табл.012,поз.1</t>
  </si>
  <si>
    <t>264</t>
  </si>
  <si>
    <t>201-9006-105</t>
  </si>
  <si>
    <t>Фермы стропильные (пролетом 18-48 м) ГОСТ 23118-99 Из одиночных горячекатанных уголков. Масса 1 м, т Более 0,2</t>
  </si>
  <si>
    <t>ССЦ Челябинской обл., сб.201,поз.9006-105</t>
  </si>
  <si>
    <t>265</t>
  </si>
  <si>
    <t>266</t>
  </si>
  <si>
    <t>201-9000-7</t>
  </si>
  <si>
    <t>Надбавка за разницу в стоимости материалов при замене марокстали, С345-4 (09Г2С-15)</t>
  </si>
  <si>
    <t>ССЦ Челябинской обл., сб.201,поз.9000-7</t>
  </si>
  <si>
    <t>267</t>
  </si>
  <si>
    <t>268</t>
  </si>
  <si>
    <t>204-9001-7</t>
  </si>
  <si>
    <t>Арматура для монолитных железобетонных конструкций в виде сеток и каркасов. Балки, перемычки, пояса класса: А I</t>
  </si>
  <si>
    <t>ССЦ Челябинской обл., сб.204,поз.9001-7</t>
  </si>
  <si>
    <t>269</t>
  </si>
  <si>
    <t>204-9001-9</t>
  </si>
  <si>
    <t>Арматура для монолитных железобетонных конструкций в виде сеток и каркасов. Балки, перемычки, пояса класса: А III</t>
  </si>
  <si>
    <t>ССЦ Челябинской обл., сб.204,поз.9001-9</t>
  </si>
  <si>
    <t>270</t>
  </si>
  <si>
    <t>13-03-002-4</t>
  </si>
  <si>
    <t>Огрунтовка металлических поверхностей за один раз грунтовкой: ГФ-021</t>
  </si>
  <si>
    <t>ТЕР Челябинской обл., сб.13,гл.03,табл.002,поз.4</t>
  </si>
  <si>
    <t>)*2)*1,1</t>
  </si>
  <si>
    <t>)*1,25)*1,1)*2)</t>
  </si>
  <si>
    <t>)*1,25)*1,1)*2</t>
  </si>
  <si>
    <t>271</t>
  </si>
  <si>
    <t>272</t>
  </si>
  <si>
    <t>273</t>
  </si>
  <si>
    <t>274</t>
  </si>
  <si>
    <t>275</t>
  </si>
  <si>
    <t>276</t>
  </si>
  <si>
    <t>277</t>
  </si>
  <si>
    <t>278</t>
  </si>
  <si>
    <t>204-0027</t>
  </si>
  <si>
    <t>Горячекатанная арматурная сталь (поставляемая россыпью): периодического профиля класса А-III диаметром, мм: 32-40</t>
  </si>
  <si>
    <t>ССЦ Челябинской обл., сб.204,поз.0027</t>
  </si>
  <si>
    <t>279</t>
  </si>
  <si>
    <t>204-0062</t>
  </si>
  <si>
    <t>Детали закладные и накладные изготовленные без применения сварки, гнутья, сверления (пробивки) отверстий: Поставляемые отдельно</t>
  </si>
  <si>
    <t>ССЦ Челябинской обл., сб.204,поз.0062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</si>
  <si>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</si>
  <si>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</si>
  <si>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</si>
  <si>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</si>
  <si>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</si>
  <si>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</si>
  <si>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</si>
  <si>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</si>
  <si>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</si>
  <si>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</si>
  <si>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</si>
  <si>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</si>
  <si>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</si>
  <si>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</si>
  <si>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</si>
  <si>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</si>
  <si>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</si>
  <si>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</si>
  <si>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</si>
  <si>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</si>
  <si>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</si>
  <si>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</si>
  <si>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</si>
  <si>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</si>
  <si>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</si>
  <si>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</si>
  <si>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</si>
  <si>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</si>
  <si>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</si>
  <si>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</si>
  <si>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</si>
  <si>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</si>
  <si>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</si>
  <si>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</si>
  <si>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</si>
  <si>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</si>
  <si>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</si>
  <si>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</si>
  <si>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</si>
  <si>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</si>
  <si>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</si>
  <si>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</si>
  <si>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</si>
  <si>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Ниши КИП - 2 штуки (КЖ 4, лист 20)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</si>
  <si>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</si>
  <si>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</si>
  <si>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</si>
  <si>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</si>
  <si>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</si>
  <si>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</si>
  <si>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</si>
  <si>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</si>
  <si>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</si>
  <si>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</si>
  <si>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Подготовка под полы м/о 43-48 в осях В-Г с отм. 13,5 м до отм. 14,3 из легкого бетона (КЖ4, лист 16,18,19, примеч. п. 3)</t>
  </si>
  <si>
    <t>333</t>
  </si>
  <si>
    <t>06-01-001-1</t>
  </si>
  <si>
    <t>Устройство бетонной подготовки (В7,5)</t>
  </si>
  <si>
    <t>ТЕР Челябинской обл., сб.06,гл.01,табл.001,поз.1</t>
  </si>
  <si>
    <t>м3 бетона и железобетона в деле</t>
  </si>
  <si>
    <t>334</t>
  </si>
  <si>
    <t>401-0043</t>
  </si>
  <si>
    <t>Бетон тяжелый, крупность заполнителя более 20 до 40 мм включительно ГОСТ 7473-94, класс В 7,5 (М100)</t>
  </si>
  <si>
    <t>ССЦ Челябинской обл., сб.401,поз.0043</t>
  </si>
  <si>
    <t>335</t>
  </si>
  <si>
    <t>401-0634</t>
  </si>
  <si>
    <t>Бетон легкий на пористых заполнителях, объемная масса 900 кг/м3, крупность заполнителя 10 мм и менее ГОСТ 7473-94, класс В 7,5 (М100)</t>
  </si>
  <si>
    <t>ССЦ Челябинской обл., сб.401,поз.0634</t>
  </si>
  <si>
    <t>Стена См-2 в/о 47/1-48 по оси А (КЖ4, лист 13, КЖ6 лист 22)</t>
  </si>
  <si>
    <t>336</t>
  </si>
  <si>
    <t>337</t>
  </si>
  <si>
    <t>338</t>
  </si>
  <si>
    <t>339</t>
  </si>
  <si>
    <t>340</t>
  </si>
  <si>
    <t>Стены в/о 47/1-48, м/о Б-Д на отм. +8,6м; +14,4м (КЖ6 лист 22)</t>
  </si>
  <si>
    <t>341</t>
  </si>
  <si>
    <t>342</t>
  </si>
  <si>
    <t>343</t>
  </si>
  <si>
    <t>344</t>
  </si>
  <si>
    <t>345</t>
  </si>
  <si>
    <t>346</t>
  </si>
  <si>
    <t>347</t>
  </si>
  <si>
    <t>204-0019</t>
  </si>
  <si>
    <t>Горячекатанная арматурная сталь (поставляемая россыпью): периодического профиля класса А-III диаметром, мм: 6</t>
  </si>
  <si>
    <t>ССЦ Челябинской обл., сб.204,поз.0019</t>
  </si>
  <si>
    <t>348</t>
  </si>
  <si>
    <t>349</t>
  </si>
  <si>
    <t>350</t>
  </si>
  <si>
    <t>351</t>
  </si>
  <si>
    <t>Доп. раздел для плюса</t>
  </si>
  <si>
    <t>{96764571-B637-4D00-B11C-442E865877BE}</t>
  </si>
  <si>
    <t>ЗАТО</t>
  </si>
  <si>
    <t>Коэффициент к заработной плате</t>
  </si>
  <si>
    <t>КНР</t>
  </si>
  <si>
    <t>Коэффициент к накладным расходам</t>
  </si>
  <si>
    <t>В расценках величина накладных будет пересчитываться с учетом коэффициента</t>
  </si>
  <si>
    <t>КСП</t>
  </si>
  <si>
    <t>Коэффициент к сметной прибыли</t>
  </si>
  <si>
    <t>В расценках величина сметной прибыли будет пересчитываться с учетом коэффициента</t>
  </si>
  <si>
    <t>1-3.2-74</t>
  </si>
  <si>
    <t>Затраты труда рабочих-строителей (средний разряд 3.2)</t>
  </si>
  <si>
    <t>чел.ч</t>
  </si>
  <si>
    <t>ЧЕЛ.Ч</t>
  </si>
  <si>
    <t>Затраты труда машинистов</t>
  </si>
  <si>
    <t>чел.час</t>
  </si>
  <si>
    <t>020129</t>
  </si>
  <si>
    <t>ЦЭМ Челябинской обл.,  сб.02,поз.0129</t>
  </si>
  <si>
    <t>Краны башенные при работе на других видах строительства (кроме монтажа технологического оборудования) 8 т</t>
  </si>
  <si>
    <t>маш.ч</t>
  </si>
  <si>
    <t>МАШ.Ч</t>
  </si>
  <si>
    <t>021141</t>
  </si>
  <si>
    <t>ЦЭМ Челябинской обл.,  сб.02,поз.1141</t>
  </si>
  <si>
    <t>Краны на автомобильном ходу при работе на других видах строительства (кроме магистральных трубопроводов) 10 т</t>
  </si>
  <si>
    <t>030101</t>
  </si>
  <si>
    <t>ЦЭМ Челябинской обл.,  сб.03,поз.0101</t>
  </si>
  <si>
    <t>Автопогрузчики 5 т</t>
  </si>
  <si>
    <t>040502</t>
  </si>
  <si>
    <t>ЦЭМ Челябинской обл.,  сб.04,поз.0502</t>
  </si>
  <si>
    <t>Установки для сварки ручной дуговой (постоянного тока)</t>
  </si>
  <si>
    <t>111100</t>
  </si>
  <si>
    <t>ЦЭМ Челябинской обл.,  сб.11,поз.1100</t>
  </si>
  <si>
    <t>Вибраторы глубинные</t>
  </si>
  <si>
    <t>331532</t>
  </si>
  <si>
    <t>ЦЭМ Челябинской обл.,  сб.33,поз.1532</t>
  </si>
  <si>
    <t>Пилы электрические цепные</t>
  </si>
  <si>
    <t>400001</t>
  </si>
  <si>
    <t>ЦЭМ Челябинской обл.,  сб.40,поз.0001</t>
  </si>
  <si>
    <t>Автомобили бортовые грузоподъемностью до 5 т</t>
  </si>
  <si>
    <t>101-0253</t>
  </si>
  <si>
    <t>ССЦ Челябинской обл., сб.101,поз.0253</t>
  </si>
  <si>
    <t>Известь строительная негашеная: комовая, сорт 1</t>
  </si>
  <si>
    <t>101-1513</t>
  </si>
  <si>
    <t>ССЦ Челябинской обл., сб.101,поз.1513</t>
  </si>
  <si>
    <t>Электроды: диаметром 4 мм Э42</t>
  </si>
  <si>
    <t>101-1714</t>
  </si>
  <si>
    <t>ССЦ Челябинской обл., сб.101,поз.1714</t>
  </si>
  <si>
    <t>Болты: строительные с гайками и шайбами</t>
  </si>
  <si>
    <t>101-1805</t>
  </si>
  <si>
    <t>ССЦ Челябинской обл., сб.101,поз.1805</t>
  </si>
  <si>
    <t>Гвозди: строительные</t>
  </si>
  <si>
    <t>102-0025</t>
  </si>
  <si>
    <t>ССЦ Челябинской обл., сб.102,поз.0025</t>
  </si>
  <si>
    <t>Пиломатериалы хвойных пород: Бруски обрезные длиной 4-6,5 м, шириной 75-150 мм, толщиной 40-75 мм: III сорта</t>
  </si>
  <si>
    <t>102-0061</t>
  </si>
  <si>
    <t>ССЦ Челябинской обл., сб.102,поз.0061</t>
  </si>
  <si>
    <t>Пиломатериалы хвойных пород: Доски обрезные длиной 4-6,5 м, шириной 75-150 мм, толщиной 44 мм и более: III сорта</t>
  </si>
  <si>
    <t>203-0511</t>
  </si>
  <si>
    <t>ССЦ Челябинской обл., сб.203,поз.0511</t>
  </si>
  <si>
    <t>Щиты опалубки, не собранные в короба, для фундаментов, колонн, балок, перекрытий стен, перегородок и других конструкций из досок, толщиной: 25 мм</t>
  </si>
  <si>
    <t>м2</t>
  </si>
  <si>
    <t>204-9001</t>
  </si>
  <si>
    <t>ССЦ Челябинской обл., сб.204,поз.9001</t>
  </si>
  <si>
    <t>Арматура</t>
  </si>
  <si>
    <t>411-0001</t>
  </si>
  <si>
    <t>ССЦ Челябинской обл., сб.411,поз.0001</t>
  </si>
  <si>
    <t>Вода</t>
  </si>
  <si>
    <t>1-2.7-74</t>
  </si>
  <si>
    <t>Затраты труда рабочих-строителей (средний разряд 2.7)</t>
  </si>
  <si>
    <t>021243</t>
  </si>
  <si>
    <t>ЦЭМ Челябинской обл.,  сб.02,поз.1243</t>
  </si>
  <si>
    <t>Краны на гусеничном ходу при работе на других видах строительства (кроме магистральных трубопроводов) до 16 т</t>
  </si>
  <si>
    <t>111301</t>
  </si>
  <si>
    <t>ЦЭМ Челябинской обл.,  сб.11,поз.1301</t>
  </si>
  <si>
    <t>Вибраторы поверхностные</t>
  </si>
  <si>
    <t>102-0053</t>
  </si>
  <si>
    <t>ССЦ Челябинской обл., сб.102,поз.0053</t>
  </si>
  <si>
    <t>Пиломатериалы хвойных пород: Доски обрезные длиной 4-6,5 м, шириной 75-150 мм, толщиной 25 мм: III сорта</t>
  </si>
  <si>
    <t>1-2.9-74</t>
  </si>
  <si>
    <t>Затраты труда рабочих-строителей (средний разряд 2.9)</t>
  </si>
  <si>
    <t>101-0797</t>
  </si>
  <si>
    <t>ССЦ Челябинской обл., сб.101,поз.0797</t>
  </si>
  <si>
    <t>Проволока: катанка горячекатаная в мотках диаметром 6,3-6,5 мм</t>
  </si>
  <si>
    <t>101-1668</t>
  </si>
  <si>
    <t>ССЦ Челябинской обл., сб.101,поз.1668</t>
  </si>
  <si>
    <t>Ткани: Рогожа</t>
  </si>
  <si>
    <t>102-0008</t>
  </si>
  <si>
    <t>ССЦ Челябинской обл., сб.102,поз.0008</t>
  </si>
  <si>
    <t>Лесоматериалы круглые хвойных пород: для строительства длиной 3-6,5 м, диаметром 14-24 см</t>
  </si>
  <si>
    <t>1-5.1</t>
  </si>
  <si>
    <t>Затраты труда рабочих, разряд работ 5.1</t>
  </si>
  <si>
    <t>чел.-ч</t>
  </si>
  <si>
    <t>020430</t>
  </si>
  <si>
    <t>ЦЭМ  сб.02,поз.0430</t>
  </si>
  <si>
    <t>Краны козловые при работе на строительстве тепловых и атомных электростанций 50 т</t>
  </si>
  <si>
    <t>021202</t>
  </si>
  <si>
    <t>ЦЭМ  сб.02,поз.1202</t>
  </si>
  <si>
    <t>Краны на гусеничном ходу при работе на монтаже технологического оборудования 25 т</t>
  </si>
  <si>
    <t>021802</t>
  </si>
  <si>
    <t>ЦЭМ  сб.02,поз.1802</t>
  </si>
  <si>
    <t>Краны стреловые на рельсовом ходу 75-130 т</t>
  </si>
  <si>
    <t>маш.-ч</t>
  </si>
  <si>
    <t>ЦЭМ  сб.04,поз.0502</t>
  </si>
  <si>
    <t>041900</t>
  </si>
  <si>
    <t>ЦЭМ  сб.04,поз.1900</t>
  </si>
  <si>
    <t>Гамма-дефектоскопы с толщиной просвечиваемой стали до 80 мм</t>
  </si>
  <si>
    <t>132602</t>
  </si>
  <si>
    <t>ЦЭМ  сб.13,поз.2602</t>
  </si>
  <si>
    <t>Платформы широкой колеи 63 т</t>
  </si>
  <si>
    <t>132801</t>
  </si>
  <si>
    <t>ЦЭМ  сб.13,поз.2801</t>
  </si>
  <si>
    <t>Тепловозы широкой колеи маневровые 552 кВт (750 л. с.)</t>
  </si>
  <si>
    <t>330400</t>
  </si>
  <si>
    <t>ЦЭМ  сб.33,поз.0400</t>
  </si>
  <si>
    <t>Машины электрозачистные</t>
  </si>
  <si>
    <t>101-1292</t>
  </si>
  <si>
    <t>ФССЦ, сб.101,поз.1292</t>
  </si>
  <si>
    <t>Уайт-спирит</t>
  </si>
  <si>
    <t>101-1922</t>
  </si>
  <si>
    <t>ФССЦ, сб.101,поз.1922</t>
  </si>
  <si>
    <t>Электроды диаметром 3 мм ЭА 400/10У</t>
  </si>
  <si>
    <t>101-1994</t>
  </si>
  <si>
    <t>ФССЦ, сб.101,поз.1994</t>
  </si>
  <si>
    <t>Краски маркировочные МКЭ-4</t>
  </si>
  <si>
    <t>101-2114</t>
  </si>
  <si>
    <t>ФССЦ, сб.101,поз.2114</t>
  </si>
  <si>
    <t>Проволока сварочная диаметром 2 мм СВ04Х19Н11МЗ</t>
  </si>
  <si>
    <t>101-9702</t>
  </si>
  <si>
    <t>ФССЦ, сб.101,поз.9702</t>
  </si>
  <si>
    <t>Проявитель для цветной дефектоскопии</t>
  </si>
  <si>
    <t>л</t>
  </si>
  <si>
    <t>101-9705-1</t>
  </si>
  <si>
    <t>ФССЦ, сб.101,поз.9705-1</t>
  </si>
  <si>
    <t>Пленка радиографическая "Тасма" РТ-1, размер 300х400 мм</t>
  </si>
  <si>
    <t>дм2</t>
  </si>
  <si>
    <t>101-9707</t>
  </si>
  <si>
    <t>ФССЦ, сб.101,поз.9707</t>
  </si>
  <si>
    <t>Фотопроявитель</t>
  </si>
  <si>
    <t>101-9708</t>
  </si>
  <si>
    <t>ФССЦ, сб.101,поз.9708</t>
  </si>
  <si>
    <t>Фотофиксаж</t>
  </si>
  <si>
    <t>113-0003</t>
  </si>
  <si>
    <t>ФССЦ, сб.113,поз.0003</t>
  </si>
  <si>
    <t>Ацетон технический, сорт 1</t>
  </si>
  <si>
    <t>113-9067</t>
  </si>
  <si>
    <t>ФССЦ, сб.113,поз.9067</t>
  </si>
  <si>
    <t>Жидкость индикаторная</t>
  </si>
  <si>
    <t>113-9070</t>
  </si>
  <si>
    <t>ФССЦ, сб.113,поз.9070</t>
  </si>
  <si>
    <t>Порошок моющий</t>
  </si>
  <si>
    <t>113-9200</t>
  </si>
  <si>
    <t>ФССЦ, сб.113,поз.9200</t>
  </si>
  <si>
    <t>Кислота уксусная</t>
  </si>
  <si>
    <t>411-0002</t>
  </si>
  <si>
    <t>ФССЦ, сб.411,поз.0002</t>
  </si>
  <si>
    <t>Вода водопроводная</t>
  </si>
  <si>
    <t>411-0005</t>
  </si>
  <si>
    <t>ФССЦ, сб.411,поз.0005</t>
  </si>
  <si>
    <t>Вода химически очищенная</t>
  </si>
  <si>
    <t>500-9618</t>
  </si>
  <si>
    <t>ФССЦ, сб.500,поз.9618</t>
  </si>
  <si>
    <t>Салфетки хлопчатобумажные</t>
  </si>
  <si>
    <t>040501</t>
  </si>
  <si>
    <t>ЦЭМ  сб.04,поз.0501</t>
  </si>
  <si>
    <t>Установки для сварки аргонодуговой</t>
  </si>
  <si>
    <t>542-0007</t>
  </si>
  <si>
    <t>ФССЦ, сб.542,поз.0007</t>
  </si>
  <si>
    <t>Аргон газообразный, сорт высший</t>
  </si>
  <si>
    <t>542-9002</t>
  </si>
  <si>
    <t>ФССЦ, сб.542,поз.9002</t>
  </si>
  <si>
    <t>Вольфрамовый электрод</t>
  </si>
  <si>
    <t>1-6.0-74</t>
  </si>
  <si>
    <t>Затраты труда рабочих-строителей (средний разряд 6.0)</t>
  </si>
  <si>
    <t>041601</t>
  </si>
  <si>
    <t>ЦЭМ Челябинской обл.,  сб.04,поз.1601</t>
  </si>
  <si>
    <t>Аппараты рентгеновские для просвечивания металла толщиной до 30 мм</t>
  </si>
  <si>
    <t>101-9705</t>
  </si>
  <si>
    <t>ССЦ Челябинской обл., сб.101,поз.9705</t>
  </si>
  <si>
    <t>Фототовары: Пленка радиографическая</t>
  </si>
  <si>
    <t>ССЦ Челябинской обл., сб.101,поз.9707</t>
  </si>
  <si>
    <t>Фототовары: Фотопроявитель</t>
  </si>
  <si>
    <t>ССЦ Челябинской обл., сб.101,поз.9708</t>
  </si>
  <si>
    <t>Фототовары: Фотофиксаж</t>
  </si>
  <si>
    <t>1-3.5-74</t>
  </si>
  <si>
    <t>Затраты труда рабочих-строителей (средний разряд 3.5)</t>
  </si>
  <si>
    <t>000-2003-5-74</t>
  </si>
  <si>
    <t>030401</t>
  </si>
  <si>
    <t>ЦЭМ Челябинской обл.,  сб.03,поз.0401</t>
  </si>
  <si>
    <t>Лебедки электрические, тяговым усилием до 5,79 (0,59) кH (т)</t>
  </si>
  <si>
    <t>340101</t>
  </si>
  <si>
    <t>ЦЭМ Челябинской обл.,  сб.34,поз.0101</t>
  </si>
  <si>
    <t>Агрегаты окрасочные высокого давления для окраски поверхностей конструкций мощностью 1 кВт</t>
  </si>
  <si>
    <t>113-0156</t>
  </si>
  <si>
    <t>ССЦ Челябинской обл., сб.113,поз.0156</t>
  </si>
  <si>
    <t>Растворитель: марки Р-4</t>
  </si>
  <si>
    <t>113-0228</t>
  </si>
  <si>
    <t>ССЦ Челябинской обл., сб.113,поз.0228</t>
  </si>
  <si>
    <t>Эмаль: ХВ-125 серебристая</t>
  </si>
  <si>
    <t>1-3.3-74</t>
  </si>
  <si>
    <t>Затраты труда рабочих-строителей (средний разряд 3.3)</t>
  </si>
  <si>
    <t>101-0584</t>
  </si>
  <si>
    <t>ССЦ Челябинской обл., сб.101,поз.0584</t>
  </si>
  <si>
    <t>Масла: антраценовые</t>
  </si>
  <si>
    <t>101-0816</t>
  </si>
  <si>
    <t>ССЦ Челябинской обл., сб.101,поз.0816</t>
  </si>
  <si>
    <t>Проволока: стальная низкоуглеродистая разного назначения светлая диаметром, мм: 1,1</t>
  </si>
  <si>
    <t>101-9866</t>
  </si>
  <si>
    <t>ССЦ Челябинской обл., сб.101,поз.9866</t>
  </si>
  <si>
    <t>Опалубка металлическая (амортизация)</t>
  </si>
  <si>
    <t>компл.</t>
  </si>
  <si>
    <t>102-0056</t>
  </si>
  <si>
    <t>ССЦ Челябинской обл., сб.102,поз.0056</t>
  </si>
  <si>
    <t>Пиломатериалы хвойных пород: Доски обрезные длиной 4-6,5 м, шириной 75-150 мм, толщиной 32-40 мм: II сорта</t>
  </si>
  <si>
    <t>102-0080</t>
  </si>
  <si>
    <t>ССЦ Челябинской обл., сб.102,поз.0080</t>
  </si>
  <si>
    <t>Пиломатериалы хвойных пород: Доски необрезные длиной 4-6,5 м, все ширины, толщиной 44 мм и более: II сорта</t>
  </si>
  <si>
    <t>102-0307</t>
  </si>
  <si>
    <t>ССЦ Челябинской обл., сб.102,поз.0307</t>
  </si>
  <si>
    <t>Пиломатериалы хвойных пород: Бруски обрезные хвойных пород длиной 2-6,5 м, толщиной 40-60 мм, II сорта:</t>
  </si>
  <si>
    <t>020121</t>
  </si>
  <si>
    <t>ЦЭМ  сб.02,поз.0121</t>
  </si>
  <si>
    <t>Краны башенные при работе на монтаже технологического оборудования 25-75 т</t>
  </si>
  <si>
    <t>050102</t>
  </si>
  <si>
    <t>ЦЭМ  сб.05,поз.0102</t>
  </si>
  <si>
    <t>Компрессоры передвижные с двигателем внутреннего сгорания давлением до 686 кПа (7 ат), производительность 5 м3/мин</t>
  </si>
  <si>
    <t>331001</t>
  </si>
  <si>
    <t>ЦЭМ  сб.33,поз.1001</t>
  </si>
  <si>
    <t>Станки строгальные по металлу</t>
  </si>
  <si>
    <t>331003</t>
  </si>
  <si>
    <t>ЦЭМ  сб.33,поз.1003</t>
  </si>
  <si>
    <t>Станки фрезерные</t>
  </si>
  <si>
    <t>331004</t>
  </si>
  <si>
    <t>ЦЭМ  сб.33,поз.1004</t>
  </si>
  <si>
    <t>Станки токарно-винторезные</t>
  </si>
  <si>
    <t>351501</t>
  </si>
  <si>
    <t>ЦЭМ  сб.35,поз.1501</t>
  </si>
  <si>
    <t>Станки с абразивным кругом</t>
  </si>
  <si>
    <t>101-3063</t>
  </si>
  <si>
    <t>ФССЦ, сб.101,поз.3063</t>
  </si>
  <si>
    <t>Мыло хозяйственное жидкое</t>
  </si>
  <si>
    <t>101-9520</t>
  </si>
  <si>
    <t>ФССЦ, сб.101,поз.9520</t>
  </si>
  <si>
    <t>Электроды УОHИ 13/45</t>
  </si>
  <si>
    <t>101-9528</t>
  </si>
  <si>
    <t>ФССЦ, сб.101,поз.9528</t>
  </si>
  <si>
    <t>Электроды ЭА-395</t>
  </si>
  <si>
    <t>020403</t>
  </si>
  <si>
    <t>ЦЭМ Челябинской обл.,  сб.02,поз.0403</t>
  </si>
  <si>
    <t>Краны козловые при работе на монтаже технологического оборудования 32 т</t>
  </si>
  <si>
    <t>021244</t>
  </si>
  <si>
    <t>ЦЭМ Челябинской обл.,  сб.02,поз.1244</t>
  </si>
  <si>
    <t>Краны на гусеничном ходу при работе на других видах строительства (кроме магистральных трубопроводов) 25 т</t>
  </si>
  <si>
    <t>040504</t>
  </si>
  <si>
    <t>ЦЭМ Челябинской обл.,  сб.04,поз.0504</t>
  </si>
  <si>
    <t>Аппараты для газовой сварки и резки</t>
  </si>
  <si>
    <t>041000</t>
  </si>
  <si>
    <t>ЦЭМ Челябинской обл.,  сб.04,поз.1000</t>
  </si>
  <si>
    <t>Преобразователи сварочные с номинальным сварочным током 315-500 А</t>
  </si>
  <si>
    <t>101-0309</t>
  </si>
  <si>
    <t>ССЦ Челябинской обл., сб.101,поз.0309</t>
  </si>
  <si>
    <t>Канаты: пеньковые пропитанные</t>
  </si>
  <si>
    <t>101-0324</t>
  </si>
  <si>
    <t>ССЦ Челябинской обл., сб.101,поз.0324</t>
  </si>
  <si>
    <t>Кислород технический: газообразный</t>
  </si>
  <si>
    <t>101-0838</t>
  </si>
  <si>
    <t>ССЦ Челябинской обл., сб.101,поз.0838</t>
  </si>
  <si>
    <t>Растворители для лакокрасочных материалов: Р-4 (ГОСТ 7827-74)</t>
  </si>
  <si>
    <t>101-1019</t>
  </si>
  <si>
    <t>ССЦ Челябинской обл., сб.101,поз.1019</t>
  </si>
  <si>
    <t>Швеллеры №40,сталь марки: Ст0</t>
  </si>
  <si>
    <t>101-9732-102</t>
  </si>
  <si>
    <t>ССЦ Челябинской обл., сб.101,поз.9732-102</t>
  </si>
  <si>
    <t>Грунтовка: ГФ-021 (ГОСТ 25129-82) красно-коричневая</t>
  </si>
  <si>
    <t>102-0023</t>
  </si>
  <si>
    <t>ССЦ Челябинской обл., сб.102,поз.0023</t>
  </si>
  <si>
    <t>Пиломатериалы хвойных пород: Бруски обрезные длиной 4-6,5 м, шириной 75-150 мм, толщиной 40-75 мм: I сорта</t>
  </si>
  <si>
    <t>201-9002</t>
  </si>
  <si>
    <t>ССЦ Челябинской обл., сб.201,поз.9002</t>
  </si>
  <si>
    <t>Конструкции стальные</t>
  </si>
  <si>
    <t>201-9006-353</t>
  </si>
  <si>
    <t>ССЦ Челябинской обл., сб.201,поз.9006-353</t>
  </si>
  <si>
    <t>Различные конструкции, не предусмотренные в основных разделах. ГОСТ 23118-99. Из горячекатанных профилей. Масса отправочной марки, т: от 0,11 до 0,5</t>
  </si>
  <si>
    <t>537-0097</t>
  </si>
  <si>
    <t>ССЦ Челябинской обл., сб.537,поз.0097</t>
  </si>
  <si>
    <t>Канат оцинкованный, из проволок марки В, маркировочная группа 1770 н/мм2, диаметром, мм: 5,5</t>
  </si>
  <si>
    <t>542-0042</t>
  </si>
  <si>
    <t>ССЦ Челябинской обл., сб.542,поз.0042</t>
  </si>
  <si>
    <t>Пропан-бутан, смесь техническая</t>
  </si>
  <si>
    <t>101-1529</t>
  </si>
  <si>
    <t>ССЦ Челябинской обл., сб.101,поз.1529</t>
  </si>
  <si>
    <t>Электроды: диаметром 6 мм Э42</t>
  </si>
  <si>
    <t>1-2.4-74</t>
  </si>
  <si>
    <t>Затраты труда рабочих-строителей (средний разряд 2.4)</t>
  </si>
  <si>
    <t>102-0057</t>
  </si>
  <si>
    <t>ССЦ Челябинской обл., сб.102,поз.0057</t>
  </si>
  <si>
    <t>Пиломатериалы хвойных пород: Доски обрезные длиной 4-6,5 м, шириной 75-150 мм, толщиной 32-40 мм: III сорта</t>
  </si>
  <si>
    <t>1-3.1-74</t>
  </si>
  <si>
    <t>Затраты труда рабочих-строителей (средний разряд 3.1)</t>
  </si>
  <si>
    <t>1-3.4-74</t>
  </si>
  <si>
    <t>Затраты труда рабочих-строителей (средний разряд 3.4)</t>
  </si>
  <si>
    <t>330301</t>
  </si>
  <si>
    <t>ЦЭМ Челябинской обл.,  сб.33,поз.0301</t>
  </si>
  <si>
    <t>Машины шлифовальные электрические</t>
  </si>
  <si>
    <t>101-1608</t>
  </si>
  <si>
    <t>ССЦ Челябинской обл., сб.101,поз.1608</t>
  </si>
  <si>
    <t>Круг шлифовальный марки 24А10-ПС2 КПГ 35 м/с А 1 класса размером, мм: 250х8х32</t>
  </si>
  <si>
    <t>000-2004-7-74</t>
  </si>
  <si>
    <t>Затраты труда рабочих-строителей (средний разряд 4.7)</t>
  </si>
  <si>
    <t>113-0021</t>
  </si>
  <si>
    <t>ССЦ Челябинской обл., сб.113,поз.0021</t>
  </si>
  <si>
    <t>Грунтовка: ГФ-021 красно-коричневая</t>
  </si>
  <si>
    <t>113-0077</t>
  </si>
  <si>
    <t>ССЦ Челябинской обл., сб.113,поз.0077</t>
  </si>
  <si>
    <t>Ксилол нефтяной марки А</t>
  </si>
  <si>
    <t>1-2.0-74</t>
  </si>
  <si>
    <t>Затраты труда рабочих-строителей (средний разряд 2.0)</t>
  </si>
  <si>
    <t>Поправка: 00_МДС_35_прил.1_т.1_п.4.1  Наименование: 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с вредными условиями труда (наличие пара, пыли, вредных газов, дыма и т.п.), где рабочим предприятия установлен сокращенный рабочий день, а рабочие-строители имеют рабочий день нормальной продолжительности</t>
  </si>
  <si>
    <t>Поправка: 00_МДС_35_прил.1_т.2_п.4.1  Наименование: 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с вредными условиями труда (наличие пара, пыли, вредных газов, дыма и т.п.), где рабочим предприятия установлен сокращенный рабочий день, а рабочие-монтажники имеют рабочий день нормальной продолжительности</t>
  </si>
  <si>
    <t>Поправка: 00_МДС_35_прил.1_т.1_п.4.1  Наименование: 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с вредными условиями труда (наличие пара, пыли, вредных газов, дыма и т.п.), где рабочим предприятия установлен сокращенный рабочий день, а рабочие-строители имеют рабочий день нормальной продолжительности  Поправка: 00_МДС_35_прил.1_т.1_п.6  Наименование:  Производство строительных и других работ в закрытых сооружениях (помещениях) находящихся ниже 3 м от поверхности земли (кроме перечисленных в п.п.10,11).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</si>
  <si>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</si>
  <si>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</si>
  <si>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</si>
  <si>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</si>
  <si>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</si>
  <si>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</si>
  <si>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по ОКПО</t>
  </si>
  <si>
    <t>№ п/п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</si>
  <si>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</si>
  <si>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</si>
  <si>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</si>
  <si>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ед., руб.</t>
  </si>
  <si>
    <t>Общая стоимость, руб.</t>
  </si>
  <si>
    <t>Затраты труда, чел.-ч</t>
  </si>
  <si>
    <t>Всего</t>
  </si>
  <si>
    <t>Экспл. машин</t>
  </si>
  <si>
    <t>Основная зарплата</t>
  </si>
  <si>
    <t>основных рабочих</t>
  </si>
  <si>
    <t>машинистов</t>
  </si>
  <si>
    <t>в т.ч. зарплата</t>
  </si>
  <si>
    <t>на единицу</t>
  </si>
  <si>
    <t>всего</t>
  </si>
  <si>
    <t>Раздел</t>
  </si>
  <si>
    <t>Итого по разделу</t>
  </si>
  <si>
    <t>СТОИМОСТЬ МОНТАЖНЫХ РАБОТ</t>
  </si>
  <si>
    <t>ИТОГО СТОИМОСТЬ МОНТАЖНЫХ РАБОТ</t>
  </si>
  <si>
    <t>ВСЕГО ПО РАЗДЕЛУ</t>
  </si>
  <si>
    <t>В Т.Ч. НАКЛАДНЫЕ РАСХОДЫ</t>
  </si>
  <si>
    <t>В Т.Ч. СМЕТНАЯ ПРИБЫЛЬ</t>
  </si>
  <si>
    <t>СТОИМОСТЬ ОБЩЕСТРОИТЕЛЬНЫХ РАБОТ</t>
  </si>
  <si>
    <t>ИТОГО СТОИМОСТЬ ОБЩЕСТРОИТЕЛЬНЫХ РАБОТ</t>
  </si>
  <si>
    <t>Итого по акту</t>
  </si>
  <si>
    <t>ВСЕГО ПО АКТУ</t>
  </si>
  <si>
    <t>№ по смете</t>
  </si>
  <si>
    <t>1а</t>
  </si>
  <si>
    <t xml:space="preserve">Инвестор - </t>
  </si>
  <si>
    <t>48546926</t>
  </si>
  <si>
    <t>13423759</t>
  </si>
  <si>
    <t>Смета 310-2523/19-1-316</t>
  </si>
  <si>
    <t>. НАКЛАДНЫЕ РАСХОДЫ - (%=101 - по стр. ,95)</t>
  </si>
  <si>
    <t>. СМЕТНАЯ ПРИБЫЛЬ - (%=60 - по стр. 95 )</t>
  </si>
  <si>
    <t>. НАКЛАДНЫЕ РАСХОДЫ - (%=101 - по стр. 249)</t>
  </si>
  <si>
    <t>. СМЕТНАЯ ПРИБЫЛЬ - (%=60 - по стр.249)</t>
  </si>
  <si>
    <t>. НАКЛАДНЫЕ РАСХОДЫ - (%=105 - по стр. 225)</t>
  </si>
  <si>
    <t>. СМЕТНАЯ ПРИБЫЛЬ - (%=65 - по стр. 225)</t>
  </si>
  <si>
    <t>. НАКЛАДНЫЕ РАСХОДЫ - (%=101 - по стр. 95,249)</t>
  </si>
  <si>
    <t>. СМЕТНАЯ ПРИБЫЛЬ - (%=60 - по стр. 95,249)</t>
  </si>
  <si>
    <t>(за вычетом К=1,25 к НЗТ, ОЗП, ЭММ)</t>
  </si>
  <si>
    <t>Итого по общестроительным работам</t>
  </si>
  <si>
    <r>
      <t xml:space="preserve">Итого по монтажным работам </t>
    </r>
    <r>
      <rPr>
        <i/>
        <sz val="10"/>
        <rFont val="Arial Cyr"/>
        <charset val="204"/>
      </rPr>
      <t>(за вычетом К=1,25 к НЗТ, ОЗП, ЭММ)</t>
    </r>
  </si>
  <si>
    <t>Временные здания и сооружения 2,64%</t>
  </si>
  <si>
    <t>Итого</t>
  </si>
  <si>
    <t>Зимние 3,5%</t>
  </si>
  <si>
    <t>Возврат материалов 15% от суммы временных</t>
  </si>
  <si>
    <t>Всего по акту в ценах 2000г.</t>
  </si>
  <si>
    <t xml:space="preserve">Заказчик :   </t>
  </si>
  <si>
    <r>
      <t xml:space="preserve">(подписаны объемы в КС-6 за октябрь 2012 г.), </t>
    </r>
    <r>
      <rPr>
        <i/>
        <u/>
        <sz val="10"/>
        <rFont val="Arial Cyr"/>
        <charset val="204"/>
      </rPr>
      <t>график СМР на 2012-2013 г., п.3</t>
    </r>
  </si>
  <si>
    <t>Пересчет в текущие цены К=4,88</t>
  </si>
  <si>
    <t xml:space="preserve">Итого в текущих ценах с НДС </t>
  </si>
  <si>
    <t>Стройка:       ФГУП "ПО "Маяк". Создание комплекса цементирования</t>
  </si>
  <si>
    <t>Объект :        Производственный корпус. Здание …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</si>
</sst>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4">
    <font>
      <sz val="10"/>
      <name val="Arial"/>
      <charset val="204"/>
    </font>
    <font>
      <sz val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name val="Arial Cyr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i/>
      <sz val="11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u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6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vertical="top"/>
    </xf>
    <xf numFmtId="0" fontId="10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14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2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12" fillId="0" borderId="0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2" fontId="12" fillId="0" borderId="0" xfId="0" applyNumberFormat="1" applyFont="1" applyAlignment="1">
      <alignment vertical="top" wrapText="1"/>
    </xf>
    <xf numFmtId="3" fontId="5" fillId="0" borderId="0" xfId="0" applyNumberFormat="1" applyFont="1" applyAlignment="1">
      <alignment vertical="top"/>
    </xf>
    <xf numFmtId="3" fontId="12" fillId="0" borderId="0" xfId="0" applyNumberFormat="1" applyFont="1" applyAlignment="1">
      <alignment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3" fontId="10" fillId="0" borderId="0" xfId="0" applyNumberFormat="1" applyFont="1" applyFill="1" applyAlignment="1">
      <alignment vertical="top"/>
    </xf>
    <xf numFmtId="0" fontId="1" fillId="0" borderId="0" xfId="0" applyFont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1" fillId="0" borderId="0" xfId="0" applyFont="1"/>
    <xf numFmtId="0" fontId="16" fillId="0" borderId="0" xfId="0" applyFont="1" applyFill="1" applyBorder="1" applyAlignment="1">
      <alignment horizontal="center" vertical="top"/>
    </xf>
    <xf numFmtId="14" fontId="16" fillId="0" borderId="0" xfId="0" applyNumberFormat="1" applyFont="1" applyBorder="1" applyAlignment="1">
      <alignment horizontal="center" vertical="top"/>
    </xf>
    <xf numFmtId="3" fontId="12" fillId="0" borderId="0" xfId="1" applyNumberFormat="1" applyFont="1" applyAlignment="1">
      <alignment vertical="top" wrapText="1"/>
    </xf>
    <xf numFmtId="3" fontId="0" fillId="0" borderId="0" xfId="0" applyNumberFormat="1"/>
    <xf numFmtId="3" fontId="11" fillId="0" borderId="0" xfId="1" applyNumberFormat="1" applyFont="1" applyAlignment="1">
      <alignment horizontal="right" vertical="top"/>
    </xf>
    <xf numFmtId="43" fontId="11" fillId="0" borderId="0" xfId="1" applyFont="1" applyAlignment="1">
      <alignment horizontal="right" vertical="top"/>
    </xf>
    <xf numFmtId="3" fontId="21" fillId="0" borderId="0" xfId="0" applyNumberFormat="1" applyFont="1" applyAlignment="1">
      <alignment horizontal="right"/>
    </xf>
    <xf numFmtId="3" fontId="11" fillId="0" borderId="0" xfId="1" applyNumberFormat="1" applyFont="1" applyAlignment="1">
      <alignment horizontal="left" vertical="top"/>
    </xf>
    <xf numFmtId="164" fontId="22" fillId="0" borderId="0" xfId="0" applyNumberFormat="1" applyFont="1" applyFill="1" applyAlignment="1">
      <alignment horizontal="right"/>
    </xf>
    <xf numFmtId="3" fontId="23" fillId="0" borderId="0" xfId="0" applyNumberFormat="1" applyFont="1" applyFill="1" applyBorder="1" applyAlignment="1">
      <alignment vertical="top"/>
    </xf>
    <xf numFmtId="0" fontId="5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/>
    </xf>
    <xf numFmtId="49" fontId="7" fillId="0" borderId="5" xfId="0" applyNumberFormat="1" applyFont="1" applyBorder="1" applyAlignment="1">
      <alignment vertical="top"/>
    </xf>
    <xf numFmtId="0" fontId="12" fillId="0" borderId="0" xfId="0" applyFont="1" applyAlignment="1">
      <alignment horizontal="left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0"/>
  <sheetViews>
    <sheetView showGridLines="0" tabSelected="1" view="pageBreakPreview" zoomScale="60" zoomScaleNormal="100" workbookViewId="0">
      <selection activeCell="C11" sqref="C11"/>
    </sheetView>
  </sheetViews>
  <sheetFormatPr defaultRowHeight="12.75"/>
  <cols>
    <col min="1" max="1" width="4.5703125" style="10" customWidth="1"/>
    <col min="2" max="2" width="6.28515625" style="10" customWidth="1"/>
    <col min="3" max="3" width="13" style="4" customWidth="1"/>
    <col min="4" max="4" width="36.7109375" style="4" customWidth="1"/>
    <col min="5" max="5" width="12.5703125" style="4" customWidth="1"/>
    <col min="6" max="12" width="10.7109375" style="4" customWidth="1"/>
    <col min="13" max="16384" width="9.140625" style="4"/>
  </cols>
  <sheetData>
    <row r="1" spans="1:12">
      <c r="F1" s="67" t="s">
        <v>1040</v>
      </c>
      <c r="G1" s="67"/>
      <c r="H1" s="67"/>
      <c r="I1" s="67"/>
      <c r="J1" s="67"/>
      <c r="K1" s="67"/>
      <c r="L1" s="67"/>
    </row>
    <row r="2" spans="1:12">
      <c r="F2" s="67" t="s">
        <v>1041</v>
      </c>
      <c r="G2" s="67"/>
      <c r="H2" s="67"/>
      <c r="I2" s="67"/>
      <c r="J2" s="67"/>
      <c r="K2" s="67"/>
      <c r="L2" s="67"/>
    </row>
    <row r="3" spans="1:12">
      <c r="F3" s="67" t="s">
        <v>1042</v>
      </c>
      <c r="G3" s="67"/>
      <c r="H3" s="67"/>
      <c r="I3" s="67"/>
      <c r="J3" s="67"/>
      <c r="K3" s="67"/>
      <c r="L3" s="67"/>
    </row>
    <row r="4" spans="1:12" s="5" customFormat="1" ht="11.25">
      <c r="A4" s="25"/>
      <c r="B4" s="25"/>
      <c r="K4" s="63" t="s">
        <v>1043</v>
      </c>
      <c r="L4" s="64"/>
    </row>
    <row r="5" spans="1:12" s="5" customFormat="1" ht="11.25">
      <c r="A5" s="25"/>
      <c r="B5" s="25"/>
      <c r="J5" s="7" t="s">
        <v>1044</v>
      </c>
      <c r="K5" s="68" t="s">
        <v>1045</v>
      </c>
      <c r="L5" s="69"/>
    </row>
    <row r="6" spans="1:12" s="5" customFormat="1" ht="12">
      <c r="A6" s="25"/>
      <c r="B6" s="65" t="s">
        <v>1075</v>
      </c>
      <c r="C6" s="65"/>
      <c r="D6" s="65"/>
      <c r="E6" s="65"/>
      <c r="F6" s="65"/>
      <c r="G6" s="65"/>
      <c r="H6" s="65"/>
      <c r="I6" s="65"/>
      <c r="J6" s="7" t="s">
        <v>1046</v>
      </c>
      <c r="K6" s="58"/>
      <c r="L6" s="59"/>
    </row>
    <row r="7" spans="1:12" s="5" customFormat="1">
      <c r="A7" s="25"/>
      <c r="B7" s="66" t="s">
        <v>1095</v>
      </c>
      <c r="C7" s="66"/>
      <c r="D7" s="66"/>
      <c r="E7" s="66"/>
      <c r="F7" s="66"/>
      <c r="G7" s="66"/>
      <c r="H7" s="66"/>
      <c r="I7" s="66"/>
      <c r="J7" s="7" t="s">
        <v>1046</v>
      </c>
      <c r="K7" s="61" t="s">
        <v>1076</v>
      </c>
      <c r="L7" s="62"/>
    </row>
    <row r="8" spans="1:12" s="5" customFormat="1">
      <c r="A8" s="25"/>
      <c r="B8" s="66"/>
      <c r="C8" s="66"/>
      <c r="D8" s="66"/>
      <c r="E8" s="66"/>
      <c r="F8" s="66"/>
      <c r="G8" s="66"/>
      <c r="H8" s="66"/>
      <c r="I8" s="66"/>
      <c r="J8" s="7" t="s">
        <v>1046</v>
      </c>
      <c r="K8" s="61" t="s">
        <v>1077</v>
      </c>
      <c r="L8" s="62"/>
    </row>
    <row r="9" spans="1:12" s="5" customFormat="1" ht="12">
      <c r="A9" s="25"/>
      <c r="B9" s="66" t="s">
        <v>1099</v>
      </c>
      <c r="C9" s="66"/>
      <c r="D9" s="66"/>
      <c r="E9" s="66"/>
      <c r="F9" s="66"/>
      <c r="G9" s="66"/>
      <c r="H9" s="66"/>
      <c r="I9" s="66"/>
      <c r="J9" s="8"/>
      <c r="K9" s="58"/>
      <c r="L9" s="59"/>
    </row>
    <row r="10" spans="1:12" s="5" customFormat="1" ht="12">
      <c r="A10" s="25"/>
      <c r="B10" s="66" t="s">
        <v>1100</v>
      </c>
      <c r="C10" s="66"/>
      <c r="D10" s="66"/>
      <c r="E10" s="66"/>
      <c r="F10" s="66"/>
      <c r="G10" s="66"/>
      <c r="H10" s="66"/>
      <c r="I10" s="66"/>
      <c r="J10" s="9"/>
      <c r="K10" s="58"/>
      <c r="L10" s="59"/>
    </row>
    <row r="11" spans="1:12" s="5" customFormat="1" ht="11.25">
      <c r="A11" s="25"/>
      <c r="B11" s="25"/>
      <c r="H11" s="71"/>
      <c r="I11" s="71"/>
      <c r="J11" s="71"/>
      <c r="K11" s="58"/>
      <c r="L11" s="59"/>
    </row>
    <row r="12" spans="1:12">
      <c r="C12" s="60" t="s">
        <v>1078</v>
      </c>
      <c r="D12" s="60"/>
      <c r="E12" s="4" t="s">
        <v>1096</v>
      </c>
      <c r="H12" s="47"/>
      <c r="I12" s="48"/>
      <c r="J12" s="48"/>
      <c r="K12" s="48"/>
    </row>
    <row r="13" spans="1:12" ht="5.25" customHeight="1"/>
    <row r="14" spans="1:12">
      <c r="A14" s="57" t="s">
        <v>1047</v>
      </c>
      <c r="B14" s="57" t="s">
        <v>1073</v>
      </c>
      <c r="C14" s="57" t="s">
        <v>1048</v>
      </c>
      <c r="D14" s="57" t="s">
        <v>1049</v>
      </c>
      <c r="E14" s="57" t="s">
        <v>1050</v>
      </c>
      <c r="F14" s="57" t="s">
        <v>1051</v>
      </c>
      <c r="G14" s="57"/>
      <c r="H14" s="57" t="s">
        <v>1052</v>
      </c>
      <c r="I14" s="57"/>
      <c r="J14" s="57"/>
      <c r="K14" s="57" t="s">
        <v>1053</v>
      </c>
      <c r="L14" s="57"/>
    </row>
    <row r="15" spans="1:12">
      <c r="A15" s="57"/>
      <c r="B15" s="57"/>
      <c r="C15" s="57"/>
      <c r="D15" s="57"/>
      <c r="E15" s="57"/>
      <c r="F15" s="57" t="s">
        <v>1054</v>
      </c>
      <c r="G15" s="57" t="s">
        <v>1055</v>
      </c>
      <c r="H15" s="57" t="s">
        <v>1054</v>
      </c>
      <c r="I15" s="57" t="s">
        <v>1056</v>
      </c>
      <c r="J15" s="57" t="s">
        <v>1055</v>
      </c>
      <c r="K15" s="57" t="s">
        <v>1057</v>
      </c>
      <c r="L15" s="57"/>
    </row>
    <row r="16" spans="1:1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 t="s">
        <v>1058</v>
      </c>
      <c r="L16" s="57"/>
    </row>
    <row r="17" spans="1:12">
      <c r="A17" s="57"/>
      <c r="B17" s="57"/>
      <c r="C17" s="57"/>
      <c r="D17" s="57"/>
      <c r="E17" s="57"/>
      <c r="F17" s="57" t="s">
        <v>1056</v>
      </c>
      <c r="G17" s="57" t="s">
        <v>1059</v>
      </c>
      <c r="H17" s="57"/>
      <c r="I17" s="57"/>
      <c r="J17" s="57" t="s">
        <v>1059</v>
      </c>
      <c r="K17" s="57" t="s">
        <v>1060</v>
      </c>
      <c r="L17" s="57" t="s">
        <v>1061</v>
      </c>
    </row>
    <row r="18" spans="1:1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24" customFormat="1" ht="11.25">
      <c r="A19" s="23">
        <v>1</v>
      </c>
      <c r="B19" s="23" t="s">
        <v>1074</v>
      </c>
      <c r="C19" s="23">
        <v>2</v>
      </c>
      <c r="D19" s="23">
        <v>3</v>
      </c>
      <c r="E19" s="23">
        <v>4</v>
      </c>
      <c r="F19" s="23">
        <v>5</v>
      </c>
      <c r="G19" s="23">
        <v>6</v>
      </c>
      <c r="H19" s="23">
        <v>7</v>
      </c>
      <c r="I19" s="23">
        <v>8</v>
      </c>
      <c r="J19" s="23">
        <v>9</v>
      </c>
      <c r="K19" s="23">
        <v>10</v>
      </c>
      <c r="L19" s="23">
        <v>11</v>
      </c>
    </row>
    <row r="20" spans="1:12" ht="6.95" customHeight="1"/>
    <row r="21" spans="1:12" s="16" customFormat="1" ht="15.75">
      <c r="A21" s="30"/>
      <c r="B21" s="30"/>
      <c r="D21" s="15" t="s">
        <v>1062</v>
      </c>
      <c r="E21" s="16" t="str">
        <f>Source!G26</f>
        <v>Стены с отм. -0,6 и выше в/о 31-39, м/о Б-Д</v>
      </c>
    </row>
    <row r="22" spans="1:12" ht="6" customHeight="1"/>
    <row r="23" spans="1:12">
      <c r="D23" s="12" t="str">
        <f>Source!G124</f>
        <v>Ниши КИП (КЖ 4, л.11)</v>
      </c>
    </row>
    <row r="24" spans="1:12" ht="89.25">
      <c r="A24" s="10">
        <v>1</v>
      </c>
      <c r="B24" s="10" t="str">
        <f>Source!E128</f>
        <v>95</v>
      </c>
      <c r="C24" s="11" t="str">
        <f>Source!F128</f>
        <v>м13-08-005-7</v>
      </c>
      <c r="D24" s="11" t="str">
        <f>Source!G128</f>
        <v>Проходка горизонтального трубопровода из коррозионностойкой стали, диаметры условного прохода трубопровода и корпуса проходки, мм: 20x114, 30x114, 50x114,без воздухораспределителя (Проходки Б1, Б7, К2, А3)</v>
      </c>
      <c r="E24" s="18">
        <f>Source!I128</f>
        <v>72</v>
      </c>
      <c r="F24" s="19">
        <f>IF(Source!AB128=0,"-",ROUND(Source!AB128,2))</f>
        <v>1588.95</v>
      </c>
      <c r="G24" s="19">
        <f>IF(Source!AD128=0,"-",ROUND(Source!AD128,2))</f>
        <v>1087.26</v>
      </c>
      <c r="H24" s="18">
        <f>IF(Source!O128=0,"-",ROUND(Source!O128,2))</f>
        <v>114404</v>
      </c>
      <c r="I24" s="18">
        <f>IF(Source!S128=0,"-",ROUND(Source!S128,2))</f>
        <v>31772</v>
      </c>
      <c r="J24" s="19">
        <f>IF(Source!Q128=0,"-",ROUND(Source!Q128,2))</f>
        <v>78283</v>
      </c>
      <c r="K24" s="19">
        <f>IF(Source!AH128=0,"-",ROUND(Source!AH128,2))</f>
        <v>27.5</v>
      </c>
      <c r="L24" s="19">
        <f>IF(Source!U128=0,"-",ROUND(Source!U128,2))</f>
        <v>1980</v>
      </c>
    </row>
    <row r="25" spans="1:12">
      <c r="D25" s="17" t="str">
        <f>Source!H128</f>
        <v>шт.</v>
      </c>
      <c r="E25" s="6"/>
      <c r="F25" s="6">
        <f>IF(Source!AF128=0,"-",ROUND(Source!AF128,2))</f>
        <v>441.28</v>
      </c>
      <c r="G25" s="6">
        <f>IF(Source!AE128=0,"-",ROUND(Source!AE128,2))</f>
        <v>73.209999999999994</v>
      </c>
      <c r="H25" s="6"/>
      <c r="I25" s="6"/>
      <c r="J25" s="6">
        <f>IF(Source!R128=0,"-",ROUND(Source!R128,2))</f>
        <v>5271</v>
      </c>
      <c r="K25" s="6">
        <f>IF(Source!AI128=0,"-",ROUND(Source!AI128,2))</f>
        <v>3.91</v>
      </c>
      <c r="L25" s="6">
        <f>IF(Source!V128=0,"-",ROUND(Source!V128,2))</f>
        <v>281.7</v>
      </c>
    </row>
    <row r="26" spans="1:12" ht="6" customHeight="1"/>
    <row r="27" spans="1:12" ht="14.25">
      <c r="A27" s="31"/>
      <c r="B27" s="31"/>
      <c r="C27" s="20"/>
      <c r="D27" s="20" t="s">
        <v>1063</v>
      </c>
      <c r="H27" s="4">
        <f>IF(Source!F178=0,"-",ROUND(Source!F178,2))</f>
        <v>114404</v>
      </c>
      <c r="I27" s="4">
        <f>IF(Source!F184=0,"-",ROUND(Source!F184,2))</f>
        <v>31772</v>
      </c>
      <c r="J27" s="4">
        <f>IF(Source!F182=0,"-",ROUND(Source!F182,2))</f>
        <v>78283</v>
      </c>
      <c r="L27" s="4">
        <f>IF(Source!F186=0,"-",ROUND(Source!F186,2))</f>
        <v>1980</v>
      </c>
    </row>
    <row r="28" spans="1:12" ht="14.25">
      <c r="A28" s="31"/>
      <c r="B28" s="31"/>
      <c r="C28" s="20"/>
      <c r="D28" s="20"/>
      <c r="J28" s="4">
        <f>IF(Source!F183=0,"-",ROUND(Source!F183,2))</f>
        <v>5271</v>
      </c>
      <c r="L28" s="4">
        <f>IF(Source!F187=0,"-",ROUND(Source!F187,2))</f>
        <v>282</v>
      </c>
    </row>
    <row r="29" spans="1:12">
      <c r="D29" s="21" t="s">
        <v>1064</v>
      </c>
      <c r="E29" s="21"/>
      <c r="F29" s="21"/>
      <c r="G29" s="21"/>
      <c r="H29" s="21">
        <v>114404</v>
      </c>
      <c r="I29" s="21">
        <v>31772</v>
      </c>
      <c r="J29" s="21">
        <v>78283</v>
      </c>
      <c r="K29" s="21"/>
      <c r="L29" s="21">
        <v>1980</v>
      </c>
    </row>
    <row r="30" spans="1:12">
      <c r="D30" s="21"/>
      <c r="E30" s="21"/>
      <c r="F30" s="21"/>
      <c r="G30" s="21"/>
      <c r="H30" s="21"/>
      <c r="I30" s="21"/>
      <c r="J30" s="21">
        <v>5271</v>
      </c>
      <c r="K30" s="21"/>
      <c r="L30" s="21">
        <v>282</v>
      </c>
    </row>
    <row r="31" spans="1:12" ht="25.5">
      <c r="D31" s="21" t="s">
        <v>1079</v>
      </c>
      <c r="E31" s="21"/>
      <c r="F31" s="21"/>
      <c r="G31" s="21"/>
      <c r="H31" s="21">
        <v>37413</v>
      </c>
      <c r="I31" s="21"/>
      <c r="J31" s="21"/>
      <c r="K31" s="21"/>
      <c r="L31" s="21"/>
    </row>
    <row r="32" spans="1:12" ht="25.5">
      <c r="D32" s="21" t="s">
        <v>1080</v>
      </c>
      <c r="E32" s="21"/>
      <c r="F32" s="21"/>
      <c r="G32" s="21"/>
      <c r="H32" s="21">
        <v>22226</v>
      </c>
      <c r="I32" s="21"/>
      <c r="J32" s="21"/>
      <c r="K32" s="21"/>
      <c r="L32" s="21"/>
    </row>
    <row r="33" spans="1:15" ht="25.5">
      <c r="D33" s="21" t="s">
        <v>1065</v>
      </c>
      <c r="E33" s="21"/>
      <c r="F33" s="21"/>
      <c r="G33" s="21"/>
      <c r="H33" s="21">
        <v>174043</v>
      </c>
      <c r="I33" s="21"/>
      <c r="J33" s="21"/>
      <c r="K33" s="21"/>
      <c r="L33" s="21"/>
    </row>
    <row r="34" spans="1:15">
      <c r="D34" s="21"/>
      <c r="E34" s="21"/>
      <c r="F34" s="21"/>
      <c r="G34" s="21"/>
      <c r="H34" s="21"/>
      <c r="I34" s="21"/>
      <c r="J34" s="21"/>
      <c r="K34" s="21"/>
      <c r="L34" s="21"/>
    </row>
    <row r="35" spans="1:15">
      <c r="D35" s="21" t="s">
        <v>1066</v>
      </c>
      <c r="E35" s="21"/>
      <c r="F35" s="21"/>
      <c r="G35" s="21"/>
      <c r="H35" s="21">
        <v>174043</v>
      </c>
      <c r="I35" s="21"/>
      <c r="J35" s="21"/>
      <c r="K35" s="21"/>
      <c r="L35" s="21"/>
    </row>
    <row r="36" spans="1:15">
      <c r="D36" s="21" t="s">
        <v>1067</v>
      </c>
      <c r="E36" s="21"/>
      <c r="F36" s="21"/>
      <c r="G36" s="21"/>
      <c r="H36" s="21">
        <v>37413</v>
      </c>
      <c r="I36" s="21"/>
      <c r="J36" s="21"/>
      <c r="K36" s="21"/>
      <c r="L36" s="21"/>
    </row>
    <row r="37" spans="1:15">
      <c r="D37" s="21" t="s">
        <v>1068</v>
      </c>
      <c r="E37" s="21"/>
      <c r="F37" s="21"/>
      <c r="G37" s="21"/>
      <c r="H37" s="21">
        <v>22226</v>
      </c>
      <c r="I37" s="21"/>
      <c r="J37" s="26"/>
      <c r="K37" s="26"/>
      <c r="L37" s="26"/>
      <c r="M37" s="27"/>
    </row>
    <row r="38" spans="1:15">
      <c r="A38" s="32"/>
      <c r="B38" s="32"/>
      <c r="C38" s="14"/>
      <c r="D38" s="22"/>
      <c r="E38" s="22"/>
      <c r="F38" s="22"/>
      <c r="G38" s="22"/>
      <c r="H38" s="22"/>
      <c r="I38" s="22"/>
      <c r="J38" s="28"/>
      <c r="K38" s="28"/>
      <c r="L38" s="28"/>
      <c r="M38" s="29"/>
      <c r="N38" s="13"/>
      <c r="O38" s="13"/>
    </row>
    <row r="40" spans="1:15" s="16" customFormat="1" ht="15.75">
      <c r="A40" s="30"/>
      <c r="B40" s="30"/>
      <c r="D40" s="15" t="s">
        <v>1062</v>
      </c>
      <c r="E40" s="16" t="str">
        <f>Source!G192</f>
        <v>Стены в осях 39-48</v>
      </c>
    </row>
    <row r="41" spans="1:15" ht="6" customHeight="1"/>
    <row r="42" spans="1:15" ht="51">
      <c r="A42" s="10">
        <v>2</v>
      </c>
      <c r="B42" s="10" t="str">
        <f>Source!E285</f>
        <v>225</v>
      </c>
      <c r="C42" s="11" t="str">
        <f>Source!F285</f>
        <v>06-01-026-4</v>
      </c>
      <c r="D42" s="11" t="str">
        <f>Source!G285</f>
        <v>Устройство железобетонных колонн В 15 (М200 фракции 20-40) в деревянной опалубке высотой до 4 м, периметром: до 2 м</v>
      </c>
      <c r="E42" s="18">
        <f>Source!I285</f>
        <v>2.5</v>
      </c>
      <c r="F42" s="19">
        <f>IF(Source!AB285=0,"-",ROUND(Source!AB285,2))</f>
        <v>1127.0899999999999</v>
      </c>
      <c r="G42" s="19">
        <f>IF(Source!AD285=0,"-",ROUND(Source!AD285,2))</f>
        <v>134.88999999999999</v>
      </c>
      <c r="H42" s="18">
        <f>IF(Source!O285=0,"-",ROUND(Source!O285,2))</f>
        <v>2818</v>
      </c>
      <c r="I42" s="18">
        <f>IF(Source!S285=0,"-",ROUND(Source!S285,2))</f>
        <v>613</v>
      </c>
      <c r="J42" s="19">
        <f>IF(Source!Q285=0,"-",ROUND(Source!Q285,2))</f>
        <v>337</v>
      </c>
      <c r="K42" s="19">
        <f>IF(Source!AH285=0,"-",ROUND(Source!AH285,2))</f>
        <v>19.62</v>
      </c>
      <c r="L42" s="19">
        <f>IF(Source!U285=0,"-",ROUND(Source!U285,2))</f>
        <v>49.04</v>
      </c>
    </row>
    <row r="43" spans="1:15">
      <c r="D43" s="17" t="str">
        <f>Source!H285</f>
        <v>м3</v>
      </c>
      <c r="E43" s="6"/>
      <c r="F43" s="6">
        <f>IF(Source!AF285=0,"-",ROUND(Source!AF285,2))</f>
        <v>245.18</v>
      </c>
      <c r="G43" s="6">
        <f>IF(Source!AE285=0,"-",ROUND(Source!AE285,2))</f>
        <v>22.22</v>
      </c>
      <c r="H43" s="6"/>
      <c r="I43" s="6"/>
      <c r="J43" s="6">
        <f>IF(Source!R285=0,"-",ROUND(Source!R285,2))</f>
        <v>56</v>
      </c>
      <c r="K43" s="6">
        <f>IF(Source!AI285=0,"-",ROUND(Source!AI285,2))</f>
        <v>1.2</v>
      </c>
      <c r="L43" s="6">
        <f>IF(Source!V285=0,"-",ROUND(Source!V285,2))</f>
        <v>3</v>
      </c>
    </row>
    <row r="44" spans="1:15" ht="38.25">
      <c r="A44" s="10">
        <v>3</v>
      </c>
      <c r="B44" s="10" t="str">
        <f>Source!E286</f>
        <v>226</v>
      </c>
      <c r="C44" s="11" t="str">
        <f>Source!F286</f>
        <v>401-0046</v>
      </c>
      <c r="D44" s="11" t="str">
        <f>Source!G286</f>
        <v>Бетон тяжелый, крупность заполнителя более 20 до 40 мм включительно ГОСТ 7473-94, класс В 15 (М200), F50</v>
      </c>
      <c r="E44" s="18">
        <f>Source!I286</f>
        <v>-2.5375000000000001</v>
      </c>
      <c r="F44" s="19">
        <f>IF(Source!AB286=0,"-",ROUND(Source!AB286,2))</f>
        <v>612</v>
      </c>
      <c r="G44" s="19" t="str">
        <f>IF(Source!AD286=0,"-",ROUND(Source!AD286,2))</f>
        <v>-</v>
      </c>
      <c r="H44" s="18">
        <f>IF(Source!O286=0,"-",ROUND(Source!O286,2))</f>
        <v>-1553</v>
      </c>
      <c r="I44" s="18" t="str">
        <f>IF(Source!S286=0,"-",ROUND(Source!S286,2))</f>
        <v>-</v>
      </c>
      <c r="J44" s="19" t="str">
        <f>IF(Source!Q286=0,"-",ROUND(Source!Q286,2))</f>
        <v>-</v>
      </c>
      <c r="K44" s="19" t="str">
        <f>IF(Source!AH286=0,"-",ROUND(Source!AH286,2))</f>
        <v>-</v>
      </c>
      <c r="L44" s="19" t="str">
        <f>IF(Source!U286=0,"-",ROUND(Source!U286,2))</f>
        <v>-</v>
      </c>
    </row>
    <row r="45" spans="1:15">
      <c r="D45" s="17" t="str">
        <f>Source!H286</f>
        <v>м3</v>
      </c>
      <c r="E45" s="6"/>
      <c r="F45" s="6" t="str">
        <f>IF(Source!AF286=0,"-",ROUND(Source!AF286,2))</f>
        <v>-</v>
      </c>
      <c r="G45" s="6" t="str">
        <f>IF(Source!AE286=0,"-",ROUND(Source!AE286,2))</f>
        <v>-</v>
      </c>
      <c r="H45" s="6"/>
      <c r="I45" s="6"/>
      <c r="J45" s="6" t="str">
        <f>IF(Source!R286=0,"-",ROUND(Source!R286,2))</f>
        <v>-</v>
      </c>
      <c r="K45" s="6" t="str">
        <f>IF(Source!AI286=0,"-",ROUND(Source!AI286,2))</f>
        <v>-</v>
      </c>
      <c r="L45" s="6" t="str">
        <f>IF(Source!V286=0,"-",ROUND(Source!V286,2))</f>
        <v>-</v>
      </c>
    </row>
    <row r="46" spans="1:15" ht="38.25">
      <c r="A46" s="10">
        <v>4</v>
      </c>
      <c r="B46" s="10" t="str">
        <f>Source!E287</f>
        <v>227</v>
      </c>
      <c r="C46" s="11" t="str">
        <f>Source!F287</f>
        <v>401-0051</v>
      </c>
      <c r="D46" s="11" t="str">
        <f>Source!G287</f>
        <v>Бетон тяжелый, крупность заполнителя более 20 до 40 мм включительно ГОСТ 7473-94, класс В 30 (М400), F200, W4</v>
      </c>
      <c r="E46" s="18">
        <f>Source!I287</f>
        <v>2.5375000000000001</v>
      </c>
      <c r="F46" s="19">
        <f>IF(Source!AB287=0,"-",ROUND(Source!AB287,2))</f>
        <v>748</v>
      </c>
      <c r="G46" s="19" t="str">
        <f>IF(Source!AD287=0,"-",ROUND(Source!AD287,2))</f>
        <v>-</v>
      </c>
      <c r="H46" s="18">
        <f>IF(Source!O287=0,"-",ROUND(Source!O287,2))</f>
        <v>1898</v>
      </c>
      <c r="I46" s="18" t="str">
        <f>IF(Source!S287=0,"-",ROUND(Source!S287,2))</f>
        <v>-</v>
      </c>
      <c r="J46" s="19" t="str">
        <f>IF(Source!Q287=0,"-",ROUND(Source!Q287,2))</f>
        <v>-</v>
      </c>
      <c r="K46" s="19" t="str">
        <f>IF(Source!AH287=0,"-",ROUND(Source!AH287,2))</f>
        <v>-</v>
      </c>
      <c r="L46" s="19" t="str">
        <f>IF(Source!U287=0,"-",ROUND(Source!U287,2))</f>
        <v>-</v>
      </c>
    </row>
    <row r="47" spans="1:15">
      <c r="D47" s="17" t="str">
        <f>Source!H287</f>
        <v>м3</v>
      </c>
      <c r="E47" s="6"/>
      <c r="F47" s="6" t="str">
        <f>IF(Source!AF287=0,"-",ROUND(Source!AF287,2))</f>
        <v>-</v>
      </c>
      <c r="G47" s="6" t="str">
        <f>IF(Source!AE287=0,"-",ROUND(Source!AE287,2))</f>
        <v>-</v>
      </c>
      <c r="H47" s="6"/>
      <c r="I47" s="6"/>
      <c r="J47" s="6" t="str">
        <f>IF(Source!R287=0,"-",ROUND(Source!R287,2))</f>
        <v>-</v>
      </c>
      <c r="K47" s="6" t="str">
        <f>IF(Source!AI287=0,"-",ROUND(Source!AI287,2))</f>
        <v>-</v>
      </c>
      <c r="L47" s="6" t="str">
        <f>IF(Source!V287=0,"-",ROUND(Source!V287,2))</f>
        <v>-</v>
      </c>
    </row>
    <row r="48" spans="1:15" ht="38.25">
      <c r="A48" s="10">
        <v>5</v>
      </c>
      <c r="B48" s="10" t="str">
        <f>Source!E288</f>
        <v>228</v>
      </c>
      <c r="C48" s="11" t="str">
        <f>Source!F288</f>
        <v>401-9001-4</v>
      </c>
      <c r="D48" s="11" t="str">
        <f>Source!G288</f>
        <v>Надбавка по водонепроницаемости (W) за каждые 2 кгс/см2 давления воды свыше 4</v>
      </c>
      <c r="E48" s="18">
        <f>Source!I288</f>
        <v>2.5375000000000001</v>
      </c>
      <c r="F48" s="19">
        <f>IF(Source!AB288=0,"-",ROUND(Source!AB288,2))</f>
        <v>48.3</v>
      </c>
      <c r="G48" s="19" t="str">
        <f>IF(Source!AD288=0,"-",ROUND(Source!AD288,2))</f>
        <v>-</v>
      </c>
      <c r="H48" s="18">
        <f>IF(Source!O288=0,"-",ROUND(Source!O288,2))</f>
        <v>123</v>
      </c>
      <c r="I48" s="18" t="str">
        <f>IF(Source!S288=0,"-",ROUND(Source!S288,2))</f>
        <v>-</v>
      </c>
      <c r="J48" s="19" t="str">
        <f>IF(Source!Q288=0,"-",ROUND(Source!Q288,2))</f>
        <v>-</v>
      </c>
      <c r="K48" s="19" t="str">
        <f>IF(Source!AH288=0,"-",ROUND(Source!AH288,2))</f>
        <v>-</v>
      </c>
      <c r="L48" s="19" t="str">
        <f>IF(Source!U288=0,"-",ROUND(Source!U288,2))</f>
        <v>-</v>
      </c>
    </row>
    <row r="49" spans="1:12">
      <c r="D49" s="17" t="str">
        <f>Source!H288</f>
        <v>м3</v>
      </c>
      <c r="E49" s="6"/>
      <c r="F49" s="6" t="str">
        <f>IF(Source!AF288=0,"-",ROUND(Source!AF288,2))</f>
        <v>-</v>
      </c>
      <c r="G49" s="6" t="str">
        <f>IF(Source!AE288=0,"-",ROUND(Source!AE288,2))</f>
        <v>-</v>
      </c>
      <c r="H49" s="6"/>
      <c r="I49" s="6"/>
      <c r="J49" s="6" t="str">
        <f>IF(Source!R288=0,"-",ROUND(Source!R288,2))</f>
        <v>-</v>
      </c>
      <c r="K49" s="6" t="str">
        <f>IF(Source!AI288=0,"-",ROUND(Source!AI288,2))</f>
        <v>-</v>
      </c>
      <c r="L49" s="6" t="str">
        <f>IF(Source!V288=0,"-",ROUND(Source!V288,2))</f>
        <v>-</v>
      </c>
    </row>
    <row r="50" spans="1:12" ht="38.25">
      <c r="A50" s="10">
        <v>6</v>
      </c>
      <c r="B50" s="10" t="str">
        <f>Source!E290</f>
        <v>230</v>
      </c>
      <c r="C50" s="11" t="str">
        <f>Source!F290</f>
        <v>204-0002</v>
      </c>
      <c r="D50" s="11" t="str">
        <f>Source!G290</f>
        <v>Горячекатанная арматурная сталь (поставляемая россыпью): гладкая класса А-I диаметром, мм: 8</v>
      </c>
      <c r="E50" s="18">
        <f>Source!I290</f>
        <v>0.1</v>
      </c>
      <c r="F50" s="19">
        <f>IF(Source!AB290=0,"-",ROUND(Source!AB290,2))</f>
        <v>7390</v>
      </c>
      <c r="G50" s="19" t="str">
        <f>IF(Source!AD290=0,"-",ROUND(Source!AD290,2))</f>
        <v>-</v>
      </c>
      <c r="H50" s="18">
        <f>IF(Source!O290=0,"-",ROUND(Source!O290,2))</f>
        <v>739</v>
      </c>
      <c r="I50" s="18" t="str">
        <f>IF(Source!S290=0,"-",ROUND(Source!S290,2))</f>
        <v>-</v>
      </c>
      <c r="J50" s="19" t="str">
        <f>IF(Source!Q290=0,"-",ROUND(Source!Q290,2))</f>
        <v>-</v>
      </c>
      <c r="K50" s="19" t="str">
        <f>IF(Source!AH290=0,"-",ROUND(Source!AH290,2))</f>
        <v>-</v>
      </c>
      <c r="L50" s="19" t="str">
        <f>IF(Source!U290=0,"-",ROUND(Source!U290,2))</f>
        <v>-</v>
      </c>
    </row>
    <row r="51" spans="1:12">
      <c r="D51" s="17" t="str">
        <f>Source!H290</f>
        <v>т</v>
      </c>
      <c r="E51" s="6"/>
      <c r="F51" s="6" t="str">
        <f>IF(Source!AF290=0,"-",ROUND(Source!AF290,2))</f>
        <v>-</v>
      </c>
      <c r="G51" s="6" t="str">
        <f>IF(Source!AE290=0,"-",ROUND(Source!AE290,2))</f>
        <v>-</v>
      </c>
      <c r="H51" s="6"/>
      <c r="I51" s="6"/>
      <c r="J51" s="6" t="str">
        <f>IF(Source!R290=0,"-",ROUND(Source!R290,2))</f>
        <v>-</v>
      </c>
      <c r="K51" s="6" t="str">
        <f>IF(Source!AI290=0,"-",ROUND(Source!AI290,2))</f>
        <v>-</v>
      </c>
      <c r="L51" s="6" t="str">
        <f>IF(Source!V290=0,"-",ROUND(Source!V290,2))</f>
        <v>-</v>
      </c>
    </row>
    <row r="52" spans="1:12" ht="51">
      <c r="A52" s="10">
        <v>7</v>
      </c>
      <c r="B52" s="10" t="str">
        <f>Source!E293</f>
        <v>233</v>
      </c>
      <c r="C52" s="11" t="str">
        <f>Source!F293</f>
        <v>204-0026</v>
      </c>
      <c r="D52" s="11" t="str">
        <f>Source!G293</f>
        <v>Горячекатанная арматурная сталь (поставляемая россыпью): периодического профиля класса А-III диаметром, мм: 25-28</v>
      </c>
      <c r="E52" s="18">
        <f>Source!I293</f>
        <v>1.56</v>
      </c>
      <c r="F52" s="19">
        <f>IF(Source!AB293=0,"-",ROUND(Source!AB293,2))</f>
        <v>7110</v>
      </c>
      <c r="G52" s="19" t="str">
        <f>IF(Source!AD293=0,"-",ROUND(Source!AD293,2))</f>
        <v>-</v>
      </c>
      <c r="H52" s="18">
        <f>IF(Source!O293=0,"-",ROUND(Source!O293,2))</f>
        <v>11092</v>
      </c>
      <c r="I52" s="18" t="str">
        <f>IF(Source!S293=0,"-",ROUND(Source!S293,2))</f>
        <v>-</v>
      </c>
      <c r="J52" s="19" t="str">
        <f>IF(Source!Q293=0,"-",ROUND(Source!Q293,2))</f>
        <v>-</v>
      </c>
      <c r="K52" s="19" t="str">
        <f>IF(Source!AH293=0,"-",ROUND(Source!AH293,2))</f>
        <v>-</v>
      </c>
      <c r="L52" s="19" t="str">
        <f>IF(Source!U293=0,"-",ROUND(Source!U293,2))</f>
        <v>-</v>
      </c>
    </row>
    <row r="53" spans="1:12">
      <c r="D53" s="17" t="str">
        <f>Source!H293</f>
        <v>т</v>
      </c>
      <c r="E53" s="6"/>
      <c r="F53" s="6" t="str">
        <f>IF(Source!AF293=0,"-",ROUND(Source!AF293,2))</f>
        <v>-</v>
      </c>
      <c r="G53" s="6" t="str">
        <f>IF(Source!AE293=0,"-",ROUND(Source!AE293,2))</f>
        <v>-</v>
      </c>
      <c r="H53" s="6"/>
      <c r="I53" s="6"/>
      <c r="J53" s="6" t="str">
        <f>IF(Source!R293=0,"-",ROUND(Source!R293,2))</f>
        <v>-</v>
      </c>
      <c r="K53" s="6" t="str">
        <f>IF(Source!AI293=0,"-",ROUND(Source!AI293,2))</f>
        <v>-</v>
      </c>
      <c r="L53" s="6" t="str">
        <f>IF(Source!V293=0,"-",ROUND(Source!V293,2))</f>
        <v>-</v>
      </c>
    </row>
    <row r="54" spans="1:12" ht="76.5">
      <c r="A54" s="10">
        <v>8</v>
      </c>
      <c r="B54" s="10" t="str">
        <f>Source!E294</f>
        <v>234</v>
      </c>
      <c r="C54" s="11" t="str">
        <f>Source!F294</f>
        <v>204-0064</v>
      </c>
      <c r="D54" s="11" t="str">
        <f>Source!G294</f>
        <v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сочетаниях): Поставляемые отдельно</v>
      </c>
      <c r="E54" s="18">
        <f>Source!I294</f>
        <v>0.4</v>
      </c>
      <c r="F54" s="19">
        <f>IF(Source!AB294=0,"-",ROUND(Source!AB294,2))</f>
        <v>10410</v>
      </c>
      <c r="G54" s="19" t="str">
        <f>IF(Source!AD294=0,"-",ROUND(Source!AD294,2))</f>
        <v>-</v>
      </c>
      <c r="H54" s="18">
        <f>IF(Source!O294=0,"-",ROUND(Source!O294,2))</f>
        <v>4164</v>
      </c>
      <c r="I54" s="18" t="str">
        <f>IF(Source!S294=0,"-",ROUND(Source!S294,2))</f>
        <v>-</v>
      </c>
      <c r="J54" s="19" t="str">
        <f>IF(Source!Q294=0,"-",ROUND(Source!Q294,2))</f>
        <v>-</v>
      </c>
      <c r="K54" s="19" t="str">
        <f>IF(Source!AH294=0,"-",ROUND(Source!AH294,2))</f>
        <v>-</v>
      </c>
      <c r="L54" s="19" t="str">
        <f>IF(Source!U294=0,"-",ROUND(Source!U294,2))</f>
        <v>-</v>
      </c>
    </row>
    <row r="55" spans="1:12">
      <c r="D55" s="17" t="str">
        <f>Source!H294</f>
        <v>т</v>
      </c>
      <c r="E55" s="6"/>
      <c r="F55" s="6" t="str">
        <f>IF(Source!AF294=0,"-",ROUND(Source!AF294,2))</f>
        <v>-</v>
      </c>
      <c r="G55" s="6" t="str">
        <f>IF(Source!AE294=0,"-",ROUND(Source!AE294,2))</f>
        <v>-</v>
      </c>
      <c r="H55" s="6"/>
      <c r="I55" s="6"/>
      <c r="J55" s="6" t="str">
        <f>IF(Source!R294=0,"-",ROUND(Source!R294,2))</f>
        <v>-</v>
      </c>
      <c r="K55" s="6" t="str">
        <f>IF(Source!AI294=0,"-",ROUND(Source!AI294,2))</f>
        <v>-</v>
      </c>
      <c r="L55" s="6" t="str">
        <f>IF(Source!V294=0,"-",ROUND(Source!V294,2))</f>
        <v>-</v>
      </c>
    </row>
    <row r="56" spans="1:12" ht="38.25">
      <c r="A56" s="10">
        <v>9</v>
      </c>
      <c r="B56" s="10" t="str">
        <f>Source!E295</f>
        <v>235</v>
      </c>
      <c r="C56" s="11" t="str">
        <f>Source!F295</f>
        <v>204-0057</v>
      </c>
      <c r="D56" s="11" t="str">
        <f>Source!G295</f>
        <v>Надбавки на сварку каркасов из листов, полос, уголков, швеллеров и двутавров: Пространственных</v>
      </c>
      <c r="E56" s="18">
        <f>Source!I295</f>
        <v>0.4</v>
      </c>
      <c r="F56" s="19">
        <f>IF(Source!AB295=0,"-",ROUND(Source!AB295,2))</f>
        <v>2430</v>
      </c>
      <c r="G56" s="19" t="str">
        <f>IF(Source!AD295=0,"-",ROUND(Source!AD295,2))</f>
        <v>-</v>
      </c>
      <c r="H56" s="18">
        <f>IF(Source!O295=0,"-",ROUND(Source!O295,2))</f>
        <v>972</v>
      </c>
      <c r="I56" s="18" t="str">
        <f>IF(Source!S295=0,"-",ROUND(Source!S295,2))</f>
        <v>-</v>
      </c>
      <c r="J56" s="19" t="str">
        <f>IF(Source!Q295=0,"-",ROUND(Source!Q295,2))</f>
        <v>-</v>
      </c>
      <c r="K56" s="19" t="str">
        <f>IF(Source!AH295=0,"-",ROUND(Source!AH295,2))</f>
        <v>-</v>
      </c>
      <c r="L56" s="19" t="str">
        <f>IF(Source!U295=0,"-",ROUND(Source!U295,2))</f>
        <v>-</v>
      </c>
    </row>
    <row r="57" spans="1:12">
      <c r="D57" s="17" t="str">
        <f>Source!H295</f>
        <v>т</v>
      </c>
      <c r="E57" s="6"/>
      <c r="F57" s="6" t="str">
        <f>IF(Source!AF295=0,"-",ROUND(Source!AF295,2))</f>
        <v>-</v>
      </c>
      <c r="G57" s="6" t="str">
        <f>IF(Source!AE295=0,"-",ROUND(Source!AE295,2))</f>
        <v>-</v>
      </c>
      <c r="H57" s="6"/>
      <c r="I57" s="6"/>
      <c r="J57" s="6" t="str">
        <f>IF(Source!R295=0,"-",ROUND(Source!R295,2))</f>
        <v>-</v>
      </c>
      <c r="K57" s="6" t="str">
        <f>IF(Source!AI295=0,"-",ROUND(Source!AI295,2))</f>
        <v>-</v>
      </c>
      <c r="L57" s="6" t="str">
        <f>IF(Source!V295=0,"-",ROUND(Source!V295,2))</f>
        <v>-</v>
      </c>
    </row>
    <row r="58" spans="1:12" ht="76.5">
      <c r="A58" s="10">
        <v>10</v>
      </c>
      <c r="B58" s="10" t="str">
        <f>Source!E309</f>
        <v>249</v>
      </c>
      <c r="C58" s="11" t="str">
        <f>Source!F309</f>
        <v>м13-08-005-7</v>
      </c>
      <c r="D58" s="11" t="str">
        <f>Source!G309</f>
        <v>Проходка горизонтального трубопровода из коррозионностойкой стали, диаметры условного прохода трубопровода и корпуса проходки, мм: 20x114, 30x114, 50x114,без воздухораспределителя</v>
      </c>
      <c r="E58" s="18">
        <f>Source!I309</f>
        <v>4</v>
      </c>
      <c r="F58" s="19">
        <f>IF(Source!AB309=0,"-",ROUND(Source!AB309,2))</f>
        <v>1588.95</v>
      </c>
      <c r="G58" s="19">
        <f>IF(Source!AD309=0,"-",ROUND(Source!AD309,2))</f>
        <v>1087.26</v>
      </c>
      <c r="H58" s="18">
        <f>IF(Source!O309=0,"-",ROUND(Source!O309,2))</f>
        <v>6356</v>
      </c>
      <c r="I58" s="18">
        <f>IF(Source!S309=0,"-",ROUND(Source!S309,2))</f>
        <v>1765</v>
      </c>
      <c r="J58" s="19">
        <f>IF(Source!Q309=0,"-",ROUND(Source!Q309,2))</f>
        <v>4349</v>
      </c>
      <c r="K58" s="19">
        <f>IF(Source!AH309=0,"-",ROUND(Source!AH309,2))</f>
        <v>27.5</v>
      </c>
      <c r="L58" s="19">
        <f>IF(Source!U309=0,"-",ROUND(Source!U309,2))</f>
        <v>110</v>
      </c>
    </row>
    <row r="59" spans="1:12">
      <c r="D59" s="17" t="str">
        <f>Source!H309</f>
        <v>шт.</v>
      </c>
      <c r="E59" s="6"/>
      <c r="F59" s="6">
        <f>IF(Source!AF309=0,"-",ROUND(Source!AF309,2))</f>
        <v>441.28</v>
      </c>
      <c r="G59" s="6">
        <f>IF(Source!AE309=0,"-",ROUND(Source!AE309,2))</f>
        <v>73.209999999999994</v>
      </c>
      <c r="H59" s="6"/>
      <c r="I59" s="6"/>
      <c r="J59" s="6">
        <f>IF(Source!R309=0,"-",ROUND(Source!R309,2))</f>
        <v>293</v>
      </c>
      <c r="K59" s="6">
        <f>IF(Source!AI309=0,"-",ROUND(Source!AI309,2))</f>
        <v>3.91</v>
      </c>
      <c r="L59" s="6">
        <f>IF(Source!V309=0,"-",ROUND(Source!V309,2))</f>
        <v>15.65</v>
      </c>
    </row>
    <row r="60" spans="1:12" ht="76.5">
      <c r="A60" s="10">
        <v>11</v>
      </c>
      <c r="B60" s="10" t="str">
        <f>Source!E310</f>
        <v>250</v>
      </c>
      <c r="C60" s="11" t="str">
        <f>Source!F310</f>
        <v>524-0025</v>
      </c>
      <c r="D60" s="11" t="str">
        <f>Source!G310</f>
        <v>Трубы бесшовные холоднодеформированные из коррозионно-стойкой стали марки 12Х18Н10Т(8443) (ГОСТ 9941) наружным диаметром 57 мм, толщиной стенки, мм: 2,0</v>
      </c>
      <c r="E60" s="18">
        <f>Source!I310</f>
        <v>24.32</v>
      </c>
      <c r="F60" s="19">
        <f>IF(Source!AB310=0,"-",ROUND(Source!AB310,2))</f>
        <v>114.36</v>
      </c>
      <c r="G60" s="19" t="str">
        <f>IF(Source!AD310=0,"-",ROUND(Source!AD310,2))</f>
        <v>-</v>
      </c>
      <c r="H60" s="18">
        <f>IF(Source!O310=0,"-",ROUND(Source!O310,2))</f>
        <v>2781</v>
      </c>
      <c r="I60" s="18" t="str">
        <f>IF(Source!S310=0,"-",ROUND(Source!S310,2))</f>
        <v>-</v>
      </c>
      <c r="J60" s="19" t="str">
        <f>IF(Source!Q310=0,"-",ROUND(Source!Q310,2))</f>
        <v>-</v>
      </c>
      <c r="K60" s="19" t="str">
        <f>IF(Source!AH310=0,"-",ROUND(Source!AH310,2))</f>
        <v>-</v>
      </c>
      <c r="L60" s="19" t="str">
        <f>IF(Source!U310=0,"-",ROUND(Source!U310,2))</f>
        <v>-</v>
      </c>
    </row>
    <row r="61" spans="1:12">
      <c r="D61" s="17" t="str">
        <f>Source!H310</f>
        <v>кг</v>
      </c>
      <c r="E61" s="6"/>
      <c r="F61" s="6" t="str">
        <f>IF(Source!AF310=0,"-",ROUND(Source!AF310,2))</f>
        <v>-</v>
      </c>
      <c r="G61" s="6" t="str">
        <f>IF(Source!AE310=0,"-",ROUND(Source!AE310,2))</f>
        <v>-</v>
      </c>
      <c r="H61" s="6"/>
      <c r="I61" s="6"/>
      <c r="J61" s="6" t="str">
        <f>IF(Source!R310=0,"-",ROUND(Source!R310,2))</f>
        <v>-</v>
      </c>
      <c r="K61" s="6" t="str">
        <f>IF(Source!AI310=0,"-",ROUND(Source!AI310,2))</f>
        <v>-</v>
      </c>
      <c r="L61" s="6" t="str">
        <f>IF(Source!V310=0,"-",ROUND(Source!V310,2))</f>
        <v>-</v>
      </c>
    </row>
    <row r="62" spans="1:12" ht="6" customHeight="1"/>
    <row r="63" spans="1:12" ht="14.25">
      <c r="A63" s="31"/>
      <c r="B63" s="31"/>
      <c r="C63" s="20"/>
      <c r="D63" s="20" t="s">
        <v>1063</v>
      </c>
      <c r="H63" s="4">
        <f>IF(Source!F419=0,"-",ROUND(Source!F419,2))</f>
        <v>29390</v>
      </c>
      <c r="I63" s="4">
        <f>IF(Source!F425=0,"-",ROUND(Source!F425,2))</f>
        <v>2378</v>
      </c>
      <c r="J63" s="4">
        <f>IF(Source!F423=0,"-",ROUND(Source!F423,2))</f>
        <v>4686</v>
      </c>
      <c r="L63" s="4">
        <f>IF(Source!F427=0,"-",ROUND(Source!F427,2))</f>
        <v>159</v>
      </c>
    </row>
    <row r="64" spans="1:12" ht="14.25">
      <c r="A64" s="31"/>
      <c r="B64" s="31"/>
      <c r="C64" s="20"/>
      <c r="D64" s="20"/>
      <c r="J64" s="4">
        <f>IF(Source!F424=0,"-",ROUND(Source!F424,2))</f>
        <v>349</v>
      </c>
      <c r="L64" s="4">
        <f>IF(Source!F428=0,"-",ROUND(Source!F428,2))</f>
        <v>19</v>
      </c>
    </row>
    <row r="65" spans="1:15">
      <c r="D65" s="21" t="s">
        <v>1064</v>
      </c>
      <c r="E65" s="21"/>
      <c r="F65" s="21"/>
      <c r="G65" s="21"/>
      <c r="H65" s="21">
        <v>9137</v>
      </c>
      <c r="I65" s="21">
        <v>1765</v>
      </c>
      <c r="J65" s="21">
        <v>4349</v>
      </c>
      <c r="K65" s="21"/>
      <c r="L65" s="21">
        <v>110</v>
      </c>
    </row>
    <row r="66" spans="1:15">
      <c r="D66" s="21"/>
      <c r="E66" s="21"/>
      <c r="F66" s="21"/>
      <c r="G66" s="21"/>
      <c r="H66" s="21"/>
      <c r="I66" s="21"/>
      <c r="J66" s="21">
        <v>293</v>
      </c>
      <c r="K66" s="21"/>
      <c r="L66" s="21">
        <v>16</v>
      </c>
    </row>
    <row r="67" spans="1:15" ht="25.5">
      <c r="D67" s="21" t="s">
        <v>1081</v>
      </c>
      <c r="E67" s="21"/>
      <c r="F67" s="21"/>
      <c r="G67" s="21"/>
      <c r="H67" s="21">
        <v>2079</v>
      </c>
      <c r="I67" s="21"/>
      <c r="J67" s="21"/>
      <c r="K67" s="21"/>
      <c r="L67" s="21"/>
    </row>
    <row r="68" spans="1:15" ht="25.5">
      <c r="D68" s="21" t="s">
        <v>1082</v>
      </c>
      <c r="E68" s="21"/>
      <c r="F68" s="21"/>
      <c r="G68" s="21"/>
      <c r="H68" s="21">
        <v>1235</v>
      </c>
      <c r="I68" s="21"/>
      <c r="J68" s="21"/>
      <c r="K68" s="21"/>
      <c r="L68" s="21"/>
    </row>
    <row r="69" spans="1:15" ht="25.5">
      <c r="D69" s="21" t="s">
        <v>1065</v>
      </c>
      <c r="E69" s="21"/>
      <c r="F69" s="21"/>
      <c r="G69" s="21"/>
      <c r="H69" s="21">
        <v>12451</v>
      </c>
      <c r="I69" s="21"/>
      <c r="J69" s="21"/>
      <c r="K69" s="21"/>
      <c r="L69" s="21"/>
    </row>
    <row r="70" spans="1:15" ht="25.5">
      <c r="D70" s="21" t="s">
        <v>1069</v>
      </c>
      <c r="E70" s="21"/>
      <c r="F70" s="21"/>
      <c r="G70" s="21"/>
      <c r="H70" s="21">
        <v>20253</v>
      </c>
      <c r="I70" s="21">
        <v>613</v>
      </c>
      <c r="J70" s="21">
        <v>337</v>
      </c>
      <c r="K70" s="21"/>
      <c r="L70" s="33">
        <v>49.043750000000003</v>
      </c>
    </row>
    <row r="71" spans="1:15">
      <c r="D71" s="21"/>
      <c r="E71" s="21"/>
      <c r="F71" s="21"/>
      <c r="G71" s="21"/>
      <c r="H71" s="21"/>
      <c r="I71" s="21"/>
      <c r="J71" s="21">
        <v>56</v>
      </c>
      <c r="K71" s="21"/>
      <c r="L71" s="21">
        <v>3</v>
      </c>
    </row>
    <row r="72" spans="1:15" ht="25.5">
      <c r="D72" s="21" t="s">
        <v>1083</v>
      </c>
      <c r="E72" s="21"/>
      <c r="F72" s="21"/>
      <c r="G72" s="21"/>
      <c r="H72" s="21">
        <v>702</v>
      </c>
      <c r="I72" s="21"/>
      <c r="J72" s="21"/>
      <c r="K72" s="21"/>
      <c r="L72" s="21"/>
    </row>
    <row r="73" spans="1:15" ht="25.5">
      <c r="D73" s="21" t="s">
        <v>1084</v>
      </c>
      <c r="E73" s="21"/>
      <c r="F73" s="21"/>
      <c r="G73" s="21"/>
      <c r="H73" s="21">
        <v>435</v>
      </c>
      <c r="I73" s="21"/>
      <c r="J73" s="21"/>
      <c r="K73" s="21"/>
      <c r="L73" s="21"/>
    </row>
    <row r="74" spans="1:15" ht="25.5">
      <c r="D74" s="21" t="s">
        <v>1070</v>
      </c>
      <c r="E74" s="21"/>
      <c r="F74" s="21"/>
      <c r="G74" s="21"/>
      <c r="H74" s="21">
        <v>21390</v>
      </c>
      <c r="I74" s="21"/>
      <c r="J74" s="21"/>
      <c r="K74" s="21"/>
      <c r="L74" s="21"/>
    </row>
    <row r="75" spans="1:15">
      <c r="D75" s="21"/>
      <c r="E75" s="21"/>
      <c r="F75" s="21"/>
      <c r="G75" s="21"/>
      <c r="H75" s="21"/>
      <c r="I75" s="21"/>
      <c r="J75" s="21"/>
      <c r="K75" s="21"/>
      <c r="L75" s="21"/>
    </row>
    <row r="76" spans="1:15">
      <c r="D76" s="21" t="s">
        <v>1066</v>
      </c>
      <c r="E76" s="21"/>
      <c r="F76" s="21"/>
      <c r="G76" s="21"/>
      <c r="H76" s="21">
        <v>33841</v>
      </c>
      <c r="I76" s="21"/>
      <c r="J76" s="21"/>
      <c r="K76" s="21"/>
      <c r="L76" s="21"/>
    </row>
    <row r="77" spans="1:15">
      <c r="D77" s="21" t="s">
        <v>1067</v>
      </c>
      <c r="E77" s="21"/>
      <c r="F77" s="21"/>
      <c r="G77" s="21"/>
      <c r="H77" s="21">
        <v>2781</v>
      </c>
      <c r="I77" s="21"/>
      <c r="J77" s="21"/>
      <c r="K77" s="21"/>
      <c r="L77" s="21"/>
    </row>
    <row r="78" spans="1:15">
      <c r="D78" s="21" t="s">
        <v>1068</v>
      </c>
      <c r="E78" s="21"/>
      <c r="F78" s="21"/>
      <c r="G78" s="21"/>
      <c r="H78" s="21">
        <v>1670</v>
      </c>
      <c r="I78" s="21"/>
      <c r="J78" s="21"/>
      <c r="K78" s="21"/>
      <c r="L78" s="21"/>
    </row>
    <row r="79" spans="1:15">
      <c r="A79" s="32"/>
      <c r="B79" s="32"/>
      <c r="C79" s="14"/>
      <c r="D79" s="22"/>
      <c r="E79" s="22"/>
      <c r="F79" s="22"/>
      <c r="G79" s="22"/>
      <c r="H79" s="22"/>
      <c r="I79" s="22"/>
      <c r="J79" s="28"/>
      <c r="K79" s="28"/>
      <c r="L79" s="28"/>
      <c r="M79" s="29"/>
      <c r="N79" s="13"/>
      <c r="O79" s="13"/>
    </row>
    <row r="81" spans="1:12" ht="6" customHeight="1"/>
    <row r="82" spans="1:12" ht="14.25">
      <c r="A82" s="31"/>
      <c r="B82" s="31"/>
      <c r="C82" s="20"/>
      <c r="D82" s="20" t="s">
        <v>1071</v>
      </c>
      <c r="H82" s="34">
        <f>IF(Source!F461=0,"-",ROUND(Source!F461,2))</f>
        <v>143794</v>
      </c>
      <c r="I82" s="34">
        <f>IF(Source!F467=0,"-",ROUND(Source!F467,2))</f>
        <v>34150</v>
      </c>
      <c r="J82" s="34">
        <f>IF(Source!F465=0,"-",ROUND(Source!F465,2))</f>
        <v>82969</v>
      </c>
      <c r="L82" s="4">
        <f>IF(Source!F469=0,"-",ROUND(Source!F469,2))</f>
        <v>2139</v>
      </c>
    </row>
    <row r="83" spans="1:12" ht="14.25">
      <c r="A83" s="31"/>
      <c r="B83" s="31"/>
      <c r="C83" s="20"/>
      <c r="D83" s="20"/>
      <c r="H83" s="34"/>
      <c r="I83" s="34"/>
      <c r="J83" s="34">
        <f>IF(Source!F466=0,"-",ROUND(Source!F466,2))</f>
        <v>5620</v>
      </c>
      <c r="L83" s="4">
        <f>IF(Source!F470=0,"-",ROUND(Source!F470,2))</f>
        <v>301</v>
      </c>
    </row>
    <row r="84" spans="1:12">
      <c r="D84" s="21" t="s">
        <v>1064</v>
      </c>
      <c r="E84" s="21"/>
      <c r="F84" s="21"/>
      <c r="G84" s="21"/>
      <c r="H84" s="35">
        <v>123541</v>
      </c>
      <c r="I84" s="35">
        <v>33537</v>
      </c>
      <c r="J84" s="35">
        <v>82632</v>
      </c>
      <c r="K84" s="21"/>
      <c r="L84" s="21">
        <v>2090</v>
      </c>
    </row>
    <row r="85" spans="1:12">
      <c r="D85" s="21"/>
      <c r="E85" s="21"/>
      <c r="F85" s="21"/>
      <c r="G85" s="21"/>
      <c r="H85" s="35"/>
      <c r="I85" s="35"/>
      <c r="J85" s="35">
        <v>5564</v>
      </c>
      <c r="K85" s="21"/>
      <c r="L85" s="21">
        <v>298</v>
      </c>
    </row>
    <row r="86" spans="1:12" s="37" customFormat="1" ht="14.25">
      <c r="A86" s="36"/>
      <c r="B86" s="36"/>
      <c r="D86" s="38" t="s">
        <v>1089</v>
      </c>
      <c r="E86" s="39"/>
      <c r="F86" s="39"/>
      <c r="G86" s="39"/>
      <c r="H86" s="40">
        <f>H84-I84-J84+J86+I86</f>
        <v>100308</v>
      </c>
      <c r="I86" s="40">
        <f>+ROUND(I84/1.25,0)</f>
        <v>26830</v>
      </c>
      <c r="J86" s="40">
        <f>+ROUND(J84/1.25,0)</f>
        <v>66106</v>
      </c>
      <c r="K86" s="40"/>
      <c r="L86" s="40">
        <f>+ROUND(L84/1.25,0)</f>
        <v>1672</v>
      </c>
    </row>
    <row r="87" spans="1:12" s="37" customFormat="1" ht="14.25">
      <c r="A87" s="36"/>
      <c r="B87" s="36"/>
      <c r="D87" s="38"/>
      <c r="E87" s="39"/>
      <c r="F87" s="39"/>
      <c r="G87" s="39"/>
      <c r="H87" s="40"/>
      <c r="I87" s="40"/>
      <c r="J87" s="40">
        <f>+ROUND(J85/1.25,0)</f>
        <v>4451</v>
      </c>
      <c r="K87" s="40"/>
      <c r="L87" s="40">
        <f>+ROUND(L85/1.25,0)</f>
        <v>238</v>
      </c>
    </row>
    <row r="88" spans="1:12" ht="25.5">
      <c r="D88" s="21" t="s">
        <v>1085</v>
      </c>
      <c r="E88" s="21"/>
      <c r="F88" s="21"/>
      <c r="G88" s="21"/>
      <c r="H88" s="35">
        <f>+ROUND(39492/1.25,0)</f>
        <v>31594</v>
      </c>
      <c r="I88" s="35"/>
      <c r="J88" s="35"/>
      <c r="K88" s="21"/>
      <c r="L88" s="21"/>
    </row>
    <row r="89" spans="1:12" ht="25.5">
      <c r="D89" s="21" t="s">
        <v>1086</v>
      </c>
      <c r="E89" s="21"/>
      <c r="F89" s="21"/>
      <c r="G89" s="21"/>
      <c r="H89" s="35">
        <f>+ROUND(23461/1.25,0)</f>
        <v>18769</v>
      </c>
      <c r="I89" s="35"/>
      <c r="J89" s="35"/>
      <c r="K89" s="21"/>
      <c r="L89" s="21"/>
    </row>
    <row r="90" spans="1:12" ht="25.5">
      <c r="D90" s="21" t="s">
        <v>1065</v>
      </c>
      <c r="E90" s="21"/>
      <c r="F90" s="21"/>
      <c r="G90" s="21"/>
      <c r="H90" s="35">
        <f>H86+H88+H89</f>
        <v>150671</v>
      </c>
      <c r="I90" s="35"/>
      <c r="J90" s="35"/>
      <c r="K90" s="21"/>
      <c r="L90" s="21"/>
    </row>
    <row r="91" spans="1:12" ht="25.5">
      <c r="D91" s="21" t="s">
        <v>1069</v>
      </c>
      <c r="E91" s="21"/>
      <c r="F91" s="21"/>
      <c r="G91" s="21"/>
      <c r="H91" s="35">
        <v>20253</v>
      </c>
      <c r="I91" s="35">
        <v>613</v>
      </c>
      <c r="J91" s="35">
        <v>337</v>
      </c>
      <c r="K91" s="21"/>
      <c r="L91" s="33">
        <v>49.043750000000003</v>
      </c>
    </row>
    <row r="92" spans="1:12">
      <c r="D92" s="21"/>
      <c r="E92" s="21"/>
      <c r="F92" s="21"/>
      <c r="G92" s="21"/>
      <c r="H92" s="35"/>
      <c r="I92" s="35"/>
      <c r="J92" s="35">
        <v>56</v>
      </c>
      <c r="K92" s="21"/>
      <c r="L92" s="21">
        <v>3</v>
      </c>
    </row>
    <row r="93" spans="1:12" s="37" customFormat="1" ht="14.25">
      <c r="A93" s="36"/>
      <c r="B93" s="36"/>
      <c r="D93" s="38" t="s">
        <v>1088</v>
      </c>
      <c r="E93" s="39"/>
      <c r="F93" s="39"/>
      <c r="G93" s="39"/>
      <c r="H93" s="40">
        <f>H91-I91-J91+J93+I93</f>
        <v>20063</v>
      </c>
      <c r="I93" s="40">
        <f>+ROUND(I91/1.25,0)</f>
        <v>490</v>
      </c>
      <c r="J93" s="40">
        <f>+ROUND(J91/1.25,0)</f>
        <v>270</v>
      </c>
      <c r="K93" s="40"/>
      <c r="L93" s="40">
        <f>+ROUND(L91/1.25,0)</f>
        <v>39</v>
      </c>
    </row>
    <row r="94" spans="1:12" s="37" customFormat="1" ht="14.25">
      <c r="A94" s="36"/>
      <c r="B94" s="36"/>
      <c r="D94" s="38" t="s">
        <v>1087</v>
      </c>
      <c r="E94" s="39"/>
      <c r="F94" s="39"/>
      <c r="G94" s="39"/>
      <c r="H94" s="40"/>
      <c r="I94" s="40"/>
      <c r="J94" s="40">
        <f>+ROUND(J92/1.25,0)</f>
        <v>45</v>
      </c>
      <c r="K94" s="40"/>
      <c r="L94" s="40">
        <f>+ROUND(L92/1.25,0)</f>
        <v>2</v>
      </c>
    </row>
    <row r="95" spans="1:12" ht="25.5">
      <c r="D95" s="21" t="s">
        <v>1083</v>
      </c>
      <c r="E95" s="21"/>
      <c r="F95" s="21"/>
      <c r="G95" s="21"/>
      <c r="H95" s="35">
        <f>ROUND(702/1.25,0)</f>
        <v>562</v>
      </c>
      <c r="I95" s="35"/>
      <c r="J95" s="35"/>
      <c r="K95" s="21"/>
      <c r="L95" s="21"/>
    </row>
    <row r="96" spans="1:12" ht="25.5">
      <c r="D96" s="21" t="s">
        <v>1084</v>
      </c>
      <c r="E96" s="21"/>
      <c r="F96" s="21"/>
      <c r="G96" s="21"/>
      <c r="H96" s="35">
        <f>ROUND(435/1.25,0)</f>
        <v>348</v>
      </c>
      <c r="I96" s="35"/>
      <c r="J96" s="35"/>
      <c r="K96" s="21"/>
      <c r="L96" s="21"/>
    </row>
    <row r="97" spans="1:15" ht="25.5">
      <c r="D97" s="21" t="s">
        <v>1070</v>
      </c>
      <c r="E97" s="21"/>
      <c r="F97" s="21"/>
      <c r="G97" s="21"/>
      <c r="H97" s="35">
        <f>H93+H95+H96</f>
        <v>20973</v>
      </c>
      <c r="I97" s="35"/>
      <c r="J97" s="35"/>
      <c r="K97" s="21"/>
      <c r="L97" s="21"/>
    </row>
    <row r="98" spans="1:15">
      <c r="D98" s="21"/>
      <c r="E98" s="21"/>
      <c r="F98" s="21"/>
      <c r="G98" s="21"/>
      <c r="H98" s="35"/>
      <c r="I98" s="35"/>
      <c r="J98" s="35"/>
      <c r="K98" s="21"/>
      <c r="L98" s="21"/>
    </row>
    <row r="99" spans="1:15">
      <c r="D99" s="21" t="s">
        <v>1072</v>
      </c>
      <c r="E99" s="21"/>
      <c r="F99" s="21"/>
      <c r="G99" s="21"/>
      <c r="H99" s="35">
        <f>H90+H97</f>
        <v>171644</v>
      </c>
      <c r="I99" s="35"/>
      <c r="J99" s="35"/>
      <c r="K99" s="21"/>
      <c r="L99" s="21"/>
    </row>
    <row r="100" spans="1:15">
      <c r="D100" s="21" t="s">
        <v>1067</v>
      </c>
      <c r="E100" s="21"/>
      <c r="F100" s="21"/>
      <c r="G100" s="21"/>
      <c r="H100" s="35">
        <f>H88+H95</f>
        <v>32156</v>
      </c>
      <c r="I100" s="35"/>
      <c r="J100" s="35"/>
      <c r="K100" s="21"/>
      <c r="L100" s="21"/>
    </row>
    <row r="101" spans="1:15">
      <c r="D101" s="21" t="s">
        <v>1068</v>
      </c>
      <c r="E101" s="21"/>
      <c r="F101" s="21"/>
      <c r="G101" s="21"/>
      <c r="H101" s="35">
        <f>H89+H96</f>
        <v>19117</v>
      </c>
      <c r="I101" s="35"/>
      <c r="J101" s="35"/>
      <c r="K101" s="21"/>
      <c r="L101" s="21"/>
    </row>
    <row r="102" spans="1:15">
      <c r="A102" s="32"/>
      <c r="B102" s="32"/>
      <c r="C102" s="14"/>
      <c r="D102" s="13"/>
      <c r="E102" s="13"/>
      <c r="F102" s="13"/>
      <c r="G102" s="13"/>
      <c r="H102" s="13"/>
      <c r="I102" s="13"/>
      <c r="J102" s="29"/>
      <c r="K102" s="29"/>
      <c r="L102" s="29"/>
      <c r="M102" s="13"/>
      <c r="N102" s="13"/>
      <c r="O102" s="13"/>
    </row>
    <row r="103" spans="1:15">
      <c r="D103" s="41" t="s">
        <v>1090</v>
      </c>
      <c r="E103" s="41"/>
      <c r="F103" s="41"/>
      <c r="G103" s="41"/>
      <c r="H103" s="42">
        <f>ROUND(H99*0.0264,0)</f>
        <v>4531</v>
      </c>
      <c r="I103" s="43"/>
      <c r="J103" s="43"/>
      <c r="K103" s="43"/>
      <c r="L103" s="43"/>
    </row>
    <row r="104" spans="1:15">
      <c r="D104" s="41" t="s">
        <v>1091</v>
      </c>
      <c r="E104" s="41"/>
      <c r="F104" s="41"/>
      <c r="G104" s="41"/>
      <c r="H104" s="42">
        <f>H99+H103</f>
        <v>176175</v>
      </c>
      <c r="I104" s="43"/>
      <c r="J104" s="43"/>
      <c r="K104" s="43"/>
      <c r="L104" s="43"/>
    </row>
    <row r="105" spans="1:15">
      <c r="D105" s="41" t="s">
        <v>1092</v>
      </c>
      <c r="E105" s="41"/>
      <c r="F105" s="41"/>
      <c r="G105" s="41"/>
      <c r="H105" s="42">
        <f>ROUND(H104*0.035,0)</f>
        <v>6166</v>
      </c>
      <c r="I105" s="43"/>
      <c r="J105" s="43"/>
      <c r="K105" s="43"/>
      <c r="L105" s="43"/>
    </row>
    <row r="106" spans="1:15">
      <c r="D106" s="41" t="s">
        <v>1091</v>
      </c>
      <c r="E106" s="41"/>
      <c r="F106" s="41"/>
      <c r="G106" s="41"/>
      <c r="H106" s="42">
        <f>H104+H105</f>
        <v>182341</v>
      </c>
      <c r="I106" s="43"/>
      <c r="J106" s="43"/>
      <c r="K106" s="43"/>
      <c r="L106" s="43"/>
    </row>
    <row r="107" spans="1:15">
      <c r="D107" s="41" t="s">
        <v>1093</v>
      </c>
      <c r="E107" s="41"/>
      <c r="F107" s="41"/>
      <c r="G107" s="41"/>
      <c r="H107" s="42">
        <f>-ROUND(H103*0.15,0)</f>
        <v>-680</v>
      </c>
      <c r="I107" s="43"/>
      <c r="J107" s="43"/>
      <c r="K107" s="43"/>
      <c r="L107" s="43"/>
    </row>
    <row r="108" spans="1:15">
      <c r="D108" s="44" t="s">
        <v>1094</v>
      </c>
      <c r="E108" s="44"/>
      <c r="F108" s="44"/>
      <c r="G108" s="44"/>
      <c r="H108" s="56">
        <f>H106+H107</f>
        <v>181661</v>
      </c>
      <c r="I108" s="45"/>
      <c r="J108" s="45"/>
      <c r="K108" s="45"/>
      <c r="L108" s="45"/>
    </row>
    <row r="109" spans="1:15">
      <c r="A109" s="4"/>
      <c r="B109" s="4"/>
      <c r="D109" s="70" t="s">
        <v>1097</v>
      </c>
      <c r="E109" s="70"/>
      <c r="F109" s="70"/>
      <c r="G109" s="70"/>
      <c r="H109" s="49">
        <f>ROUND(H108*4.88,0)</f>
        <v>886506</v>
      </c>
      <c r="I109" s="50"/>
      <c r="J109" s="51"/>
      <c r="K109" s="52"/>
    </row>
    <row r="110" spans="1:15">
      <c r="A110" s="4"/>
      <c r="B110" s="4"/>
      <c r="D110" s="21" t="s">
        <v>1098</v>
      </c>
      <c r="E110" s="21"/>
      <c r="F110" s="21"/>
      <c r="G110" s="21"/>
      <c r="H110" s="49">
        <f>ROUND(H109*1.18,0)</f>
        <v>1046077</v>
      </c>
      <c r="I110" s="53"/>
      <c r="J110" s="54"/>
      <c r="K110" s="55"/>
    </row>
  </sheetData>
  <mergeCells count="39">
    <mergeCell ref="D109:G109"/>
    <mergeCell ref="B8:I8"/>
    <mergeCell ref="B9:I9"/>
    <mergeCell ref="B10:I10"/>
    <mergeCell ref="H11:J11"/>
    <mergeCell ref="F1:L1"/>
    <mergeCell ref="F2:L2"/>
    <mergeCell ref="F3:L3"/>
    <mergeCell ref="K5:L5"/>
    <mergeCell ref="K6:L6"/>
    <mergeCell ref="K7:L7"/>
    <mergeCell ref="K4:L4"/>
    <mergeCell ref="B6:I6"/>
    <mergeCell ref="B7:I7"/>
    <mergeCell ref="K8:L8"/>
    <mergeCell ref="K9:L9"/>
    <mergeCell ref="K10:L10"/>
    <mergeCell ref="K11:L11"/>
    <mergeCell ref="K16:L16"/>
    <mergeCell ref="B14:B18"/>
    <mergeCell ref="C14:C18"/>
    <mergeCell ref="D14:D18"/>
    <mergeCell ref="E14:E18"/>
    <mergeCell ref="F14:G14"/>
    <mergeCell ref="H14:J14"/>
    <mergeCell ref="K14:L14"/>
    <mergeCell ref="F15:F16"/>
    <mergeCell ref="C12:D12"/>
    <mergeCell ref="K17:K18"/>
    <mergeCell ref="L17:L18"/>
    <mergeCell ref="K15:L15"/>
    <mergeCell ref="A14:A18"/>
    <mergeCell ref="G15:G16"/>
    <mergeCell ref="H15:H18"/>
    <mergeCell ref="I15:I18"/>
    <mergeCell ref="J15:J16"/>
    <mergeCell ref="F17:F18"/>
    <mergeCell ref="G17:G18"/>
    <mergeCell ref="J17:J18"/>
  </mergeCells>
  <printOptions horizontalCentered="1"/>
  <pageMargins left="0.47244094488188981" right="0.39370078740157483" top="0.47244094488188981" bottom="0.39370078740157483" header="0.27559055118110237" footer="0.27559055118110237"/>
  <pageSetup paperSize="9" scale="90" orientation="landscape" r:id="rId1"/>
  <headerFooter>
    <oddHeader>&amp;R&amp;"Arial Cyr,обычный"&amp;7&amp;UСтраница &amp;P из &amp;N</oddHeader>
  </headerFooter>
  <rowBreaks count="3" manualBreakCount="3">
    <brk id="38" max="16383" man="1"/>
    <brk id="59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K497"/>
  <sheetViews>
    <sheetView topLeftCell="A293" workbookViewId="0">
      <selection activeCell="I317" sqref="I317"/>
    </sheetView>
  </sheetViews>
  <sheetFormatPr defaultRowHeight="12.75"/>
  <sheetData>
    <row r="1" spans="1:10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12679</v>
      </c>
    </row>
    <row r="12" spans="1:105">
      <c r="A12" s="1">
        <v>1</v>
      </c>
      <c r="B12" s="1">
        <v>1</v>
      </c>
      <c r="C12" s="1">
        <v>0</v>
      </c>
      <c r="D12" s="1">
        <f>ROW(A475)</f>
        <v>475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 t="s">
        <v>3</v>
      </c>
      <c r="L12" s="1" t="s">
        <v>3</v>
      </c>
      <c r="M12" s="1" t="s">
        <v>3</v>
      </c>
      <c r="N12" s="1" t="s">
        <v>3</v>
      </c>
      <c r="O12" s="1" t="s">
        <v>3</v>
      </c>
      <c r="P12" s="1">
        <v>0</v>
      </c>
      <c r="Q12" s="1">
        <v>0</v>
      </c>
      <c r="R12" s="1" t="s">
        <v>3</v>
      </c>
      <c r="S12" s="1" t="s">
        <v>3</v>
      </c>
      <c r="T12" s="1" t="s">
        <v>3</v>
      </c>
      <c r="U12" s="1" t="s">
        <v>3</v>
      </c>
      <c r="V12" s="1">
        <v>-3</v>
      </c>
      <c r="W12" s="1" t="s">
        <v>3</v>
      </c>
      <c r="X12" s="1">
        <v>0</v>
      </c>
      <c r="Y12" s="1">
        <v>2</v>
      </c>
      <c r="Z12" s="1">
        <v>1</v>
      </c>
      <c r="AA12" s="1">
        <v>1</v>
      </c>
      <c r="AB12" s="1"/>
      <c r="AC12" s="1">
        <v>0</v>
      </c>
      <c r="AD12" s="1">
        <v>2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 t="s">
        <v>3</v>
      </c>
      <c r="AM12" s="1" t="s">
        <v>3</v>
      </c>
      <c r="AN12" s="1">
        <v>0</v>
      </c>
      <c r="AO12" s="1" t="s">
        <v>3</v>
      </c>
      <c r="AP12" s="1" t="s">
        <v>3</v>
      </c>
      <c r="AQ12" s="1" t="s">
        <v>3</v>
      </c>
      <c r="AR12" s="1" t="s">
        <v>3</v>
      </c>
      <c r="AS12" s="1" t="s">
        <v>3</v>
      </c>
      <c r="AT12" s="1" t="s">
        <v>3</v>
      </c>
      <c r="AU12" s="1" t="s">
        <v>3</v>
      </c>
      <c r="AV12" s="1" t="s">
        <v>3</v>
      </c>
      <c r="AW12" s="1" t="s">
        <v>3</v>
      </c>
      <c r="AX12" s="1"/>
      <c r="AY12" s="1"/>
      <c r="AZ12" s="1"/>
      <c r="BA12" s="1">
        <v>0</v>
      </c>
      <c r="BB12" s="1">
        <v>0</v>
      </c>
      <c r="BC12" s="1">
        <v>0</v>
      </c>
      <c r="BD12" s="1">
        <v>20406838</v>
      </c>
      <c r="BE12" s="1" t="s">
        <v>6</v>
      </c>
      <c r="BF12" s="1" t="s">
        <v>7</v>
      </c>
      <c r="BG12" s="1">
        <v>19946091</v>
      </c>
      <c r="BH12" s="1">
        <v>0</v>
      </c>
      <c r="BI12" s="1">
        <v>0</v>
      </c>
      <c r="BJ12" s="1"/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/>
      <c r="BR12" s="1">
        <v>0</v>
      </c>
      <c r="BS12" s="1"/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18156546</v>
      </c>
      <c r="CB12" s="1">
        <v>18156541</v>
      </c>
      <c r="CC12" s="1">
        <v>18156539</v>
      </c>
      <c r="CD12" s="1">
        <v>18156537</v>
      </c>
      <c r="CE12" s="1">
        <v>0</v>
      </c>
      <c r="CF12" s="1">
        <v>0</v>
      </c>
      <c r="CG12" s="1" t="s">
        <v>3</v>
      </c>
      <c r="CH12" s="1" t="s">
        <v>3</v>
      </c>
      <c r="CI12" s="1" t="s">
        <v>3</v>
      </c>
      <c r="CJ12" s="1">
        <v>0</v>
      </c>
      <c r="CK12" s="1">
        <v>0</v>
      </c>
      <c r="CL12" s="1" t="s">
        <v>3</v>
      </c>
      <c r="CM12" s="1" t="s">
        <v>8</v>
      </c>
      <c r="CN12" s="1" t="s">
        <v>9</v>
      </c>
      <c r="CO12" s="1" t="s">
        <v>10</v>
      </c>
      <c r="CP12" s="1" t="s">
        <v>11</v>
      </c>
      <c r="CQ12" s="1" t="s">
        <v>12</v>
      </c>
      <c r="CR12" s="1" t="s">
        <v>13</v>
      </c>
      <c r="CS12" s="1">
        <v>20313053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1</v>
      </c>
      <c r="CZ12" s="1" t="s">
        <v>3</v>
      </c>
    </row>
    <row r="15" spans="1:105">
      <c r="A15" s="1">
        <v>23134184</v>
      </c>
      <c r="B15" s="1">
        <v>1</v>
      </c>
      <c r="C15" s="1">
        <v>2012</v>
      </c>
      <c r="D15" s="1">
        <v>10</v>
      </c>
      <c r="E15" s="1"/>
      <c r="F15" s="1" t="s">
        <v>14</v>
      </c>
      <c r="G15" s="1" t="s">
        <v>14</v>
      </c>
      <c r="H15" s="1">
        <v>0</v>
      </c>
      <c r="I15" s="1">
        <v>1</v>
      </c>
      <c r="J15" s="1">
        <v>1</v>
      </c>
      <c r="K15" s="1">
        <v>19946091</v>
      </c>
      <c r="L15" s="1" t="s">
        <v>3</v>
      </c>
      <c r="M15" s="1">
        <v>0</v>
      </c>
      <c r="N15" s="1" t="s">
        <v>3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2</v>
      </c>
      <c r="U15" s="1">
        <v>1</v>
      </c>
      <c r="V15" s="1">
        <v>0</v>
      </c>
      <c r="W15" s="1">
        <v>1</v>
      </c>
      <c r="X15" s="1">
        <v>0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2</v>
      </c>
      <c r="AM15" s="1">
        <v>0</v>
      </c>
      <c r="AN15" s="1">
        <v>18156546</v>
      </c>
      <c r="AO15" s="1">
        <v>18156541</v>
      </c>
      <c r="AP15" s="1">
        <v>18156539</v>
      </c>
      <c r="AQ15" s="1">
        <v>18156537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>
        <v>-1</v>
      </c>
      <c r="AZ15" s="1" t="s">
        <v>3</v>
      </c>
      <c r="BA15" s="1">
        <v>-1</v>
      </c>
      <c r="BB15" s="1" t="s">
        <v>3</v>
      </c>
      <c r="BC15" s="1" t="s">
        <v>3</v>
      </c>
      <c r="BD15" s="1">
        <v>-1</v>
      </c>
      <c r="BE15" s="1" t="s">
        <v>3</v>
      </c>
      <c r="BF15" s="1">
        <v>-1</v>
      </c>
      <c r="BG15" s="1" t="s">
        <v>3</v>
      </c>
      <c r="BH15" s="1" t="s">
        <v>3</v>
      </c>
      <c r="BI15" s="1">
        <v>-1</v>
      </c>
      <c r="BJ15" s="1" t="s">
        <v>3</v>
      </c>
      <c r="BK15" s="1">
        <v>-1</v>
      </c>
      <c r="BL15" s="1" t="s">
        <v>3</v>
      </c>
      <c r="BM15" s="1" t="s">
        <v>3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 t="s">
        <v>3</v>
      </c>
      <c r="BT15" s="1" t="s">
        <v>3</v>
      </c>
      <c r="BU15" s="1" t="s">
        <v>3</v>
      </c>
      <c r="BV15" s="1">
        <v>0</v>
      </c>
      <c r="BW15" s="1">
        <v>0</v>
      </c>
      <c r="BX15" s="1" t="s">
        <v>3</v>
      </c>
      <c r="BY15" s="1" t="s">
        <v>3</v>
      </c>
      <c r="BZ15" s="1" t="s">
        <v>3</v>
      </c>
      <c r="CA15" s="1" t="s">
        <v>3</v>
      </c>
      <c r="CB15" s="1" t="s">
        <v>3</v>
      </c>
      <c r="CC15" s="1" t="s">
        <v>3</v>
      </c>
      <c r="CD15" s="1" t="s">
        <v>3</v>
      </c>
      <c r="CE15" s="1" t="s">
        <v>3</v>
      </c>
      <c r="CF15" s="1">
        <v>0</v>
      </c>
      <c r="CG15" s="1" t="s">
        <v>3</v>
      </c>
      <c r="CH15" s="1">
        <v>0</v>
      </c>
      <c r="CI15" s="1">
        <v>20313053</v>
      </c>
      <c r="CJ15" s="1">
        <v>0</v>
      </c>
      <c r="CK15" s="1">
        <v>0</v>
      </c>
      <c r="CL15" s="1" t="s">
        <v>3</v>
      </c>
      <c r="CM15" s="1" t="s">
        <v>8</v>
      </c>
      <c r="CN15" s="1" t="s">
        <v>9</v>
      </c>
      <c r="CO15" s="1" t="s">
        <v>10</v>
      </c>
      <c r="CP15" s="1" t="s">
        <v>11</v>
      </c>
      <c r="CQ15" s="1" t="s">
        <v>12</v>
      </c>
      <c r="CR15" s="1" t="s">
        <v>13</v>
      </c>
      <c r="CS15" s="1"/>
      <c r="CT15" s="1"/>
      <c r="CU15" s="1"/>
      <c r="CV15" s="1">
        <v>0</v>
      </c>
      <c r="CW15" s="1">
        <v>0</v>
      </c>
      <c r="CX15" s="1">
        <v>0</v>
      </c>
      <c r="CY15" s="1">
        <v>1</v>
      </c>
      <c r="CZ15" s="1" t="s">
        <v>3</v>
      </c>
      <c r="DA15" t="s">
        <v>3</v>
      </c>
    </row>
    <row r="18" spans="1:193">
      <c r="A18" s="2">
        <v>52</v>
      </c>
      <c r="B18" s="2">
        <f t="shared" ref="B18:AQ18" si="0">B475</f>
        <v>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310-2523/19-1-316, зд. 940А, монолитные ЖБК, стены</v>
      </c>
      <c r="H18" s="2">
        <f t="shared" si="0"/>
        <v>0</v>
      </c>
      <c r="I18" s="2">
        <f t="shared" si="0"/>
        <v>0</v>
      </c>
      <c r="J18" s="2">
        <f t="shared" si="0"/>
        <v>0</v>
      </c>
      <c r="K18" s="2">
        <f t="shared" si="0"/>
        <v>0</v>
      </c>
      <c r="L18" s="2">
        <f t="shared" si="0"/>
        <v>0</v>
      </c>
      <c r="M18" s="2">
        <f t="shared" si="0"/>
        <v>0</v>
      </c>
      <c r="N18" s="2">
        <f t="shared" si="0"/>
        <v>0</v>
      </c>
      <c r="O18" s="2">
        <f t="shared" si="0"/>
        <v>143794</v>
      </c>
      <c r="P18" s="2">
        <f t="shared" si="0"/>
        <v>26676</v>
      </c>
      <c r="Q18" s="2">
        <f t="shared" si="0"/>
        <v>82969</v>
      </c>
      <c r="R18" s="2">
        <f t="shared" si="0"/>
        <v>5620</v>
      </c>
      <c r="S18" s="2">
        <f t="shared" si="0"/>
        <v>34150</v>
      </c>
      <c r="T18" s="2">
        <f t="shared" si="0"/>
        <v>0</v>
      </c>
      <c r="U18" s="2">
        <f t="shared" si="0"/>
        <v>2139</v>
      </c>
      <c r="V18" s="2">
        <f t="shared" si="0"/>
        <v>301</v>
      </c>
      <c r="W18" s="2">
        <f t="shared" si="0"/>
        <v>0</v>
      </c>
      <c r="X18" s="2">
        <f t="shared" si="0"/>
        <v>40194</v>
      </c>
      <c r="Y18" s="2">
        <f t="shared" si="0"/>
        <v>23896</v>
      </c>
      <c r="Z18" s="2">
        <f t="shared" si="0"/>
        <v>0</v>
      </c>
      <c r="AA18" s="2">
        <f t="shared" si="0"/>
        <v>0</v>
      </c>
      <c r="AB18" s="2">
        <f t="shared" si="0"/>
        <v>0</v>
      </c>
      <c r="AC18" s="2">
        <f t="shared" si="0"/>
        <v>0</v>
      </c>
      <c r="AD18" s="2">
        <f t="shared" si="0"/>
        <v>0</v>
      </c>
      <c r="AE18" s="2">
        <f t="shared" si="0"/>
        <v>0</v>
      </c>
      <c r="AF18" s="2">
        <f t="shared" si="0"/>
        <v>0</v>
      </c>
      <c r="AG18" s="2">
        <f t="shared" si="0"/>
        <v>0</v>
      </c>
      <c r="AH18" s="2">
        <f t="shared" si="0"/>
        <v>0</v>
      </c>
      <c r="AI18" s="2">
        <f t="shared" si="0"/>
        <v>0</v>
      </c>
      <c r="AJ18" s="2">
        <f t="shared" si="0"/>
        <v>0</v>
      </c>
      <c r="AK18" s="2">
        <f t="shared" si="0"/>
        <v>0</v>
      </c>
      <c r="AL18" s="2">
        <f t="shared" si="0"/>
        <v>0</v>
      </c>
      <c r="AM18" s="2">
        <f t="shared" si="0"/>
        <v>0</v>
      </c>
      <c r="AN18" s="2">
        <f t="shared" si="0"/>
        <v>0</v>
      </c>
      <c r="AO18" s="2">
        <f t="shared" si="0"/>
        <v>0</v>
      </c>
      <c r="AP18" s="2">
        <f t="shared" si="0"/>
        <v>0</v>
      </c>
      <c r="AQ18" s="2">
        <f t="shared" si="0"/>
        <v>0</v>
      </c>
    </row>
    <row r="19" spans="1:193">
      <c r="G19">
        <v>0</v>
      </c>
    </row>
    <row r="20" spans="1:193">
      <c r="A20" s="1">
        <v>3</v>
      </c>
      <c r="B20" s="1">
        <v>1</v>
      </c>
      <c r="C20" s="1"/>
      <c r="D20" s="1">
        <f>ROW(A459)</f>
        <v>459</v>
      </c>
      <c r="E20" s="1"/>
      <c r="F20" s="1" t="s">
        <v>15</v>
      </c>
      <c r="G20" s="1" t="s">
        <v>16</v>
      </c>
      <c r="H20" s="1"/>
      <c r="I20" s="1"/>
      <c r="J20" s="1" t="s">
        <v>3</v>
      </c>
      <c r="K20" s="1"/>
      <c r="L20" s="1"/>
      <c r="M20" s="1"/>
      <c r="N20" s="1" t="s">
        <v>3</v>
      </c>
      <c r="O20" s="1"/>
      <c r="P20" s="1"/>
      <c r="Q20" s="1"/>
      <c r="R20" s="1" t="s">
        <v>3</v>
      </c>
      <c r="S20" s="1" t="s">
        <v>3</v>
      </c>
      <c r="T20" s="1" t="s">
        <v>3</v>
      </c>
      <c r="U20" s="1" t="s">
        <v>3</v>
      </c>
      <c r="V20" s="1"/>
      <c r="W20" s="1"/>
      <c r="X20" s="1">
        <v>0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>
        <v>0</v>
      </c>
      <c r="AK20" s="1">
        <v>0</v>
      </c>
      <c r="AL20" s="1">
        <v>0</v>
      </c>
      <c r="AM20" s="1"/>
      <c r="AN20" s="1"/>
      <c r="AO20" s="1" t="s">
        <v>3</v>
      </c>
      <c r="AP20" s="1" t="s">
        <v>3</v>
      </c>
      <c r="AQ20" s="1" t="s">
        <v>3</v>
      </c>
      <c r="AR20" s="1"/>
      <c r="AS20" s="1"/>
      <c r="AT20" s="1" t="s">
        <v>3</v>
      </c>
      <c r="AU20" s="1" t="s">
        <v>3</v>
      </c>
      <c r="AV20" s="1" t="s">
        <v>3</v>
      </c>
      <c r="AW20" s="1" t="s">
        <v>3</v>
      </c>
      <c r="AX20" s="1" t="s">
        <v>3</v>
      </c>
      <c r="AY20" s="1" t="s">
        <v>3</v>
      </c>
      <c r="AZ20" s="1" t="s">
        <v>3</v>
      </c>
      <c r="BA20" s="1" t="s">
        <v>3</v>
      </c>
      <c r="BB20" s="1" t="s">
        <v>3</v>
      </c>
      <c r="BC20" s="1" t="s">
        <v>3</v>
      </c>
      <c r="BD20" s="1" t="s">
        <v>3</v>
      </c>
      <c r="BE20" s="1" t="s">
        <v>17</v>
      </c>
      <c r="BF20" s="1">
        <v>0</v>
      </c>
      <c r="BG20" s="1">
        <v>0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>
        <v>0</v>
      </c>
      <c r="BN20" s="1" t="s">
        <v>3</v>
      </c>
      <c r="BO20" s="1" t="s">
        <v>3</v>
      </c>
    </row>
    <row r="22" spans="1:193">
      <c r="A22" s="2">
        <v>52</v>
      </c>
      <c r="B22" s="2">
        <f t="shared" ref="B22:AQ22" si="1">B459</f>
        <v>1</v>
      </c>
      <c r="C22" s="2">
        <f t="shared" si="1"/>
        <v>3</v>
      </c>
      <c r="D22" s="2">
        <f t="shared" si="1"/>
        <v>20</v>
      </c>
      <c r="E22" s="2">
        <f t="shared" si="1"/>
        <v>0</v>
      </c>
      <c r="F22" s="2" t="str">
        <f t="shared" si="1"/>
        <v>Новая локальная смета</v>
      </c>
      <c r="G22" s="2" t="str">
        <f t="shared" si="1"/>
        <v>Общие объемы за минусом "0" акта</v>
      </c>
      <c r="H22" s="2">
        <f t="shared" si="1"/>
        <v>0</v>
      </c>
      <c r="I22" s="2">
        <f t="shared" si="1"/>
        <v>0</v>
      </c>
      <c r="J22" s="2">
        <f t="shared" si="1"/>
        <v>0</v>
      </c>
      <c r="K22" s="2">
        <f t="shared" si="1"/>
        <v>0</v>
      </c>
      <c r="L22" s="2">
        <f t="shared" si="1"/>
        <v>0</v>
      </c>
      <c r="M22" s="2">
        <f t="shared" si="1"/>
        <v>0</v>
      </c>
      <c r="N22" s="2">
        <f t="shared" si="1"/>
        <v>0</v>
      </c>
      <c r="O22" s="2">
        <f t="shared" si="1"/>
        <v>143794</v>
      </c>
      <c r="P22" s="2">
        <f t="shared" si="1"/>
        <v>26676</v>
      </c>
      <c r="Q22" s="2">
        <f t="shared" si="1"/>
        <v>82969</v>
      </c>
      <c r="R22" s="2">
        <f t="shared" si="1"/>
        <v>5620</v>
      </c>
      <c r="S22" s="2">
        <f t="shared" si="1"/>
        <v>34150</v>
      </c>
      <c r="T22" s="2">
        <f t="shared" si="1"/>
        <v>0</v>
      </c>
      <c r="U22" s="2">
        <f t="shared" si="1"/>
        <v>2139</v>
      </c>
      <c r="V22" s="2">
        <f t="shared" si="1"/>
        <v>301</v>
      </c>
      <c r="W22" s="2">
        <f t="shared" si="1"/>
        <v>0</v>
      </c>
      <c r="X22" s="2">
        <f t="shared" si="1"/>
        <v>40194</v>
      </c>
      <c r="Y22" s="2">
        <f t="shared" si="1"/>
        <v>23896</v>
      </c>
      <c r="Z22" s="2">
        <f t="shared" si="1"/>
        <v>0</v>
      </c>
      <c r="AA22" s="2">
        <f t="shared" si="1"/>
        <v>0</v>
      </c>
      <c r="AB22" s="2">
        <f t="shared" si="1"/>
        <v>0</v>
      </c>
      <c r="AC22" s="2">
        <f t="shared" si="1"/>
        <v>0</v>
      </c>
      <c r="AD22" s="2">
        <f t="shared" si="1"/>
        <v>0</v>
      </c>
      <c r="AE22" s="2">
        <f t="shared" si="1"/>
        <v>0</v>
      </c>
      <c r="AF22" s="2">
        <f t="shared" si="1"/>
        <v>0</v>
      </c>
      <c r="AG22" s="2">
        <f t="shared" si="1"/>
        <v>0</v>
      </c>
      <c r="AH22" s="2">
        <f t="shared" si="1"/>
        <v>0</v>
      </c>
      <c r="AI22" s="2">
        <f t="shared" si="1"/>
        <v>0</v>
      </c>
      <c r="AJ22" s="2">
        <f t="shared" si="1"/>
        <v>0</v>
      </c>
      <c r="AK22" s="2">
        <f t="shared" si="1"/>
        <v>0</v>
      </c>
      <c r="AL22" s="2">
        <f t="shared" si="1"/>
        <v>0</v>
      </c>
      <c r="AM22" s="2">
        <f t="shared" si="1"/>
        <v>0</v>
      </c>
      <c r="AN22" s="2">
        <f t="shared" si="1"/>
        <v>0</v>
      </c>
      <c r="AO22" s="2">
        <f t="shared" si="1"/>
        <v>0</v>
      </c>
      <c r="AP22" s="2">
        <f t="shared" si="1"/>
        <v>0</v>
      </c>
      <c r="AQ22" s="2">
        <f t="shared" si="1"/>
        <v>0</v>
      </c>
    </row>
    <row r="24" spans="1:193">
      <c r="A24">
        <v>19</v>
      </c>
      <c r="B24">
        <v>1</v>
      </c>
      <c r="F24" t="s">
        <v>3</v>
      </c>
      <c r="G24" t="s">
        <v>18</v>
      </c>
      <c r="H24" t="s">
        <v>3</v>
      </c>
      <c r="AA24">
        <v>1</v>
      </c>
      <c r="DX24">
        <v>0</v>
      </c>
    </row>
    <row r="25" spans="1:193">
      <c r="G25">
        <v>0</v>
      </c>
    </row>
    <row r="26" spans="1:193">
      <c r="A26" s="1">
        <v>4</v>
      </c>
      <c r="B26" s="1">
        <v>1</v>
      </c>
      <c r="C26" s="1"/>
      <c r="D26" s="1">
        <f>ROW(A176)</f>
        <v>176</v>
      </c>
      <c r="E26" s="1"/>
      <c r="F26" s="1" t="s">
        <v>19</v>
      </c>
      <c r="G26" s="1" t="s">
        <v>20</v>
      </c>
      <c r="H26" s="1"/>
      <c r="I26" s="1"/>
      <c r="J26" s="1"/>
      <c r="K26" s="1"/>
      <c r="L26" s="1"/>
      <c r="M26" s="1"/>
      <c r="N26" s="1" t="s">
        <v>3</v>
      </c>
      <c r="O26" s="1"/>
      <c r="P26" s="1"/>
      <c r="Q26" s="1"/>
      <c r="R26" s="1" t="s">
        <v>3</v>
      </c>
      <c r="S26" s="1" t="s">
        <v>3</v>
      </c>
      <c r="T26" s="1" t="s">
        <v>3</v>
      </c>
      <c r="U26" s="1" t="s">
        <v>3</v>
      </c>
      <c r="V26" s="1"/>
      <c r="W26" s="1"/>
      <c r="X26" s="1">
        <v>0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>
        <v>0</v>
      </c>
      <c r="AM26" s="1"/>
      <c r="AN26" s="1"/>
      <c r="AO26" s="1" t="s">
        <v>3</v>
      </c>
      <c r="AP26" s="1" t="s">
        <v>3</v>
      </c>
      <c r="AQ26" s="1" t="s">
        <v>3</v>
      </c>
      <c r="AR26" s="1"/>
      <c r="AS26" s="1"/>
      <c r="AT26" s="1" t="s">
        <v>3</v>
      </c>
      <c r="AU26" s="1" t="s">
        <v>3</v>
      </c>
      <c r="AV26" s="1" t="s">
        <v>3</v>
      </c>
      <c r="AW26" s="1" t="s">
        <v>3</v>
      </c>
      <c r="AX26" s="1" t="s">
        <v>3</v>
      </c>
      <c r="AY26" s="1" t="s">
        <v>3</v>
      </c>
      <c r="AZ26" s="1" t="s">
        <v>3</v>
      </c>
      <c r="BA26" s="1" t="s">
        <v>3</v>
      </c>
      <c r="BB26" s="1" t="s">
        <v>3</v>
      </c>
      <c r="BC26" s="1" t="s">
        <v>3</v>
      </c>
      <c r="BD26" s="1" t="s">
        <v>3</v>
      </c>
      <c r="BE26" s="1" t="s">
        <v>21</v>
      </c>
      <c r="BF26" s="1">
        <v>0</v>
      </c>
      <c r="BG26" s="1">
        <v>0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>
        <v>0</v>
      </c>
      <c r="BN26" s="1" t="s">
        <v>3</v>
      </c>
      <c r="BO26" s="1">
        <v>0</v>
      </c>
    </row>
    <row r="28" spans="1:193">
      <c r="A28" s="2">
        <v>52</v>
      </c>
      <c r="B28" s="2">
        <f t="shared" ref="B28:AQ28" si="2">B176</f>
        <v>1</v>
      </c>
      <c r="C28" s="2">
        <f t="shared" si="2"/>
        <v>4</v>
      </c>
      <c r="D28" s="2">
        <f t="shared" si="2"/>
        <v>26</v>
      </c>
      <c r="E28" s="2">
        <f t="shared" si="2"/>
        <v>0</v>
      </c>
      <c r="F28" s="2" t="str">
        <f t="shared" si="2"/>
        <v>Новый раздел</v>
      </c>
      <c r="G28" s="2" t="str">
        <f t="shared" si="2"/>
        <v>Стены с отм. -0,6 и выше в/о 31-39, м/о Б-Д</v>
      </c>
      <c r="H28" s="2">
        <f t="shared" si="2"/>
        <v>0</v>
      </c>
      <c r="I28" s="2">
        <f t="shared" si="2"/>
        <v>0</v>
      </c>
      <c r="J28" s="2">
        <f t="shared" si="2"/>
        <v>0</v>
      </c>
      <c r="K28" s="2">
        <f t="shared" si="2"/>
        <v>0</v>
      </c>
      <c r="L28" s="2">
        <f t="shared" si="2"/>
        <v>0</v>
      </c>
      <c r="M28" s="2">
        <f t="shared" si="2"/>
        <v>0</v>
      </c>
      <c r="N28" s="2">
        <f t="shared" si="2"/>
        <v>0</v>
      </c>
      <c r="O28" s="2">
        <f t="shared" si="2"/>
        <v>114404</v>
      </c>
      <c r="P28" s="2">
        <f t="shared" si="2"/>
        <v>4350</v>
      </c>
      <c r="Q28" s="2">
        <f t="shared" si="2"/>
        <v>78283</v>
      </c>
      <c r="R28" s="2">
        <f t="shared" si="2"/>
        <v>5271</v>
      </c>
      <c r="S28" s="2">
        <f t="shared" si="2"/>
        <v>31772</v>
      </c>
      <c r="T28" s="2">
        <f t="shared" si="2"/>
        <v>0</v>
      </c>
      <c r="U28" s="2">
        <f t="shared" si="2"/>
        <v>1980</v>
      </c>
      <c r="V28" s="2">
        <f t="shared" si="2"/>
        <v>282</v>
      </c>
      <c r="W28" s="2">
        <f t="shared" si="2"/>
        <v>0</v>
      </c>
      <c r="X28" s="2">
        <f t="shared" si="2"/>
        <v>37413</v>
      </c>
      <c r="Y28" s="2">
        <f t="shared" si="2"/>
        <v>22226</v>
      </c>
      <c r="Z28" s="2">
        <f t="shared" si="2"/>
        <v>0</v>
      </c>
      <c r="AA28" s="2">
        <f t="shared" si="2"/>
        <v>0</v>
      </c>
      <c r="AB28" s="2">
        <f t="shared" si="2"/>
        <v>114404</v>
      </c>
      <c r="AC28" s="2">
        <f t="shared" si="2"/>
        <v>4350</v>
      </c>
      <c r="AD28" s="2">
        <f t="shared" si="2"/>
        <v>78283</v>
      </c>
      <c r="AE28" s="2">
        <f t="shared" si="2"/>
        <v>5271</v>
      </c>
      <c r="AF28" s="2">
        <f t="shared" si="2"/>
        <v>31772</v>
      </c>
      <c r="AG28" s="2">
        <f t="shared" si="2"/>
        <v>0</v>
      </c>
      <c r="AH28" s="2">
        <f t="shared" si="2"/>
        <v>1980</v>
      </c>
      <c r="AI28" s="2">
        <f t="shared" si="2"/>
        <v>282</v>
      </c>
      <c r="AJ28" s="2">
        <f t="shared" si="2"/>
        <v>0</v>
      </c>
      <c r="AK28" s="2">
        <f t="shared" si="2"/>
        <v>37413</v>
      </c>
      <c r="AL28" s="2">
        <f t="shared" si="2"/>
        <v>22226</v>
      </c>
      <c r="AM28" s="2">
        <f t="shared" si="2"/>
        <v>0</v>
      </c>
      <c r="AN28" s="2">
        <f t="shared" si="2"/>
        <v>0</v>
      </c>
      <c r="AO28" s="2">
        <f t="shared" si="2"/>
        <v>0</v>
      </c>
      <c r="AP28" s="2">
        <f t="shared" si="2"/>
        <v>0</v>
      </c>
      <c r="AQ28" s="2">
        <f t="shared" si="2"/>
        <v>0</v>
      </c>
    </row>
    <row r="30" spans="1:193">
      <c r="A30">
        <v>19</v>
      </c>
      <c r="B30">
        <v>1</v>
      </c>
      <c r="F30" t="s">
        <v>3</v>
      </c>
      <c r="G30" t="s">
        <v>22</v>
      </c>
      <c r="H30" t="s">
        <v>3</v>
      </c>
      <c r="AA30">
        <v>1</v>
      </c>
      <c r="DX30">
        <v>0</v>
      </c>
    </row>
    <row r="31" spans="1:193">
      <c r="A31">
        <v>17</v>
      </c>
      <c r="B31">
        <v>1</v>
      </c>
      <c r="C31">
        <f>ROW(SmtRes!A19)</f>
        <v>19</v>
      </c>
      <c r="D31">
        <f>ROW(EtalonRes!A19)</f>
        <v>19</v>
      </c>
      <c r="E31" t="s">
        <v>23</v>
      </c>
      <c r="F31" t="s">
        <v>24</v>
      </c>
      <c r="G31" t="s">
        <v>25</v>
      </c>
      <c r="H31" t="s">
        <v>26</v>
      </c>
      <c r="I31">
        <v>0</v>
      </c>
      <c r="J31">
        <v>0</v>
      </c>
      <c r="L31">
        <v>19</v>
      </c>
      <c r="M31">
        <v>0</v>
      </c>
      <c r="N31">
        <f t="shared" ref="N31:N49" si="3">ROUND(L31-M31,4)</f>
        <v>19</v>
      </c>
      <c r="O31">
        <f t="shared" ref="O31:O49" si="4">ROUND(CP31*I31,0)</f>
        <v>0</v>
      </c>
      <c r="P31">
        <f t="shared" ref="P31:P49" si="5">ROUND(CQ31*I31,0)</f>
        <v>0</v>
      </c>
      <c r="Q31">
        <f t="shared" ref="Q31:Q49" si="6">ROUND(CR31*I31,0)</f>
        <v>0</v>
      </c>
      <c r="R31">
        <f t="shared" ref="R31:R49" si="7">ROUND(CS31*I31,0)</f>
        <v>0</v>
      </c>
      <c r="S31">
        <f t="shared" ref="S31:S49" si="8">ROUND(CT31*I31,0)</f>
        <v>0</v>
      </c>
      <c r="T31">
        <f t="shared" ref="T31:T49" si="9">ROUND(CU31*I31,0)</f>
        <v>0</v>
      </c>
      <c r="U31">
        <f t="shared" ref="U31:U49" si="10">CV31*I31</f>
        <v>0</v>
      </c>
      <c r="V31">
        <f t="shared" ref="V31:V49" si="11">CW31*I31</f>
        <v>0</v>
      </c>
      <c r="W31">
        <f t="shared" ref="W31:W49" si="12">ROUND(CX31*I31,0)</f>
        <v>0</v>
      </c>
      <c r="X31">
        <f t="shared" ref="X31:X49" si="13">ROUND(CY31,0)</f>
        <v>0</v>
      </c>
      <c r="Y31">
        <f t="shared" ref="Y31:Y49" si="14">ROUND(CZ31,0)</f>
        <v>0</v>
      </c>
      <c r="AA31">
        <v>0</v>
      </c>
      <c r="AB31">
        <f t="shared" ref="AB31:AB49" si="15">ROUND((AC31+AD31+AF31),2)</f>
        <v>936.07</v>
      </c>
      <c r="AC31">
        <f t="shared" ref="AC31:AC49" si="16">ROUND((ES31),2)</f>
        <v>713.52</v>
      </c>
      <c r="AD31">
        <f>ROUND((((ET31*1.25))+((((EU31*1.25))*1.13)-((EU31*1.25)))),2)</f>
        <v>84.79</v>
      </c>
      <c r="AE31">
        <f>ROUND((((EU31*1.25))*1.13),2)</f>
        <v>12.73</v>
      </c>
      <c r="AF31">
        <f>ROUND((((EV31*1.25))*1.13),2)</f>
        <v>137.76</v>
      </c>
      <c r="AG31">
        <f t="shared" ref="AG31:AG49" si="17">ROUND((AP31),2)</f>
        <v>0</v>
      </c>
      <c r="AH31">
        <f>((EW31*1.25))</f>
        <v>11.022499999999999</v>
      </c>
      <c r="AI31">
        <f>((EX31*1.25))</f>
        <v>0.6875</v>
      </c>
      <c r="AJ31">
        <f t="shared" ref="AJ31:AJ49" si="18">ROUND((AS31),2)</f>
        <v>0</v>
      </c>
      <c r="AK31">
        <v>877.70999999999992</v>
      </c>
      <c r="AL31">
        <v>713.52</v>
      </c>
      <c r="AM31">
        <v>66.66</v>
      </c>
      <c r="AN31">
        <v>9.01</v>
      </c>
      <c r="AO31">
        <v>97.53</v>
      </c>
      <c r="AP31">
        <v>0</v>
      </c>
      <c r="AQ31">
        <v>8.8179999999999996</v>
      </c>
      <c r="AR31">
        <v>0.55000000000000004</v>
      </c>
      <c r="AS31">
        <v>0</v>
      </c>
      <c r="AT31">
        <v>105</v>
      </c>
      <c r="AU31">
        <v>65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27</v>
      </c>
      <c r="BM31">
        <v>111</v>
      </c>
      <c r="BN31">
        <v>0</v>
      </c>
      <c r="BO31" t="s">
        <v>24</v>
      </c>
      <c r="BP31">
        <v>1</v>
      </c>
      <c r="BQ31">
        <v>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65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1037</v>
      </c>
      <c r="CO31">
        <v>0</v>
      </c>
      <c r="CP31">
        <f t="shared" ref="CP31:CP49" si="19">(AB31)*AZ31</f>
        <v>936.07</v>
      </c>
      <c r="CQ31">
        <f t="shared" ref="CQ31:CQ49" si="20">(AC31)*BC31</f>
        <v>713.52</v>
      </c>
      <c r="CR31">
        <f t="shared" ref="CR31:CR49" si="21">(AD31)*BB31</f>
        <v>84.79</v>
      </c>
      <c r="CS31">
        <f t="shared" ref="CS31:CS49" si="22">(AE31)*BS31</f>
        <v>12.73</v>
      </c>
      <c r="CT31">
        <f t="shared" ref="CT31:CT49" si="23">(AF31)*BA31</f>
        <v>137.76</v>
      </c>
      <c r="CU31">
        <f t="shared" ref="CU31:CU49" si="24">(AG31)*BT31</f>
        <v>0</v>
      </c>
      <c r="CV31">
        <f t="shared" ref="CV31:CV49" si="25">(AH31)*BU31</f>
        <v>11.022499999999999</v>
      </c>
      <c r="CW31">
        <f t="shared" ref="CW31:CW49" si="26">(AI31)*BV31</f>
        <v>0.6875</v>
      </c>
      <c r="CX31">
        <f t="shared" ref="CX31:CX49" si="27">(AJ31)*BW31</f>
        <v>0</v>
      </c>
      <c r="CY31">
        <f>(((R31+S31)*BZ31*1)/100)</f>
        <v>0</v>
      </c>
      <c r="CZ31">
        <f>(((R31+S31)*CA31*1)/100)</f>
        <v>0</v>
      </c>
      <c r="DC31" t="s">
        <v>3</v>
      </c>
      <c r="DD31" t="s">
        <v>3</v>
      </c>
      <c r="DE31" t="s">
        <v>28</v>
      </c>
      <c r="DF31" t="s">
        <v>28</v>
      </c>
      <c r="DG31" t="s">
        <v>28</v>
      </c>
      <c r="DH31" t="s">
        <v>3</v>
      </c>
      <c r="DI31" t="s">
        <v>28</v>
      </c>
      <c r="DJ31" t="s">
        <v>28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1007</v>
      </c>
      <c r="DV31" t="s">
        <v>26</v>
      </c>
      <c r="DW31" t="s">
        <v>26</v>
      </c>
      <c r="DX31">
        <v>1</v>
      </c>
      <c r="EE31">
        <v>19946103</v>
      </c>
      <c r="EF31">
        <v>1</v>
      </c>
      <c r="EG31" t="s">
        <v>29</v>
      </c>
      <c r="EH31">
        <v>0</v>
      </c>
      <c r="EI31" t="s">
        <v>3</v>
      </c>
      <c r="EJ31">
        <v>1</v>
      </c>
      <c r="EK31">
        <v>111</v>
      </c>
      <c r="EL31" t="s">
        <v>30</v>
      </c>
      <c r="EM31" t="s">
        <v>3</v>
      </c>
      <c r="EO31" t="s">
        <v>31</v>
      </c>
      <c r="EQ31">
        <v>0</v>
      </c>
      <c r="ER31">
        <v>877.71</v>
      </c>
      <c r="ES31">
        <v>713.52</v>
      </c>
      <c r="ET31">
        <v>66.66</v>
      </c>
      <c r="EU31">
        <v>9.01</v>
      </c>
      <c r="EV31">
        <v>97.53</v>
      </c>
      <c r="EW31">
        <v>8.8179999999999996</v>
      </c>
      <c r="EX31">
        <v>0.55000000000000004</v>
      </c>
      <c r="EY31">
        <v>0</v>
      </c>
      <c r="EZ31">
        <v>0</v>
      </c>
      <c r="FQ31">
        <v>0</v>
      </c>
      <c r="FR31">
        <f t="shared" ref="FR31:FR49" si="28">ROUND(IF(AND(AA31=0,BI31=3),P31,0),0)</f>
        <v>0</v>
      </c>
      <c r="FS31">
        <v>0</v>
      </c>
      <c r="FX31">
        <v>105</v>
      </c>
      <c r="FY31">
        <v>65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</row>
    <row r="32" spans="1:193">
      <c r="A32">
        <v>17</v>
      </c>
      <c r="B32">
        <v>1</v>
      </c>
      <c r="E32" t="s">
        <v>32</v>
      </c>
      <c r="F32" t="s">
        <v>33</v>
      </c>
      <c r="G32" t="s">
        <v>34</v>
      </c>
      <c r="H32" t="s">
        <v>26</v>
      </c>
      <c r="I32">
        <v>0</v>
      </c>
      <c r="J32">
        <v>0</v>
      </c>
      <c r="L32">
        <v>-19.285</v>
      </c>
      <c r="M32">
        <v>0</v>
      </c>
      <c r="N32">
        <f t="shared" si="3"/>
        <v>-19.285</v>
      </c>
      <c r="O32">
        <f t="shared" si="4"/>
        <v>0</v>
      </c>
      <c r="P32">
        <f t="shared" si="5"/>
        <v>0</v>
      </c>
      <c r="Q32">
        <f t="shared" si="6"/>
        <v>0</v>
      </c>
      <c r="R32">
        <f t="shared" si="7"/>
        <v>0</v>
      </c>
      <c r="S32">
        <f t="shared" si="8"/>
        <v>0</v>
      </c>
      <c r="T32">
        <f t="shared" si="9"/>
        <v>0</v>
      </c>
      <c r="U32">
        <f t="shared" si="10"/>
        <v>0</v>
      </c>
      <c r="V32">
        <f t="shared" si="11"/>
        <v>0</v>
      </c>
      <c r="W32">
        <f t="shared" si="12"/>
        <v>0</v>
      </c>
      <c r="X32">
        <f t="shared" si="13"/>
        <v>0</v>
      </c>
      <c r="Y32">
        <f t="shared" si="14"/>
        <v>0</v>
      </c>
      <c r="AA32">
        <v>0</v>
      </c>
      <c r="AB32">
        <f t="shared" si="15"/>
        <v>598</v>
      </c>
      <c r="AC32">
        <f t="shared" si="16"/>
        <v>598</v>
      </c>
      <c r="AD32">
        <f t="shared" ref="AD32:AF37" si="29">ROUND((ET32),2)</f>
        <v>0</v>
      </c>
      <c r="AE32">
        <f t="shared" si="29"/>
        <v>0</v>
      </c>
      <c r="AF32">
        <f t="shared" si="29"/>
        <v>0</v>
      </c>
      <c r="AG32">
        <f t="shared" si="17"/>
        <v>0</v>
      </c>
      <c r="AH32">
        <f t="shared" ref="AH32:AI38" si="30">(EW32)</f>
        <v>0</v>
      </c>
      <c r="AI32">
        <f t="shared" si="30"/>
        <v>0</v>
      </c>
      <c r="AJ32">
        <f t="shared" si="18"/>
        <v>0</v>
      </c>
      <c r="AK32">
        <v>598</v>
      </c>
      <c r="AL32">
        <v>598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35</v>
      </c>
      <c r="BM32">
        <v>201</v>
      </c>
      <c r="BN32">
        <v>0</v>
      </c>
      <c r="BO32" t="s">
        <v>33</v>
      </c>
      <c r="BP32">
        <v>1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F32">
        <v>0</v>
      </c>
      <c r="CG32">
        <v>0</v>
      </c>
      <c r="CH32">
        <v>2</v>
      </c>
      <c r="CI32">
        <v>0</v>
      </c>
      <c r="CJ32">
        <v>0</v>
      </c>
      <c r="CK32">
        <v>0</v>
      </c>
      <c r="CL32">
        <v>0</v>
      </c>
      <c r="CM32">
        <v>0</v>
      </c>
      <c r="CN32" t="s">
        <v>3</v>
      </c>
      <c r="CO32">
        <v>0</v>
      </c>
      <c r="CP32">
        <f t="shared" si="19"/>
        <v>598</v>
      </c>
      <c r="CQ32">
        <f t="shared" si="20"/>
        <v>598</v>
      </c>
      <c r="CR32">
        <f t="shared" si="21"/>
        <v>0</v>
      </c>
      <c r="CS32">
        <f t="shared" si="22"/>
        <v>0</v>
      </c>
      <c r="CT32">
        <f t="shared" si="23"/>
        <v>0</v>
      </c>
      <c r="CU32">
        <f t="shared" si="24"/>
        <v>0</v>
      </c>
      <c r="CV32">
        <f t="shared" si="25"/>
        <v>0</v>
      </c>
      <c r="CW32">
        <f t="shared" si="26"/>
        <v>0</v>
      </c>
      <c r="CX32">
        <f t="shared" si="27"/>
        <v>0</v>
      </c>
      <c r="CY32">
        <f t="shared" ref="CY32:CY37" si="31">(0)*BX32</f>
        <v>0</v>
      </c>
      <c r="CZ32">
        <f t="shared" ref="CZ32:CZ37" si="32">(0)*AX32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1007</v>
      </c>
      <c r="DV32" t="s">
        <v>26</v>
      </c>
      <c r="DW32" t="s">
        <v>26</v>
      </c>
      <c r="DX32">
        <v>1</v>
      </c>
      <c r="EE32">
        <v>19946192</v>
      </c>
      <c r="EF32">
        <v>1</v>
      </c>
      <c r="EG32" t="s">
        <v>29</v>
      </c>
      <c r="EH32">
        <v>0</v>
      </c>
      <c r="EI32" t="s">
        <v>3</v>
      </c>
      <c r="EJ32">
        <v>1</v>
      </c>
      <c r="EK32">
        <v>201</v>
      </c>
      <c r="EL32" t="s">
        <v>36</v>
      </c>
      <c r="EM32" t="s">
        <v>3</v>
      </c>
      <c r="EO32" t="s">
        <v>3</v>
      </c>
      <c r="EQ32">
        <v>0</v>
      </c>
      <c r="ER32">
        <v>598</v>
      </c>
      <c r="ES32">
        <v>598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Q32">
        <v>0</v>
      </c>
      <c r="FR32">
        <f t="shared" si="28"/>
        <v>0</v>
      </c>
      <c r="FS32">
        <v>0</v>
      </c>
      <c r="FX32">
        <v>0</v>
      </c>
      <c r="FY32">
        <v>0</v>
      </c>
      <c r="GA32">
        <v>598</v>
      </c>
      <c r="GB32">
        <v>598</v>
      </c>
      <c r="GC32">
        <v>0</v>
      </c>
      <c r="GD32">
        <v>0</v>
      </c>
      <c r="GE32">
        <v>0</v>
      </c>
      <c r="GF32">
        <v>598</v>
      </c>
      <c r="GG32">
        <v>598</v>
      </c>
      <c r="GH32">
        <v>0</v>
      </c>
      <c r="GI32">
        <v>0</v>
      </c>
      <c r="GJ32">
        <v>0</v>
      </c>
      <c r="GK32">
        <v>0</v>
      </c>
    </row>
    <row r="33" spans="1:193">
      <c r="A33">
        <v>17</v>
      </c>
      <c r="B33">
        <v>1</v>
      </c>
      <c r="E33" t="s">
        <v>37</v>
      </c>
      <c r="F33" t="s">
        <v>38</v>
      </c>
      <c r="G33" t="s">
        <v>39</v>
      </c>
      <c r="H33" t="s">
        <v>26</v>
      </c>
      <c r="I33">
        <v>0</v>
      </c>
      <c r="J33">
        <v>0</v>
      </c>
      <c r="L33">
        <v>19.285</v>
      </c>
      <c r="M33">
        <v>0</v>
      </c>
      <c r="N33">
        <f t="shared" si="3"/>
        <v>19.285</v>
      </c>
      <c r="O33">
        <f t="shared" si="4"/>
        <v>0</v>
      </c>
      <c r="P33">
        <f t="shared" si="5"/>
        <v>0</v>
      </c>
      <c r="Q33">
        <f t="shared" si="6"/>
        <v>0</v>
      </c>
      <c r="R33">
        <f t="shared" si="7"/>
        <v>0</v>
      </c>
      <c r="S33">
        <f t="shared" si="8"/>
        <v>0</v>
      </c>
      <c r="T33">
        <f t="shared" si="9"/>
        <v>0</v>
      </c>
      <c r="U33">
        <f t="shared" si="10"/>
        <v>0</v>
      </c>
      <c r="V33">
        <f t="shared" si="11"/>
        <v>0</v>
      </c>
      <c r="W33">
        <f t="shared" si="12"/>
        <v>0</v>
      </c>
      <c r="X33">
        <f t="shared" si="13"/>
        <v>0</v>
      </c>
      <c r="Y33">
        <f t="shared" si="14"/>
        <v>0</v>
      </c>
      <c r="AA33">
        <v>0</v>
      </c>
      <c r="AB33">
        <f t="shared" si="15"/>
        <v>637</v>
      </c>
      <c r="AC33">
        <f t="shared" si="16"/>
        <v>637</v>
      </c>
      <c r="AD33">
        <f t="shared" si="29"/>
        <v>0</v>
      </c>
      <c r="AE33">
        <f t="shared" si="29"/>
        <v>0</v>
      </c>
      <c r="AF33">
        <f t="shared" si="29"/>
        <v>0</v>
      </c>
      <c r="AG33">
        <f t="shared" si="17"/>
        <v>0</v>
      </c>
      <c r="AH33">
        <f t="shared" si="30"/>
        <v>0</v>
      </c>
      <c r="AI33">
        <f t="shared" si="30"/>
        <v>0</v>
      </c>
      <c r="AJ33">
        <f t="shared" si="18"/>
        <v>0</v>
      </c>
      <c r="AK33">
        <v>637</v>
      </c>
      <c r="AL33">
        <v>637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40</v>
      </c>
      <c r="BM33">
        <v>201</v>
      </c>
      <c r="BN33">
        <v>0</v>
      </c>
      <c r="BO33" t="s">
        <v>38</v>
      </c>
      <c r="BP33">
        <v>1</v>
      </c>
      <c r="BQ33">
        <v>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19"/>
        <v>637</v>
      </c>
      <c r="CQ33">
        <f t="shared" si="20"/>
        <v>637</v>
      </c>
      <c r="CR33">
        <f t="shared" si="21"/>
        <v>0</v>
      </c>
      <c r="CS33">
        <f t="shared" si="22"/>
        <v>0</v>
      </c>
      <c r="CT33">
        <f t="shared" si="23"/>
        <v>0</v>
      </c>
      <c r="CU33">
        <f t="shared" si="24"/>
        <v>0</v>
      </c>
      <c r="CV33">
        <f t="shared" si="25"/>
        <v>0</v>
      </c>
      <c r="CW33">
        <f t="shared" si="26"/>
        <v>0</v>
      </c>
      <c r="CX33">
        <f t="shared" si="27"/>
        <v>0</v>
      </c>
      <c r="CY33">
        <f t="shared" si="31"/>
        <v>0</v>
      </c>
      <c r="CZ33">
        <f t="shared" si="3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1007</v>
      </c>
      <c r="DV33" t="s">
        <v>26</v>
      </c>
      <c r="DW33" t="s">
        <v>26</v>
      </c>
      <c r="DX33">
        <v>1</v>
      </c>
      <c r="EE33">
        <v>19946192</v>
      </c>
      <c r="EF33">
        <v>1</v>
      </c>
      <c r="EG33" t="s">
        <v>29</v>
      </c>
      <c r="EH33">
        <v>0</v>
      </c>
      <c r="EI33" t="s">
        <v>3</v>
      </c>
      <c r="EJ33">
        <v>1</v>
      </c>
      <c r="EK33">
        <v>201</v>
      </c>
      <c r="EL33" t="s">
        <v>36</v>
      </c>
      <c r="EM33" t="s">
        <v>3</v>
      </c>
      <c r="EO33" t="s">
        <v>3</v>
      </c>
      <c r="EQ33">
        <v>0</v>
      </c>
      <c r="ER33">
        <v>637</v>
      </c>
      <c r="ES33">
        <v>637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Q33">
        <v>0</v>
      </c>
      <c r="FR33">
        <f t="shared" si="28"/>
        <v>0</v>
      </c>
      <c r="FS33">
        <v>0</v>
      </c>
      <c r="FX33">
        <v>0</v>
      </c>
      <c r="FY33">
        <v>0</v>
      </c>
      <c r="GA33">
        <v>637</v>
      </c>
      <c r="GB33">
        <v>637</v>
      </c>
      <c r="GC33">
        <v>0</v>
      </c>
      <c r="GD33">
        <v>0</v>
      </c>
      <c r="GE33">
        <v>0</v>
      </c>
      <c r="GF33">
        <v>637</v>
      </c>
      <c r="GG33">
        <v>637</v>
      </c>
      <c r="GH33">
        <v>0</v>
      </c>
      <c r="GI33">
        <v>0</v>
      </c>
      <c r="GJ33">
        <v>0</v>
      </c>
      <c r="GK33">
        <v>0</v>
      </c>
    </row>
    <row r="34" spans="1:193">
      <c r="A34">
        <v>17</v>
      </c>
      <c r="B34">
        <v>1</v>
      </c>
      <c r="E34" t="s">
        <v>41</v>
      </c>
      <c r="F34" t="s">
        <v>42</v>
      </c>
      <c r="G34" t="s">
        <v>43</v>
      </c>
      <c r="H34" t="s">
        <v>26</v>
      </c>
      <c r="I34">
        <v>0</v>
      </c>
      <c r="J34">
        <v>0</v>
      </c>
      <c r="L34">
        <v>19.285</v>
      </c>
      <c r="M34">
        <v>0</v>
      </c>
      <c r="N34">
        <f t="shared" si="3"/>
        <v>19.285</v>
      </c>
      <c r="O34">
        <f t="shared" si="4"/>
        <v>0</v>
      </c>
      <c r="P34">
        <f t="shared" si="5"/>
        <v>0</v>
      </c>
      <c r="Q34">
        <f t="shared" si="6"/>
        <v>0</v>
      </c>
      <c r="R34">
        <f t="shared" si="7"/>
        <v>0</v>
      </c>
      <c r="S34">
        <f t="shared" si="8"/>
        <v>0</v>
      </c>
      <c r="T34">
        <f t="shared" si="9"/>
        <v>0</v>
      </c>
      <c r="U34">
        <f t="shared" si="10"/>
        <v>0</v>
      </c>
      <c r="V34">
        <f t="shared" si="11"/>
        <v>0</v>
      </c>
      <c r="W34">
        <f t="shared" si="12"/>
        <v>0</v>
      </c>
      <c r="X34">
        <f t="shared" si="13"/>
        <v>0</v>
      </c>
      <c r="Y34">
        <f t="shared" si="14"/>
        <v>0</v>
      </c>
      <c r="AA34">
        <v>0</v>
      </c>
      <c r="AB34">
        <f t="shared" si="15"/>
        <v>20.9</v>
      </c>
      <c r="AC34">
        <f t="shared" si="16"/>
        <v>20.9</v>
      </c>
      <c r="AD34">
        <f t="shared" si="29"/>
        <v>0</v>
      </c>
      <c r="AE34">
        <f t="shared" si="29"/>
        <v>0</v>
      </c>
      <c r="AF34">
        <f t="shared" si="29"/>
        <v>0</v>
      </c>
      <c r="AG34">
        <f t="shared" si="17"/>
        <v>0</v>
      </c>
      <c r="AH34">
        <f t="shared" si="30"/>
        <v>0</v>
      </c>
      <c r="AI34">
        <f t="shared" si="30"/>
        <v>0</v>
      </c>
      <c r="AJ34">
        <f t="shared" si="18"/>
        <v>0</v>
      </c>
      <c r="AK34">
        <v>20.9</v>
      </c>
      <c r="AL34">
        <v>20.9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44</v>
      </c>
      <c r="BM34">
        <v>201</v>
      </c>
      <c r="BN34">
        <v>0</v>
      </c>
      <c r="BO34" t="s">
        <v>42</v>
      </c>
      <c r="BP34">
        <v>1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F34">
        <v>0</v>
      </c>
      <c r="CG34">
        <v>0</v>
      </c>
      <c r="CH34">
        <v>4</v>
      </c>
      <c r="CI34">
        <v>0</v>
      </c>
      <c r="CJ34">
        <v>0</v>
      </c>
      <c r="CK34">
        <v>0</v>
      </c>
      <c r="CL34">
        <v>0</v>
      </c>
      <c r="CM34">
        <v>0</v>
      </c>
      <c r="CN34" t="s">
        <v>3</v>
      </c>
      <c r="CO34">
        <v>0</v>
      </c>
      <c r="CP34">
        <f t="shared" si="19"/>
        <v>20.9</v>
      </c>
      <c r="CQ34">
        <f t="shared" si="20"/>
        <v>20.9</v>
      </c>
      <c r="CR34">
        <f t="shared" si="21"/>
        <v>0</v>
      </c>
      <c r="CS34">
        <f t="shared" si="22"/>
        <v>0</v>
      </c>
      <c r="CT34">
        <f t="shared" si="23"/>
        <v>0</v>
      </c>
      <c r="CU34">
        <f t="shared" si="24"/>
        <v>0</v>
      </c>
      <c r="CV34">
        <f t="shared" si="25"/>
        <v>0</v>
      </c>
      <c r="CW34">
        <f t="shared" si="26"/>
        <v>0</v>
      </c>
      <c r="CX34">
        <f t="shared" si="27"/>
        <v>0</v>
      </c>
      <c r="CY34">
        <f t="shared" si="31"/>
        <v>0</v>
      </c>
      <c r="CZ34">
        <f t="shared" si="32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1007</v>
      </c>
      <c r="DV34" t="s">
        <v>26</v>
      </c>
      <c r="DW34" t="s">
        <v>26</v>
      </c>
      <c r="DX34">
        <v>1</v>
      </c>
      <c r="EE34">
        <v>19946192</v>
      </c>
      <c r="EF34">
        <v>1</v>
      </c>
      <c r="EG34" t="s">
        <v>29</v>
      </c>
      <c r="EH34">
        <v>0</v>
      </c>
      <c r="EI34" t="s">
        <v>3</v>
      </c>
      <c r="EJ34">
        <v>1</v>
      </c>
      <c r="EK34">
        <v>201</v>
      </c>
      <c r="EL34" t="s">
        <v>36</v>
      </c>
      <c r="EM34" t="s">
        <v>3</v>
      </c>
      <c r="EO34" t="s">
        <v>3</v>
      </c>
      <c r="EQ34">
        <v>0</v>
      </c>
      <c r="ER34">
        <v>20.9</v>
      </c>
      <c r="ES34">
        <v>20.9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Q34">
        <v>0</v>
      </c>
      <c r="FR34">
        <f t="shared" si="28"/>
        <v>0</v>
      </c>
      <c r="FS34">
        <v>0</v>
      </c>
      <c r="FX34">
        <v>0</v>
      </c>
      <c r="FY34">
        <v>0</v>
      </c>
      <c r="GA34">
        <v>20.9</v>
      </c>
      <c r="GB34">
        <v>20.9</v>
      </c>
      <c r="GC34">
        <v>0</v>
      </c>
      <c r="GD34">
        <v>0</v>
      </c>
      <c r="GE34">
        <v>0</v>
      </c>
      <c r="GF34">
        <v>20.9</v>
      </c>
      <c r="GG34">
        <v>20.9</v>
      </c>
      <c r="GH34">
        <v>0</v>
      </c>
      <c r="GI34">
        <v>0</v>
      </c>
      <c r="GJ34">
        <v>0</v>
      </c>
      <c r="GK34">
        <v>0</v>
      </c>
    </row>
    <row r="35" spans="1:193">
      <c r="A35">
        <v>17</v>
      </c>
      <c r="B35">
        <v>1</v>
      </c>
      <c r="E35" t="s">
        <v>45</v>
      </c>
      <c r="F35" t="s">
        <v>46</v>
      </c>
      <c r="G35" t="s">
        <v>47</v>
      </c>
      <c r="H35" t="s">
        <v>48</v>
      </c>
      <c r="I35">
        <v>0</v>
      </c>
      <c r="J35">
        <v>0</v>
      </c>
      <c r="L35">
        <v>0.18340000000000001</v>
      </c>
      <c r="M35">
        <v>0</v>
      </c>
      <c r="N35">
        <f t="shared" si="3"/>
        <v>0.18340000000000001</v>
      </c>
      <c r="O35">
        <f t="shared" si="4"/>
        <v>0</v>
      </c>
      <c r="P35">
        <f t="shared" si="5"/>
        <v>0</v>
      </c>
      <c r="Q35">
        <f t="shared" si="6"/>
        <v>0</v>
      </c>
      <c r="R35">
        <f t="shared" si="7"/>
        <v>0</v>
      </c>
      <c r="S35">
        <f t="shared" si="8"/>
        <v>0</v>
      </c>
      <c r="T35">
        <f t="shared" si="9"/>
        <v>0</v>
      </c>
      <c r="U35">
        <f t="shared" si="10"/>
        <v>0</v>
      </c>
      <c r="V35">
        <f t="shared" si="11"/>
        <v>0</v>
      </c>
      <c r="W35">
        <f t="shared" si="12"/>
        <v>0</v>
      </c>
      <c r="X35">
        <f t="shared" si="13"/>
        <v>0</v>
      </c>
      <c r="Y35">
        <f t="shared" si="14"/>
        <v>0</v>
      </c>
      <c r="AA35">
        <v>0</v>
      </c>
      <c r="AB35">
        <f t="shared" si="15"/>
        <v>8620</v>
      </c>
      <c r="AC35">
        <f t="shared" si="16"/>
        <v>8620</v>
      </c>
      <c r="AD35">
        <f t="shared" si="29"/>
        <v>0</v>
      </c>
      <c r="AE35">
        <f t="shared" si="29"/>
        <v>0</v>
      </c>
      <c r="AF35">
        <f t="shared" si="29"/>
        <v>0</v>
      </c>
      <c r="AG35">
        <f t="shared" si="17"/>
        <v>0</v>
      </c>
      <c r="AH35">
        <f t="shared" si="30"/>
        <v>0</v>
      </c>
      <c r="AI35">
        <f t="shared" si="30"/>
        <v>0</v>
      </c>
      <c r="AJ35">
        <f t="shared" si="18"/>
        <v>0</v>
      </c>
      <c r="AK35">
        <v>8620</v>
      </c>
      <c r="AL35">
        <v>8620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49</v>
      </c>
      <c r="BM35">
        <v>201</v>
      </c>
      <c r="BN35">
        <v>0</v>
      </c>
      <c r="BO35" t="s">
        <v>46</v>
      </c>
      <c r="BP35">
        <v>1</v>
      </c>
      <c r="BQ35">
        <v>1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F35">
        <v>0</v>
      </c>
      <c r="CG35">
        <v>0</v>
      </c>
      <c r="CH35">
        <v>5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19"/>
        <v>8620</v>
      </c>
      <c r="CQ35">
        <f t="shared" si="20"/>
        <v>8620</v>
      </c>
      <c r="CR35">
        <f t="shared" si="21"/>
        <v>0</v>
      </c>
      <c r="CS35">
        <f t="shared" si="22"/>
        <v>0</v>
      </c>
      <c r="CT35">
        <f t="shared" si="23"/>
        <v>0</v>
      </c>
      <c r="CU35">
        <f t="shared" si="24"/>
        <v>0</v>
      </c>
      <c r="CV35">
        <f t="shared" si="25"/>
        <v>0</v>
      </c>
      <c r="CW35">
        <f t="shared" si="26"/>
        <v>0</v>
      </c>
      <c r="CX35">
        <f t="shared" si="27"/>
        <v>0</v>
      </c>
      <c r="CY35">
        <f t="shared" si="31"/>
        <v>0</v>
      </c>
      <c r="CZ35">
        <f t="shared" si="32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1009</v>
      </c>
      <c r="DV35" t="s">
        <v>48</v>
      </c>
      <c r="DW35" t="s">
        <v>48</v>
      </c>
      <c r="DX35">
        <v>1000</v>
      </c>
      <c r="EE35">
        <v>19946192</v>
      </c>
      <c r="EF35">
        <v>1</v>
      </c>
      <c r="EG35" t="s">
        <v>29</v>
      </c>
      <c r="EH35">
        <v>0</v>
      </c>
      <c r="EI35" t="s">
        <v>3</v>
      </c>
      <c r="EJ35">
        <v>1</v>
      </c>
      <c r="EK35">
        <v>201</v>
      </c>
      <c r="EL35" t="s">
        <v>36</v>
      </c>
      <c r="EM35" t="s">
        <v>3</v>
      </c>
      <c r="EO35" t="s">
        <v>3</v>
      </c>
      <c r="EQ35">
        <v>0</v>
      </c>
      <c r="ER35">
        <v>8620</v>
      </c>
      <c r="ES35">
        <v>8620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Q35">
        <v>0</v>
      </c>
      <c r="FR35">
        <f t="shared" si="28"/>
        <v>0</v>
      </c>
      <c r="FS35">
        <v>0</v>
      </c>
      <c r="FX35">
        <v>0</v>
      </c>
      <c r="FY35">
        <v>0</v>
      </c>
      <c r="GA35">
        <v>8620</v>
      </c>
      <c r="GB35">
        <v>8620</v>
      </c>
      <c r="GC35">
        <v>0</v>
      </c>
      <c r="GD35">
        <v>0</v>
      </c>
      <c r="GE35">
        <v>0</v>
      </c>
      <c r="GF35">
        <v>8620</v>
      </c>
      <c r="GG35">
        <v>8620</v>
      </c>
      <c r="GH35">
        <v>0</v>
      </c>
      <c r="GI35">
        <v>0</v>
      </c>
      <c r="GJ35">
        <v>0</v>
      </c>
      <c r="GK35">
        <v>0</v>
      </c>
    </row>
    <row r="36" spans="1:193">
      <c r="A36">
        <v>17</v>
      </c>
      <c r="B36">
        <v>1</v>
      </c>
      <c r="E36" t="s">
        <v>50</v>
      </c>
      <c r="F36" t="s">
        <v>51</v>
      </c>
      <c r="G36" t="s">
        <v>52</v>
      </c>
      <c r="H36" t="s">
        <v>48</v>
      </c>
      <c r="I36">
        <v>0</v>
      </c>
      <c r="J36">
        <v>0</v>
      </c>
      <c r="L36">
        <v>1.1473800000000001</v>
      </c>
      <c r="M36">
        <v>0</v>
      </c>
      <c r="N36">
        <f t="shared" si="3"/>
        <v>1.1474</v>
      </c>
      <c r="O36">
        <f t="shared" si="4"/>
        <v>0</v>
      </c>
      <c r="P36">
        <f t="shared" si="5"/>
        <v>0</v>
      </c>
      <c r="Q36">
        <f t="shared" si="6"/>
        <v>0</v>
      </c>
      <c r="R36">
        <f t="shared" si="7"/>
        <v>0</v>
      </c>
      <c r="S36">
        <f t="shared" si="8"/>
        <v>0</v>
      </c>
      <c r="T36">
        <f t="shared" si="9"/>
        <v>0</v>
      </c>
      <c r="U36">
        <f t="shared" si="10"/>
        <v>0</v>
      </c>
      <c r="V36">
        <f t="shared" si="11"/>
        <v>0</v>
      </c>
      <c r="W36">
        <f t="shared" si="12"/>
        <v>0</v>
      </c>
      <c r="X36">
        <f t="shared" si="13"/>
        <v>0</v>
      </c>
      <c r="Y36">
        <f t="shared" si="14"/>
        <v>0</v>
      </c>
      <c r="AA36">
        <v>0</v>
      </c>
      <c r="AB36">
        <f t="shared" si="15"/>
        <v>8990</v>
      </c>
      <c r="AC36">
        <f t="shared" si="16"/>
        <v>8990</v>
      </c>
      <c r="AD36">
        <f t="shared" si="29"/>
        <v>0</v>
      </c>
      <c r="AE36">
        <f t="shared" si="29"/>
        <v>0</v>
      </c>
      <c r="AF36">
        <f t="shared" si="29"/>
        <v>0</v>
      </c>
      <c r="AG36">
        <f t="shared" si="17"/>
        <v>0</v>
      </c>
      <c r="AH36">
        <f t="shared" si="30"/>
        <v>0</v>
      </c>
      <c r="AI36">
        <f t="shared" si="30"/>
        <v>0</v>
      </c>
      <c r="AJ36">
        <f t="shared" si="18"/>
        <v>0</v>
      </c>
      <c r="AK36">
        <v>8990</v>
      </c>
      <c r="AL36">
        <v>8990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53</v>
      </c>
      <c r="BM36">
        <v>201</v>
      </c>
      <c r="BN36">
        <v>0</v>
      </c>
      <c r="BO36" t="s">
        <v>51</v>
      </c>
      <c r="BP36">
        <v>1</v>
      </c>
      <c r="BQ36">
        <v>1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F36">
        <v>0</v>
      </c>
      <c r="CG36">
        <v>0</v>
      </c>
      <c r="CH36">
        <v>6</v>
      </c>
      <c r="CI36">
        <v>0</v>
      </c>
      <c r="CJ36">
        <v>0</v>
      </c>
      <c r="CK36">
        <v>0</v>
      </c>
      <c r="CL36">
        <v>0</v>
      </c>
      <c r="CM36">
        <v>0</v>
      </c>
      <c r="CN36" t="s">
        <v>3</v>
      </c>
      <c r="CO36">
        <v>0</v>
      </c>
      <c r="CP36">
        <f t="shared" si="19"/>
        <v>8990</v>
      </c>
      <c r="CQ36">
        <f t="shared" si="20"/>
        <v>8990</v>
      </c>
      <c r="CR36">
        <f t="shared" si="21"/>
        <v>0</v>
      </c>
      <c r="CS36">
        <f t="shared" si="22"/>
        <v>0</v>
      </c>
      <c r="CT36">
        <f t="shared" si="23"/>
        <v>0</v>
      </c>
      <c r="CU36">
        <f t="shared" si="24"/>
        <v>0</v>
      </c>
      <c r="CV36">
        <f t="shared" si="25"/>
        <v>0</v>
      </c>
      <c r="CW36">
        <f t="shared" si="26"/>
        <v>0</v>
      </c>
      <c r="CX36">
        <f t="shared" si="27"/>
        <v>0</v>
      </c>
      <c r="CY36">
        <f t="shared" si="31"/>
        <v>0</v>
      </c>
      <c r="CZ36">
        <f t="shared" si="32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1009</v>
      </c>
      <c r="DV36" t="s">
        <v>48</v>
      </c>
      <c r="DW36" t="s">
        <v>48</v>
      </c>
      <c r="DX36">
        <v>1000</v>
      </c>
      <c r="EE36">
        <v>19946192</v>
      </c>
      <c r="EF36">
        <v>1</v>
      </c>
      <c r="EG36" t="s">
        <v>29</v>
      </c>
      <c r="EH36">
        <v>0</v>
      </c>
      <c r="EI36" t="s">
        <v>3</v>
      </c>
      <c r="EJ36">
        <v>1</v>
      </c>
      <c r="EK36">
        <v>201</v>
      </c>
      <c r="EL36" t="s">
        <v>36</v>
      </c>
      <c r="EM36" t="s">
        <v>3</v>
      </c>
      <c r="EO36" t="s">
        <v>3</v>
      </c>
      <c r="EQ36">
        <v>0</v>
      </c>
      <c r="ER36">
        <v>8990</v>
      </c>
      <c r="ES36">
        <v>8990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Q36">
        <v>0</v>
      </c>
      <c r="FR36">
        <f t="shared" si="28"/>
        <v>0</v>
      </c>
      <c r="FS36">
        <v>0</v>
      </c>
      <c r="FX36">
        <v>0</v>
      </c>
      <c r="FY36">
        <v>0</v>
      </c>
      <c r="GA36">
        <v>8990</v>
      </c>
      <c r="GB36">
        <v>8990</v>
      </c>
      <c r="GC36">
        <v>0</v>
      </c>
      <c r="GD36">
        <v>0</v>
      </c>
      <c r="GE36">
        <v>0</v>
      </c>
      <c r="GF36">
        <v>8990</v>
      </c>
      <c r="GG36">
        <v>8990</v>
      </c>
      <c r="GH36">
        <v>0</v>
      </c>
      <c r="GI36">
        <v>0</v>
      </c>
      <c r="GJ36">
        <v>0</v>
      </c>
      <c r="GK36">
        <v>0</v>
      </c>
    </row>
    <row r="37" spans="1:193">
      <c r="A37">
        <v>17</v>
      </c>
      <c r="B37">
        <v>1</v>
      </c>
      <c r="E37" t="s">
        <v>54</v>
      </c>
      <c r="F37" t="s">
        <v>55</v>
      </c>
      <c r="G37" t="s">
        <v>56</v>
      </c>
      <c r="H37" t="s">
        <v>48</v>
      </c>
      <c r="I37">
        <v>0</v>
      </c>
      <c r="J37">
        <v>0</v>
      </c>
      <c r="L37">
        <v>0.20921999999999999</v>
      </c>
      <c r="M37">
        <v>0</v>
      </c>
      <c r="N37">
        <f t="shared" si="3"/>
        <v>0.2092</v>
      </c>
      <c r="O37">
        <f t="shared" si="4"/>
        <v>0</v>
      </c>
      <c r="P37">
        <f t="shared" si="5"/>
        <v>0</v>
      </c>
      <c r="Q37">
        <f t="shared" si="6"/>
        <v>0</v>
      </c>
      <c r="R37">
        <f t="shared" si="7"/>
        <v>0</v>
      </c>
      <c r="S37">
        <f t="shared" si="8"/>
        <v>0</v>
      </c>
      <c r="T37">
        <f t="shared" si="9"/>
        <v>0</v>
      </c>
      <c r="U37">
        <f t="shared" si="10"/>
        <v>0</v>
      </c>
      <c r="V37">
        <f t="shared" si="11"/>
        <v>0</v>
      </c>
      <c r="W37">
        <f t="shared" si="12"/>
        <v>0</v>
      </c>
      <c r="X37">
        <f t="shared" si="13"/>
        <v>0</v>
      </c>
      <c r="Y37">
        <f t="shared" si="14"/>
        <v>0</v>
      </c>
      <c r="AA37">
        <v>0</v>
      </c>
      <c r="AB37">
        <f t="shared" si="15"/>
        <v>7910</v>
      </c>
      <c r="AC37">
        <f t="shared" si="16"/>
        <v>7910</v>
      </c>
      <c r="AD37">
        <f t="shared" si="29"/>
        <v>0</v>
      </c>
      <c r="AE37">
        <f t="shared" si="29"/>
        <v>0</v>
      </c>
      <c r="AF37">
        <f t="shared" si="29"/>
        <v>0</v>
      </c>
      <c r="AG37">
        <f t="shared" si="17"/>
        <v>0</v>
      </c>
      <c r="AH37">
        <f t="shared" si="30"/>
        <v>0</v>
      </c>
      <c r="AI37">
        <f t="shared" si="30"/>
        <v>0</v>
      </c>
      <c r="AJ37">
        <f t="shared" si="18"/>
        <v>0</v>
      </c>
      <c r="AK37">
        <v>7910</v>
      </c>
      <c r="AL37">
        <v>7910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57</v>
      </c>
      <c r="BM37">
        <v>201</v>
      </c>
      <c r="BN37">
        <v>0</v>
      </c>
      <c r="BO37" t="s">
        <v>55</v>
      </c>
      <c r="BP37">
        <v>1</v>
      </c>
      <c r="BQ37">
        <v>1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F37">
        <v>0</v>
      </c>
      <c r="CG37">
        <v>0</v>
      </c>
      <c r="CH37">
        <v>7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19"/>
        <v>7910</v>
      </c>
      <c r="CQ37">
        <f t="shared" si="20"/>
        <v>7910</v>
      </c>
      <c r="CR37">
        <f t="shared" si="21"/>
        <v>0</v>
      </c>
      <c r="CS37">
        <f t="shared" si="22"/>
        <v>0</v>
      </c>
      <c r="CT37">
        <f t="shared" si="23"/>
        <v>0</v>
      </c>
      <c r="CU37">
        <f t="shared" si="24"/>
        <v>0</v>
      </c>
      <c r="CV37">
        <f t="shared" si="25"/>
        <v>0</v>
      </c>
      <c r="CW37">
        <f t="shared" si="26"/>
        <v>0</v>
      </c>
      <c r="CX37">
        <f t="shared" si="27"/>
        <v>0</v>
      </c>
      <c r="CY37">
        <f t="shared" si="31"/>
        <v>0</v>
      </c>
      <c r="CZ37">
        <f t="shared" si="32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1009</v>
      </c>
      <c r="DV37" t="s">
        <v>48</v>
      </c>
      <c r="DW37" t="s">
        <v>48</v>
      </c>
      <c r="DX37">
        <v>1000</v>
      </c>
      <c r="EE37">
        <v>19946192</v>
      </c>
      <c r="EF37">
        <v>1</v>
      </c>
      <c r="EG37" t="s">
        <v>29</v>
      </c>
      <c r="EH37">
        <v>0</v>
      </c>
      <c r="EI37" t="s">
        <v>3</v>
      </c>
      <c r="EJ37">
        <v>1</v>
      </c>
      <c r="EK37">
        <v>201</v>
      </c>
      <c r="EL37" t="s">
        <v>36</v>
      </c>
      <c r="EM37" t="s">
        <v>3</v>
      </c>
      <c r="EO37" t="s">
        <v>3</v>
      </c>
      <c r="EQ37">
        <v>0</v>
      </c>
      <c r="ER37">
        <v>7910</v>
      </c>
      <c r="ES37">
        <v>7910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Q37">
        <v>0</v>
      </c>
      <c r="FR37">
        <f t="shared" si="28"/>
        <v>0</v>
      </c>
      <c r="FS37">
        <v>0</v>
      </c>
      <c r="FX37">
        <v>0</v>
      </c>
      <c r="FY37">
        <v>0</v>
      </c>
      <c r="GA37">
        <v>7910</v>
      </c>
      <c r="GB37">
        <v>7910</v>
      </c>
      <c r="GC37">
        <v>0</v>
      </c>
      <c r="GD37">
        <v>0</v>
      </c>
      <c r="GE37">
        <v>0</v>
      </c>
      <c r="GF37">
        <v>7910</v>
      </c>
      <c r="GG37">
        <v>7910</v>
      </c>
      <c r="GH37">
        <v>0</v>
      </c>
      <c r="GI37">
        <v>0</v>
      </c>
      <c r="GJ37">
        <v>0</v>
      </c>
      <c r="GK37">
        <v>0</v>
      </c>
    </row>
    <row r="38" spans="1:193">
      <c r="A38">
        <v>17</v>
      </c>
      <c r="B38">
        <v>1</v>
      </c>
      <c r="C38">
        <f>ROW(SmtRes!A38)</f>
        <v>38</v>
      </c>
      <c r="D38">
        <f>ROW(EtalonRes!A38)</f>
        <v>38</v>
      </c>
      <c r="E38" t="s">
        <v>58</v>
      </c>
      <c r="F38" t="s">
        <v>59</v>
      </c>
      <c r="G38" t="s">
        <v>60</v>
      </c>
      <c r="H38" t="s">
        <v>26</v>
      </c>
      <c r="I38">
        <v>0</v>
      </c>
      <c r="J38">
        <v>0</v>
      </c>
      <c r="L38">
        <v>65</v>
      </c>
      <c r="M38">
        <v>167</v>
      </c>
      <c r="N38">
        <f t="shared" si="3"/>
        <v>-102</v>
      </c>
      <c r="O38">
        <f t="shared" si="4"/>
        <v>0</v>
      </c>
      <c r="P38">
        <f t="shared" si="5"/>
        <v>0</v>
      </c>
      <c r="Q38">
        <f t="shared" si="6"/>
        <v>0</v>
      </c>
      <c r="R38">
        <f t="shared" si="7"/>
        <v>0</v>
      </c>
      <c r="S38">
        <f t="shared" si="8"/>
        <v>0</v>
      </c>
      <c r="T38">
        <f t="shared" si="9"/>
        <v>0</v>
      </c>
      <c r="U38">
        <f t="shared" si="10"/>
        <v>0</v>
      </c>
      <c r="V38">
        <f t="shared" si="11"/>
        <v>0</v>
      </c>
      <c r="W38">
        <f t="shared" si="12"/>
        <v>0</v>
      </c>
      <c r="X38">
        <f t="shared" si="13"/>
        <v>0</v>
      </c>
      <c r="Y38">
        <f t="shared" si="14"/>
        <v>0</v>
      </c>
      <c r="AA38">
        <v>0</v>
      </c>
      <c r="AB38">
        <f t="shared" si="15"/>
        <v>990.4</v>
      </c>
      <c r="AC38">
        <f t="shared" si="16"/>
        <v>749.18</v>
      </c>
      <c r="AD38">
        <f>ROUND(((ET38)+(((EU38)*1.13)-(EU38))),2)</f>
        <v>95.47</v>
      </c>
      <c r="AE38">
        <f>ROUND(((EU38)*1.13),2)</f>
        <v>14.53</v>
      </c>
      <c r="AF38">
        <f>ROUND(((EV38)*1.13),2)</f>
        <v>145.75</v>
      </c>
      <c r="AG38">
        <f t="shared" si="17"/>
        <v>0</v>
      </c>
      <c r="AH38">
        <f t="shared" si="30"/>
        <v>11.662000000000001</v>
      </c>
      <c r="AI38">
        <f t="shared" si="30"/>
        <v>0.79</v>
      </c>
      <c r="AJ38">
        <f t="shared" si="18"/>
        <v>0</v>
      </c>
      <c r="AK38">
        <v>971.95999999999992</v>
      </c>
      <c r="AL38">
        <v>749.18</v>
      </c>
      <c r="AM38">
        <v>93.8</v>
      </c>
      <c r="AN38">
        <v>12.86</v>
      </c>
      <c r="AO38">
        <v>128.97999999999999</v>
      </c>
      <c r="AP38">
        <v>0</v>
      </c>
      <c r="AQ38">
        <v>11.662000000000001</v>
      </c>
      <c r="AR38">
        <v>0.79</v>
      </c>
      <c r="AS38">
        <v>0</v>
      </c>
      <c r="AT38">
        <v>105</v>
      </c>
      <c r="AU38">
        <v>65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61</v>
      </c>
      <c r="BM38">
        <v>111</v>
      </c>
      <c r="BN38">
        <v>0</v>
      </c>
      <c r="BO38" t="s">
        <v>59</v>
      </c>
      <c r="BP38">
        <v>1</v>
      </c>
      <c r="BQ38">
        <v>1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105</v>
      </c>
      <c r="CA38">
        <v>65</v>
      </c>
      <c r="CF38">
        <v>0</v>
      </c>
      <c r="CG38">
        <v>0</v>
      </c>
      <c r="CH38">
        <v>8</v>
      </c>
      <c r="CI38">
        <v>0</v>
      </c>
      <c r="CJ38">
        <v>0</v>
      </c>
      <c r="CK38">
        <v>0</v>
      </c>
      <c r="CL38">
        <v>0</v>
      </c>
      <c r="CM38">
        <v>0</v>
      </c>
      <c r="CN38" t="s">
        <v>3</v>
      </c>
      <c r="CO38">
        <v>0</v>
      </c>
      <c r="CP38">
        <f t="shared" si="19"/>
        <v>990.4</v>
      </c>
      <c r="CQ38">
        <f t="shared" si="20"/>
        <v>749.18</v>
      </c>
      <c r="CR38">
        <f t="shared" si="21"/>
        <v>95.47</v>
      </c>
      <c r="CS38">
        <f t="shared" si="22"/>
        <v>14.53</v>
      </c>
      <c r="CT38">
        <f t="shared" si="23"/>
        <v>145.75</v>
      </c>
      <c r="CU38">
        <f t="shared" si="24"/>
        <v>0</v>
      </c>
      <c r="CV38">
        <f t="shared" si="25"/>
        <v>11.662000000000001</v>
      </c>
      <c r="CW38">
        <f t="shared" si="26"/>
        <v>0.79</v>
      </c>
      <c r="CX38">
        <f t="shared" si="27"/>
        <v>0</v>
      </c>
      <c r="CY38">
        <f t="shared" ref="CY38:CY44" si="33">(((R38+S38)*BZ38*1)/100)</f>
        <v>0</v>
      </c>
      <c r="CZ38">
        <f t="shared" ref="CZ38:CZ44" si="34">(((R38+S38)*CA38*1)/100)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1007</v>
      </c>
      <c r="DV38" t="s">
        <v>26</v>
      </c>
      <c r="DW38" t="s">
        <v>26</v>
      </c>
      <c r="DX38">
        <v>1</v>
      </c>
      <c r="EE38">
        <v>19946103</v>
      </c>
      <c r="EF38">
        <v>1</v>
      </c>
      <c r="EG38" t="s">
        <v>29</v>
      </c>
      <c r="EH38">
        <v>0</v>
      </c>
      <c r="EI38" t="s">
        <v>3</v>
      </c>
      <c r="EJ38">
        <v>1</v>
      </c>
      <c r="EK38">
        <v>111</v>
      </c>
      <c r="EL38" t="s">
        <v>30</v>
      </c>
      <c r="EM38" t="s">
        <v>3</v>
      </c>
      <c r="EO38" t="s">
        <v>3</v>
      </c>
      <c r="EQ38">
        <v>0</v>
      </c>
      <c r="ER38">
        <v>971.96</v>
      </c>
      <c r="ES38">
        <v>749.18</v>
      </c>
      <c r="ET38">
        <v>93.8</v>
      </c>
      <c r="EU38">
        <v>12.86</v>
      </c>
      <c r="EV38">
        <v>128.97999999999999</v>
      </c>
      <c r="EW38">
        <v>11.662000000000001</v>
      </c>
      <c r="EX38">
        <v>0.79</v>
      </c>
      <c r="EY38">
        <v>0</v>
      </c>
      <c r="EZ38">
        <v>0</v>
      </c>
      <c r="FQ38">
        <v>0</v>
      </c>
      <c r="FR38">
        <f t="shared" si="28"/>
        <v>0</v>
      </c>
      <c r="FS38">
        <v>0</v>
      </c>
      <c r="FX38">
        <v>105</v>
      </c>
      <c r="FY38">
        <v>65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>
      <c r="A39">
        <v>17</v>
      </c>
      <c r="B39">
        <v>1</v>
      </c>
      <c r="C39">
        <f>ROW(SmtRes!A57)</f>
        <v>57</v>
      </c>
      <c r="D39">
        <f>ROW(EtalonRes!A57)</f>
        <v>57</v>
      </c>
      <c r="E39" t="s">
        <v>62</v>
      </c>
      <c r="F39" t="s">
        <v>63</v>
      </c>
      <c r="G39" t="s">
        <v>64</v>
      </c>
      <c r="H39" t="s">
        <v>26</v>
      </c>
      <c r="I39">
        <v>0</v>
      </c>
      <c r="J39">
        <v>0</v>
      </c>
      <c r="L39">
        <v>350</v>
      </c>
      <c r="M39">
        <v>1104.5</v>
      </c>
      <c r="N39">
        <f t="shared" si="3"/>
        <v>-754.5</v>
      </c>
      <c r="O39">
        <f t="shared" si="4"/>
        <v>0</v>
      </c>
      <c r="P39">
        <f t="shared" si="5"/>
        <v>0</v>
      </c>
      <c r="Q39">
        <f t="shared" si="6"/>
        <v>0</v>
      </c>
      <c r="R39">
        <f t="shared" si="7"/>
        <v>0</v>
      </c>
      <c r="S39">
        <f t="shared" si="8"/>
        <v>0</v>
      </c>
      <c r="T39">
        <f t="shared" si="9"/>
        <v>0</v>
      </c>
      <c r="U39">
        <f t="shared" si="10"/>
        <v>0</v>
      </c>
      <c r="V39">
        <f t="shared" si="11"/>
        <v>0</v>
      </c>
      <c r="W39">
        <f t="shared" si="12"/>
        <v>0</v>
      </c>
      <c r="X39">
        <f t="shared" si="13"/>
        <v>0</v>
      </c>
      <c r="Y39">
        <f t="shared" si="14"/>
        <v>0</v>
      </c>
      <c r="AA39">
        <v>0</v>
      </c>
      <c r="AB39">
        <f t="shared" si="15"/>
        <v>929.75</v>
      </c>
      <c r="AC39">
        <f t="shared" si="16"/>
        <v>712.17</v>
      </c>
      <c r="AD39">
        <f>ROUND((((ET39*1.25))+((((EU39*1.25))*1.13)-((EU39*1.25)))),2)</f>
        <v>84.48</v>
      </c>
      <c r="AE39">
        <f>ROUND((((EU39*1.25))*1.13),2)</f>
        <v>12.68</v>
      </c>
      <c r="AF39">
        <f>ROUND((((EV39*1.25))*1.13),2)</f>
        <v>133.1</v>
      </c>
      <c r="AG39">
        <f t="shared" si="17"/>
        <v>0</v>
      </c>
      <c r="AH39">
        <f>((EW39*1.25))</f>
        <v>10.649999999999999</v>
      </c>
      <c r="AI39">
        <f>((EX39*1.25))</f>
        <v>0.6875</v>
      </c>
      <c r="AJ39">
        <f t="shared" si="18"/>
        <v>0</v>
      </c>
      <c r="AK39">
        <v>872.81999999999994</v>
      </c>
      <c r="AL39">
        <v>712.17</v>
      </c>
      <c r="AM39">
        <v>66.42</v>
      </c>
      <c r="AN39">
        <v>8.98</v>
      </c>
      <c r="AO39">
        <v>94.23</v>
      </c>
      <c r="AP39">
        <v>0</v>
      </c>
      <c r="AQ39">
        <v>8.52</v>
      </c>
      <c r="AR39">
        <v>0.55000000000000004</v>
      </c>
      <c r="AS39">
        <v>0</v>
      </c>
      <c r="AT39">
        <v>105</v>
      </c>
      <c r="AU39">
        <v>65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65</v>
      </c>
      <c r="BM39">
        <v>111</v>
      </c>
      <c r="BN39">
        <v>0</v>
      </c>
      <c r="BO39" t="s">
        <v>63</v>
      </c>
      <c r="BP39">
        <v>1</v>
      </c>
      <c r="BQ39">
        <v>1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105</v>
      </c>
      <c r="CA39">
        <v>65</v>
      </c>
      <c r="CF39">
        <v>0</v>
      </c>
      <c r="CG39">
        <v>0</v>
      </c>
      <c r="CH39">
        <v>9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19"/>
        <v>929.75</v>
      </c>
      <c r="CQ39">
        <f t="shared" si="20"/>
        <v>712.17</v>
      </c>
      <c r="CR39">
        <f t="shared" si="21"/>
        <v>84.48</v>
      </c>
      <c r="CS39">
        <f t="shared" si="22"/>
        <v>12.68</v>
      </c>
      <c r="CT39">
        <f t="shared" si="23"/>
        <v>133.1</v>
      </c>
      <c r="CU39">
        <f t="shared" si="24"/>
        <v>0</v>
      </c>
      <c r="CV39">
        <f t="shared" si="25"/>
        <v>10.649999999999999</v>
      </c>
      <c r="CW39">
        <f t="shared" si="26"/>
        <v>0.6875</v>
      </c>
      <c r="CX39">
        <f t="shared" si="27"/>
        <v>0</v>
      </c>
      <c r="CY39">
        <f t="shared" si="33"/>
        <v>0</v>
      </c>
      <c r="CZ39">
        <f t="shared" si="34"/>
        <v>0</v>
      </c>
      <c r="DC39" t="s">
        <v>3</v>
      </c>
      <c r="DD39" t="s">
        <v>3</v>
      </c>
      <c r="DE39" t="s">
        <v>66</v>
      </c>
      <c r="DF39" t="s">
        <v>66</v>
      </c>
      <c r="DG39" t="s">
        <v>66</v>
      </c>
      <c r="DH39" t="s">
        <v>3</v>
      </c>
      <c r="DI39" t="s">
        <v>66</v>
      </c>
      <c r="DJ39" t="s">
        <v>66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1007</v>
      </c>
      <c r="DV39" t="s">
        <v>26</v>
      </c>
      <c r="DW39" t="s">
        <v>26</v>
      </c>
      <c r="DX39">
        <v>1</v>
      </c>
      <c r="EE39">
        <v>19946103</v>
      </c>
      <c r="EF39">
        <v>1</v>
      </c>
      <c r="EG39" t="s">
        <v>29</v>
      </c>
      <c r="EH39">
        <v>0</v>
      </c>
      <c r="EI39" t="s">
        <v>3</v>
      </c>
      <c r="EJ39">
        <v>1</v>
      </c>
      <c r="EK39">
        <v>111</v>
      </c>
      <c r="EL39" t="s">
        <v>30</v>
      </c>
      <c r="EM39" t="s">
        <v>3</v>
      </c>
      <c r="EO39" t="s">
        <v>3</v>
      </c>
      <c r="EQ39">
        <v>0</v>
      </c>
      <c r="ER39">
        <v>872.82</v>
      </c>
      <c r="ES39">
        <v>712.17</v>
      </c>
      <c r="ET39">
        <v>66.42</v>
      </c>
      <c r="EU39">
        <v>8.98</v>
      </c>
      <c r="EV39">
        <v>94.23</v>
      </c>
      <c r="EW39">
        <v>8.52</v>
      </c>
      <c r="EX39">
        <v>0.55000000000000004</v>
      </c>
      <c r="EY39">
        <v>0</v>
      </c>
      <c r="EZ39">
        <v>0</v>
      </c>
      <c r="FQ39">
        <v>0</v>
      </c>
      <c r="FR39">
        <f t="shared" si="28"/>
        <v>0</v>
      </c>
      <c r="FS39">
        <v>0</v>
      </c>
      <c r="FX39">
        <v>105</v>
      </c>
      <c r="FY39">
        <v>65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</row>
    <row r="40" spans="1:193">
      <c r="A40">
        <v>17</v>
      </c>
      <c r="B40">
        <v>1</v>
      </c>
      <c r="C40">
        <f>ROW(SmtRes!A76)</f>
        <v>76</v>
      </c>
      <c r="D40">
        <f>ROW(EtalonRes!A76)</f>
        <v>76</v>
      </c>
      <c r="E40" t="s">
        <v>67</v>
      </c>
      <c r="F40" t="s">
        <v>68</v>
      </c>
      <c r="G40" t="s">
        <v>69</v>
      </c>
      <c r="H40" t="s">
        <v>26</v>
      </c>
      <c r="I40">
        <v>0</v>
      </c>
      <c r="J40">
        <v>0</v>
      </c>
      <c r="L40">
        <v>180</v>
      </c>
      <c r="M40">
        <v>540</v>
      </c>
      <c r="N40">
        <f t="shared" si="3"/>
        <v>-360</v>
      </c>
      <c r="O40">
        <f t="shared" si="4"/>
        <v>0</v>
      </c>
      <c r="P40">
        <f t="shared" si="5"/>
        <v>0</v>
      </c>
      <c r="Q40">
        <f t="shared" si="6"/>
        <v>0</v>
      </c>
      <c r="R40">
        <f t="shared" si="7"/>
        <v>0</v>
      </c>
      <c r="S40">
        <f t="shared" si="8"/>
        <v>0</v>
      </c>
      <c r="T40">
        <f t="shared" si="9"/>
        <v>0</v>
      </c>
      <c r="U40">
        <f t="shared" si="10"/>
        <v>0</v>
      </c>
      <c r="V40">
        <f t="shared" si="11"/>
        <v>0</v>
      </c>
      <c r="W40">
        <f t="shared" si="12"/>
        <v>0</v>
      </c>
      <c r="X40">
        <f t="shared" si="13"/>
        <v>0</v>
      </c>
      <c r="Y40">
        <f t="shared" si="14"/>
        <v>0</v>
      </c>
      <c r="AA40">
        <v>0</v>
      </c>
      <c r="AB40">
        <f t="shared" si="15"/>
        <v>934.88</v>
      </c>
      <c r="AC40">
        <f t="shared" si="16"/>
        <v>713.16</v>
      </c>
      <c r="AD40">
        <f>ROUND((((ET40*1.25))+((((EU40*1.25))*1.13)-((EU40*1.25)))),2)</f>
        <v>84.52</v>
      </c>
      <c r="AE40">
        <f>ROUND((((EU40*1.25))*1.13),2)</f>
        <v>12.68</v>
      </c>
      <c r="AF40">
        <f>ROUND((((EV40*1.25))*1.13),2)</f>
        <v>137.19999999999999</v>
      </c>
      <c r="AG40">
        <f t="shared" si="17"/>
        <v>0</v>
      </c>
      <c r="AH40">
        <f>((EW40*1.25))</f>
        <v>10.977499999999999</v>
      </c>
      <c r="AI40">
        <f>((EX40*1.25))</f>
        <v>0.6875</v>
      </c>
      <c r="AJ40">
        <f t="shared" si="18"/>
        <v>0</v>
      </c>
      <c r="AK40">
        <v>876.74</v>
      </c>
      <c r="AL40">
        <v>713.16</v>
      </c>
      <c r="AM40">
        <v>66.45</v>
      </c>
      <c r="AN40">
        <v>8.98</v>
      </c>
      <c r="AO40">
        <v>97.13</v>
      </c>
      <c r="AP40">
        <v>0</v>
      </c>
      <c r="AQ40">
        <v>8.782</v>
      </c>
      <c r="AR40">
        <v>0.55000000000000004</v>
      </c>
      <c r="AS40">
        <v>0</v>
      </c>
      <c r="AT40">
        <v>105</v>
      </c>
      <c r="AU40">
        <v>65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70</v>
      </c>
      <c r="BM40">
        <v>111</v>
      </c>
      <c r="BN40">
        <v>0</v>
      </c>
      <c r="BO40" t="s">
        <v>68</v>
      </c>
      <c r="BP40">
        <v>1</v>
      </c>
      <c r="BQ40">
        <v>1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105</v>
      </c>
      <c r="CA40">
        <v>65</v>
      </c>
      <c r="CF40">
        <v>0</v>
      </c>
      <c r="CG40">
        <v>0</v>
      </c>
      <c r="CH40">
        <v>10</v>
      </c>
      <c r="CI40">
        <v>0</v>
      </c>
      <c r="CJ40">
        <v>0</v>
      </c>
      <c r="CK40">
        <v>0</v>
      </c>
      <c r="CL40">
        <v>0</v>
      </c>
      <c r="CM40">
        <v>0</v>
      </c>
      <c r="CN40" t="s">
        <v>3</v>
      </c>
      <c r="CO40">
        <v>0</v>
      </c>
      <c r="CP40">
        <f t="shared" si="19"/>
        <v>934.88</v>
      </c>
      <c r="CQ40">
        <f t="shared" si="20"/>
        <v>713.16</v>
      </c>
      <c r="CR40">
        <f t="shared" si="21"/>
        <v>84.52</v>
      </c>
      <c r="CS40">
        <f t="shared" si="22"/>
        <v>12.68</v>
      </c>
      <c r="CT40">
        <f t="shared" si="23"/>
        <v>137.19999999999999</v>
      </c>
      <c r="CU40">
        <f t="shared" si="24"/>
        <v>0</v>
      </c>
      <c r="CV40">
        <f t="shared" si="25"/>
        <v>10.977499999999999</v>
      </c>
      <c r="CW40">
        <f t="shared" si="26"/>
        <v>0.6875</v>
      </c>
      <c r="CX40">
        <f t="shared" si="27"/>
        <v>0</v>
      </c>
      <c r="CY40">
        <f t="shared" si="33"/>
        <v>0</v>
      </c>
      <c r="CZ40">
        <f t="shared" si="34"/>
        <v>0</v>
      </c>
      <c r="DC40" t="s">
        <v>3</v>
      </c>
      <c r="DD40" t="s">
        <v>3</v>
      </c>
      <c r="DE40" t="s">
        <v>66</v>
      </c>
      <c r="DF40" t="s">
        <v>66</v>
      </c>
      <c r="DG40" t="s">
        <v>66</v>
      </c>
      <c r="DH40" t="s">
        <v>3</v>
      </c>
      <c r="DI40" t="s">
        <v>66</v>
      </c>
      <c r="DJ40" t="s">
        <v>66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1007</v>
      </c>
      <c r="DV40" t="s">
        <v>26</v>
      </c>
      <c r="DW40" t="s">
        <v>26</v>
      </c>
      <c r="DX40">
        <v>1</v>
      </c>
      <c r="EE40">
        <v>19946103</v>
      </c>
      <c r="EF40">
        <v>1</v>
      </c>
      <c r="EG40" t="s">
        <v>29</v>
      </c>
      <c r="EH40">
        <v>0</v>
      </c>
      <c r="EI40" t="s">
        <v>3</v>
      </c>
      <c r="EJ40">
        <v>1</v>
      </c>
      <c r="EK40">
        <v>111</v>
      </c>
      <c r="EL40" t="s">
        <v>30</v>
      </c>
      <c r="EM40" t="s">
        <v>3</v>
      </c>
      <c r="EO40" t="s">
        <v>3</v>
      </c>
      <c r="EQ40">
        <v>0</v>
      </c>
      <c r="ER40">
        <v>876.74</v>
      </c>
      <c r="ES40">
        <v>713.16</v>
      </c>
      <c r="ET40">
        <v>66.45</v>
      </c>
      <c r="EU40">
        <v>8.98</v>
      </c>
      <c r="EV40">
        <v>97.13</v>
      </c>
      <c r="EW40">
        <v>8.782</v>
      </c>
      <c r="EX40">
        <v>0.55000000000000004</v>
      </c>
      <c r="EY40">
        <v>0</v>
      </c>
      <c r="EZ40">
        <v>0</v>
      </c>
      <c r="FQ40">
        <v>0</v>
      </c>
      <c r="FR40">
        <f t="shared" si="28"/>
        <v>0</v>
      </c>
      <c r="FS40">
        <v>0</v>
      </c>
      <c r="FX40">
        <v>105</v>
      </c>
      <c r="FY40">
        <v>65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</row>
    <row r="41" spans="1:193">
      <c r="A41">
        <v>17</v>
      </c>
      <c r="B41">
        <v>1</v>
      </c>
      <c r="C41">
        <f>ROW(SmtRes!A95)</f>
        <v>95</v>
      </c>
      <c r="D41">
        <f>ROW(EtalonRes!A95)</f>
        <v>95</v>
      </c>
      <c r="E41" t="s">
        <v>71</v>
      </c>
      <c r="F41" t="s">
        <v>72</v>
      </c>
      <c r="G41" t="s">
        <v>73</v>
      </c>
      <c r="H41" t="s">
        <v>26</v>
      </c>
      <c r="I41">
        <v>0</v>
      </c>
      <c r="J41">
        <v>0</v>
      </c>
      <c r="L41">
        <v>1600</v>
      </c>
      <c r="M41">
        <v>2746</v>
      </c>
      <c r="N41">
        <f t="shared" si="3"/>
        <v>-1146</v>
      </c>
      <c r="O41">
        <f t="shared" si="4"/>
        <v>0</v>
      </c>
      <c r="P41">
        <f t="shared" si="5"/>
        <v>0</v>
      </c>
      <c r="Q41">
        <f t="shared" si="6"/>
        <v>0</v>
      </c>
      <c r="R41">
        <f t="shared" si="7"/>
        <v>0</v>
      </c>
      <c r="S41">
        <f t="shared" si="8"/>
        <v>0</v>
      </c>
      <c r="T41">
        <f t="shared" si="9"/>
        <v>0</v>
      </c>
      <c r="U41">
        <f t="shared" si="10"/>
        <v>0</v>
      </c>
      <c r="V41">
        <f t="shared" si="11"/>
        <v>0</v>
      </c>
      <c r="W41">
        <f t="shared" si="12"/>
        <v>0</v>
      </c>
      <c r="X41">
        <f t="shared" si="13"/>
        <v>0</v>
      </c>
      <c r="Y41">
        <f t="shared" si="14"/>
        <v>0</v>
      </c>
      <c r="AA41">
        <v>0</v>
      </c>
      <c r="AB41">
        <f t="shared" si="15"/>
        <v>836.78</v>
      </c>
      <c r="AC41">
        <f t="shared" si="16"/>
        <v>693.24</v>
      </c>
      <c r="AD41">
        <f>ROUND(((ET41)+(((EU41)*1.13)-(EU41))),2)</f>
        <v>75.13</v>
      </c>
      <c r="AE41">
        <f>ROUND(((EU41)*1.13),2)</f>
        <v>9.25</v>
      </c>
      <c r="AF41">
        <f>ROUND(((EV41)*1.13),2)</f>
        <v>68.41</v>
      </c>
      <c r="AG41">
        <f t="shared" si="17"/>
        <v>0</v>
      </c>
      <c r="AH41">
        <f>(EW41)</f>
        <v>5.4740000000000002</v>
      </c>
      <c r="AI41">
        <f>(EX41)</f>
        <v>0.5</v>
      </c>
      <c r="AJ41">
        <f t="shared" si="18"/>
        <v>0</v>
      </c>
      <c r="AK41">
        <v>827.84999999999991</v>
      </c>
      <c r="AL41">
        <v>693.24</v>
      </c>
      <c r="AM41">
        <v>74.069999999999993</v>
      </c>
      <c r="AN41">
        <v>8.19</v>
      </c>
      <c r="AO41">
        <v>60.54</v>
      </c>
      <c r="AP41">
        <v>0</v>
      </c>
      <c r="AQ41">
        <v>5.4740000000000002</v>
      </c>
      <c r="AR41">
        <v>0.5</v>
      </c>
      <c r="AS41">
        <v>0</v>
      </c>
      <c r="AT41">
        <v>105</v>
      </c>
      <c r="AU41">
        <v>65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74</v>
      </c>
      <c r="BM41">
        <v>111</v>
      </c>
      <c r="BN41">
        <v>0</v>
      </c>
      <c r="BO41" t="s">
        <v>72</v>
      </c>
      <c r="BP41">
        <v>1</v>
      </c>
      <c r="BQ41">
        <v>1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105</v>
      </c>
      <c r="CA41">
        <v>65</v>
      </c>
      <c r="CF41">
        <v>0</v>
      </c>
      <c r="CG41">
        <v>0</v>
      </c>
      <c r="CH41">
        <v>11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19"/>
        <v>836.78</v>
      </c>
      <c r="CQ41">
        <f t="shared" si="20"/>
        <v>693.24</v>
      </c>
      <c r="CR41">
        <f t="shared" si="21"/>
        <v>75.13</v>
      </c>
      <c r="CS41">
        <f t="shared" si="22"/>
        <v>9.25</v>
      </c>
      <c r="CT41">
        <f t="shared" si="23"/>
        <v>68.41</v>
      </c>
      <c r="CU41">
        <f t="shared" si="24"/>
        <v>0</v>
      </c>
      <c r="CV41">
        <f t="shared" si="25"/>
        <v>5.4740000000000002</v>
      </c>
      <c r="CW41">
        <f t="shared" si="26"/>
        <v>0.5</v>
      </c>
      <c r="CX41">
        <f t="shared" si="27"/>
        <v>0</v>
      </c>
      <c r="CY41">
        <f t="shared" si="33"/>
        <v>0</v>
      </c>
      <c r="CZ41">
        <f t="shared" si="34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1007</v>
      </c>
      <c r="DV41" t="s">
        <v>26</v>
      </c>
      <c r="DW41" t="s">
        <v>26</v>
      </c>
      <c r="DX41">
        <v>1</v>
      </c>
      <c r="EE41">
        <v>19946103</v>
      </c>
      <c r="EF41">
        <v>1</v>
      </c>
      <c r="EG41" t="s">
        <v>29</v>
      </c>
      <c r="EH41">
        <v>0</v>
      </c>
      <c r="EI41" t="s">
        <v>3</v>
      </c>
      <c r="EJ41">
        <v>1</v>
      </c>
      <c r="EK41">
        <v>111</v>
      </c>
      <c r="EL41" t="s">
        <v>30</v>
      </c>
      <c r="EM41" t="s">
        <v>3</v>
      </c>
      <c r="EO41" t="s">
        <v>3</v>
      </c>
      <c r="EQ41">
        <v>0</v>
      </c>
      <c r="ER41">
        <v>827.85</v>
      </c>
      <c r="ES41">
        <v>693.24</v>
      </c>
      <c r="ET41">
        <v>74.069999999999993</v>
      </c>
      <c r="EU41">
        <v>8.19</v>
      </c>
      <c r="EV41">
        <v>60.54</v>
      </c>
      <c r="EW41">
        <v>5.4740000000000002</v>
      </c>
      <c r="EX41">
        <v>0.5</v>
      </c>
      <c r="EY41">
        <v>0</v>
      </c>
      <c r="EZ41">
        <v>0</v>
      </c>
      <c r="FQ41">
        <v>0</v>
      </c>
      <c r="FR41">
        <f t="shared" si="28"/>
        <v>0</v>
      </c>
      <c r="FS41">
        <v>0</v>
      </c>
      <c r="FX41">
        <v>105</v>
      </c>
      <c r="FY41">
        <v>65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>
      <c r="A42">
        <v>17</v>
      </c>
      <c r="B42">
        <v>1</v>
      </c>
      <c r="C42">
        <f>ROW(SmtRes!A114)</f>
        <v>114</v>
      </c>
      <c r="D42">
        <f>ROW(EtalonRes!A114)</f>
        <v>114</v>
      </c>
      <c r="E42" t="s">
        <v>75</v>
      </c>
      <c r="F42" t="s">
        <v>76</v>
      </c>
      <c r="G42" t="s">
        <v>77</v>
      </c>
      <c r="H42" t="s">
        <v>26</v>
      </c>
      <c r="I42">
        <v>0</v>
      </c>
      <c r="J42">
        <v>0</v>
      </c>
      <c r="L42">
        <v>10</v>
      </c>
      <c r="M42">
        <v>0</v>
      </c>
      <c r="N42">
        <f t="shared" si="3"/>
        <v>10</v>
      </c>
      <c r="O42">
        <f t="shared" si="4"/>
        <v>0</v>
      </c>
      <c r="P42">
        <f t="shared" si="5"/>
        <v>0</v>
      </c>
      <c r="Q42">
        <f t="shared" si="6"/>
        <v>0</v>
      </c>
      <c r="R42">
        <f t="shared" si="7"/>
        <v>0</v>
      </c>
      <c r="S42">
        <f t="shared" si="8"/>
        <v>0</v>
      </c>
      <c r="T42">
        <f t="shared" si="9"/>
        <v>0</v>
      </c>
      <c r="U42">
        <f t="shared" si="10"/>
        <v>0</v>
      </c>
      <c r="V42">
        <f t="shared" si="11"/>
        <v>0</v>
      </c>
      <c r="W42">
        <f t="shared" si="12"/>
        <v>0</v>
      </c>
      <c r="X42">
        <f t="shared" si="13"/>
        <v>0</v>
      </c>
      <c r="Y42">
        <f t="shared" si="14"/>
        <v>0</v>
      </c>
      <c r="AA42">
        <v>0</v>
      </c>
      <c r="AB42">
        <f t="shared" si="15"/>
        <v>1057.8</v>
      </c>
      <c r="AC42">
        <f t="shared" si="16"/>
        <v>750.63</v>
      </c>
      <c r="AD42">
        <f>ROUND((((ET42*1.25))+((((EU42*1.25))*1.13)-((EU42*1.25)))),2)</f>
        <v>119.41</v>
      </c>
      <c r="AE42">
        <f>ROUND((((EU42*1.25))*1.13),2)</f>
        <v>18.16</v>
      </c>
      <c r="AF42">
        <f>ROUND((((EV42*1.25))*1.13),2)</f>
        <v>187.76</v>
      </c>
      <c r="AG42">
        <f t="shared" si="17"/>
        <v>0</v>
      </c>
      <c r="AH42">
        <f>((EW42*1.25))</f>
        <v>15.02375</v>
      </c>
      <c r="AI42">
        <f>((EX42*1.25))</f>
        <v>0.98750000000000004</v>
      </c>
      <c r="AJ42">
        <f t="shared" si="18"/>
        <v>0</v>
      </c>
      <c r="AK42">
        <v>977.42000000000007</v>
      </c>
      <c r="AL42">
        <v>750.63</v>
      </c>
      <c r="AM42">
        <v>93.86</v>
      </c>
      <c r="AN42">
        <v>12.86</v>
      </c>
      <c r="AO42">
        <v>132.93</v>
      </c>
      <c r="AP42">
        <v>0</v>
      </c>
      <c r="AQ42">
        <v>12.019</v>
      </c>
      <c r="AR42">
        <v>0.79</v>
      </c>
      <c r="AS42">
        <v>0</v>
      </c>
      <c r="AT42">
        <v>105</v>
      </c>
      <c r="AU42">
        <v>65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78</v>
      </c>
      <c r="BM42">
        <v>111</v>
      </c>
      <c r="BN42">
        <v>0</v>
      </c>
      <c r="BO42" t="s">
        <v>76</v>
      </c>
      <c r="BP42">
        <v>1</v>
      </c>
      <c r="BQ42">
        <v>1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105</v>
      </c>
      <c r="CA42">
        <v>65</v>
      </c>
      <c r="CF42">
        <v>0</v>
      </c>
      <c r="CG42">
        <v>0</v>
      </c>
      <c r="CH42">
        <v>12</v>
      </c>
      <c r="CI42">
        <v>0</v>
      </c>
      <c r="CJ42">
        <v>0</v>
      </c>
      <c r="CK42">
        <v>0</v>
      </c>
      <c r="CL42">
        <v>0</v>
      </c>
      <c r="CM42">
        <v>0</v>
      </c>
      <c r="CN42" t="s">
        <v>1037</v>
      </c>
      <c r="CO42">
        <v>0</v>
      </c>
      <c r="CP42">
        <f t="shared" si="19"/>
        <v>1057.8</v>
      </c>
      <c r="CQ42">
        <f t="shared" si="20"/>
        <v>750.63</v>
      </c>
      <c r="CR42">
        <f t="shared" si="21"/>
        <v>119.41</v>
      </c>
      <c r="CS42">
        <f t="shared" si="22"/>
        <v>18.16</v>
      </c>
      <c r="CT42">
        <f t="shared" si="23"/>
        <v>187.76</v>
      </c>
      <c r="CU42">
        <f t="shared" si="24"/>
        <v>0</v>
      </c>
      <c r="CV42">
        <f t="shared" si="25"/>
        <v>15.02375</v>
      </c>
      <c r="CW42">
        <f t="shared" si="26"/>
        <v>0.98750000000000004</v>
      </c>
      <c r="CX42">
        <f t="shared" si="27"/>
        <v>0</v>
      </c>
      <c r="CY42">
        <f t="shared" si="33"/>
        <v>0</v>
      </c>
      <c r="CZ42">
        <f t="shared" si="34"/>
        <v>0</v>
      </c>
      <c r="DC42" t="s">
        <v>3</v>
      </c>
      <c r="DD42" t="s">
        <v>3</v>
      </c>
      <c r="DE42" t="s">
        <v>28</v>
      </c>
      <c r="DF42" t="s">
        <v>28</v>
      </c>
      <c r="DG42" t="s">
        <v>28</v>
      </c>
      <c r="DH42" t="s">
        <v>3</v>
      </c>
      <c r="DI42" t="s">
        <v>28</v>
      </c>
      <c r="DJ42" t="s">
        <v>28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1007</v>
      </c>
      <c r="DV42" t="s">
        <v>26</v>
      </c>
      <c r="DW42" t="s">
        <v>26</v>
      </c>
      <c r="DX42">
        <v>1</v>
      </c>
      <c r="EE42">
        <v>19946103</v>
      </c>
      <c r="EF42">
        <v>1</v>
      </c>
      <c r="EG42" t="s">
        <v>29</v>
      </c>
      <c r="EH42">
        <v>0</v>
      </c>
      <c r="EI42" t="s">
        <v>3</v>
      </c>
      <c r="EJ42">
        <v>1</v>
      </c>
      <c r="EK42">
        <v>111</v>
      </c>
      <c r="EL42" t="s">
        <v>30</v>
      </c>
      <c r="EM42" t="s">
        <v>3</v>
      </c>
      <c r="EO42" t="s">
        <v>31</v>
      </c>
      <c r="EQ42">
        <v>0</v>
      </c>
      <c r="ER42">
        <v>977.42</v>
      </c>
      <c r="ES42">
        <v>750.63</v>
      </c>
      <c r="ET42">
        <v>93.86</v>
      </c>
      <c r="EU42">
        <v>12.86</v>
      </c>
      <c r="EV42">
        <v>132.93</v>
      </c>
      <c r="EW42">
        <v>12.019</v>
      </c>
      <c r="EX42">
        <v>0.79</v>
      </c>
      <c r="EY42">
        <v>0</v>
      </c>
      <c r="EZ42">
        <v>0</v>
      </c>
      <c r="FQ42">
        <v>0</v>
      </c>
      <c r="FR42">
        <f t="shared" si="28"/>
        <v>0</v>
      </c>
      <c r="FS42">
        <v>0</v>
      </c>
      <c r="FX42">
        <v>105</v>
      </c>
      <c r="FY42">
        <v>65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</row>
    <row r="43" spans="1:193">
      <c r="A43">
        <v>17</v>
      </c>
      <c r="B43">
        <v>1</v>
      </c>
      <c r="C43">
        <f>ROW(SmtRes!A133)</f>
        <v>133</v>
      </c>
      <c r="D43">
        <f>ROW(EtalonRes!A133)</f>
        <v>133</v>
      </c>
      <c r="E43" t="s">
        <v>79</v>
      </c>
      <c r="F43" t="s">
        <v>24</v>
      </c>
      <c r="G43" t="s">
        <v>25</v>
      </c>
      <c r="H43" t="s">
        <v>26</v>
      </c>
      <c r="I43">
        <v>0</v>
      </c>
      <c r="J43">
        <v>0</v>
      </c>
      <c r="L43">
        <v>70</v>
      </c>
      <c r="M43">
        <v>70</v>
      </c>
      <c r="N43">
        <f t="shared" si="3"/>
        <v>0</v>
      </c>
      <c r="O43">
        <f t="shared" si="4"/>
        <v>0</v>
      </c>
      <c r="P43">
        <f t="shared" si="5"/>
        <v>0</v>
      </c>
      <c r="Q43">
        <f t="shared" si="6"/>
        <v>0</v>
      </c>
      <c r="R43">
        <f t="shared" si="7"/>
        <v>0</v>
      </c>
      <c r="S43">
        <f t="shared" si="8"/>
        <v>0</v>
      </c>
      <c r="T43">
        <f t="shared" si="9"/>
        <v>0</v>
      </c>
      <c r="U43">
        <f t="shared" si="10"/>
        <v>0</v>
      </c>
      <c r="V43">
        <f t="shared" si="11"/>
        <v>0</v>
      </c>
      <c r="W43">
        <f t="shared" si="12"/>
        <v>0</v>
      </c>
      <c r="X43">
        <f t="shared" si="13"/>
        <v>0</v>
      </c>
      <c r="Y43">
        <f t="shared" si="14"/>
        <v>0</v>
      </c>
      <c r="AA43">
        <v>0</v>
      </c>
      <c r="AB43">
        <f t="shared" si="15"/>
        <v>936.07</v>
      </c>
      <c r="AC43">
        <f t="shared" si="16"/>
        <v>713.52</v>
      </c>
      <c r="AD43">
        <f>ROUND((((ET43*1.25))+((((EU43*1.25))*1.13)-((EU43*1.25)))),2)</f>
        <v>84.79</v>
      </c>
      <c r="AE43">
        <f>ROUND((((EU43*1.25))*1.13),2)</f>
        <v>12.73</v>
      </c>
      <c r="AF43">
        <f>ROUND((((EV43*1.25))*1.13),2)</f>
        <v>137.76</v>
      </c>
      <c r="AG43">
        <f t="shared" si="17"/>
        <v>0</v>
      </c>
      <c r="AH43">
        <f>((EW43*1.25))</f>
        <v>11.022499999999999</v>
      </c>
      <c r="AI43">
        <f>((EX43*1.25))</f>
        <v>0.6875</v>
      </c>
      <c r="AJ43">
        <f t="shared" si="18"/>
        <v>0</v>
      </c>
      <c r="AK43">
        <v>877.70999999999992</v>
      </c>
      <c r="AL43">
        <v>713.52</v>
      </c>
      <c r="AM43">
        <v>66.66</v>
      </c>
      <c r="AN43">
        <v>9.01</v>
      </c>
      <c r="AO43">
        <v>97.53</v>
      </c>
      <c r="AP43">
        <v>0</v>
      </c>
      <c r="AQ43">
        <v>8.8179999999999996</v>
      </c>
      <c r="AR43">
        <v>0.55000000000000004</v>
      </c>
      <c r="AS43">
        <v>0</v>
      </c>
      <c r="AT43">
        <v>105</v>
      </c>
      <c r="AU43">
        <v>65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27</v>
      </c>
      <c r="BM43">
        <v>111</v>
      </c>
      <c r="BN43">
        <v>0</v>
      </c>
      <c r="BO43" t="s">
        <v>24</v>
      </c>
      <c r="BP43">
        <v>1</v>
      </c>
      <c r="BQ43">
        <v>1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105</v>
      </c>
      <c r="CA43">
        <v>65</v>
      </c>
      <c r="CF43">
        <v>0</v>
      </c>
      <c r="CG43">
        <v>0</v>
      </c>
      <c r="CH43">
        <v>13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1037</v>
      </c>
      <c r="CO43">
        <v>0</v>
      </c>
      <c r="CP43">
        <f t="shared" si="19"/>
        <v>936.07</v>
      </c>
      <c r="CQ43">
        <f t="shared" si="20"/>
        <v>713.52</v>
      </c>
      <c r="CR43">
        <f t="shared" si="21"/>
        <v>84.79</v>
      </c>
      <c r="CS43">
        <f t="shared" si="22"/>
        <v>12.73</v>
      </c>
      <c r="CT43">
        <f t="shared" si="23"/>
        <v>137.76</v>
      </c>
      <c r="CU43">
        <f t="shared" si="24"/>
        <v>0</v>
      </c>
      <c r="CV43">
        <f t="shared" si="25"/>
        <v>11.022499999999999</v>
      </c>
      <c r="CW43">
        <f t="shared" si="26"/>
        <v>0.6875</v>
      </c>
      <c r="CX43">
        <f t="shared" si="27"/>
        <v>0</v>
      </c>
      <c r="CY43">
        <f t="shared" si="33"/>
        <v>0</v>
      </c>
      <c r="CZ43">
        <f t="shared" si="34"/>
        <v>0</v>
      </c>
      <c r="DC43" t="s">
        <v>3</v>
      </c>
      <c r="DD43" t="s">
        <v>3</v>
      </c>
      <c r="DE43" t="s">
        <v>28</v>
      </c>
      <c r="DF43" t="s">
        <v>28</v>
      </c>
      <c r="DG43" t="s">
        <v>28</v>
      </c>
      <c r="DH43" t="s">
        <v>3</v>
      </c>
      <c r="DI43" t="s">
        <v>28</v>
      </c>
      <c r="DJ43" t="s">
        <v>28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1007</v>
      </c>
      <c r="DV43" t="s">
        <v>26</v>
      </c>
      <c r="DW43" t="s">
        <v>26</v>
      </c>
      <c r="DX43">
        <v>1</v>
      </c>
      <c r="EE43">
        <v>19946103</v>
      </c>
      <c r="EF43">
        <v>1</v>
      </c>
      <c r="EG43" t="s">
        <v>29</v>
      </c>
      <c r="EH43">
        <v>0</v>
      </c>
      <c r="EI43" t="s">
        <v>3</v>
      </c>
      <c r="EJ43">
        <v>1</v>
      </c>
      <c r="EK43">
        <v>111</v>
      </c>
      <c r="EL43" t="s">
        <v>30</v>
      </c>
      <c r="EM43" t="s">
        <v>3</v>
      </c>
      <c r="EO43" t="s">
        <v>31</v>
      </c>
      <c r="EQ43">
        <v>0</v>
      </c>
      <c r="ER43">
        <v>877.71</v>
      </c>
      <c r="ES43">
        <v>713.52</v>
      </c>
      <c r="ET43">
        <v>66.66</v>
      </c>
      <c r="EU43">
        <v>9.01</v>
      </c>
      <c r="EV43">
        <v>97.53</v>
      </c>
      <c r="EW43">
        <v>8.8179999999999996</v>
      </c>
      <c r="EX43">
        <v>0.55000000000000004</v>
      </c>
      <c r="EY43">
        <v>0</v>
      </c>
      <c r="EZ43">
        <v>0</v>
      </c>
      <c r="FQ43">
        <v>0</v>
      </c>
      <c r="FR43">
        <f t="shared" si="28"/>
        <v>0</v>
      </c>
      <c r="FS43">
        <v>0</v>
      </c>
      <c r="FX43">
        <v>105</v>
      </c>
      <c r="FY43">
        <v>65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</row>
    <row r="44" spans="1:193">
      <c r="A44">
        <v>17</v>
      </c>
      <c r="B44">
        <v>1</v>
      </c>
      <c r="C44">
        <f>ROW(SmtRes!A152)</f>
        <v>152</v>
      </c>
      <c r="D44">
        <f>ROW(EtalonRes!A152)</f>
        <v>152</v>
      </c>
      <c r="E44" t="s">
        <v>80</v>
      </c>
      <c r="F44" t="s">
        <v>81</v>
      </c>
      <c r="G44" t="s">
        <v>82</v>
      </c>
      <c r="H44" t="s">
        <v>26</v>
      </c>
      <c r="I44">
        <v>0</v>
      </c>
      <c r="J44">
        <v>0</v>
      </c>
      <c r="L44">
        <v>420</v>
      </c>
      <c r="M44">
        <v>642.54</v>
      </c>
      <c r="N44">
        <f t="shared" si="3"/>
        <v>-222.54</v>
      </c>
      <c r="O44">
        <f t="shared" si="4"/>
        <v>0</v>
      </c>
      <c r="P44">
        <f t="shared" si="5"/>
        <v>0</v>
      </c>
      <c r="Q44">
        <f t="shared" si="6"/>
        <v>0</v>
      </c>
      <c r="R44">
        <f t="shared" si="7"/>
        <v>0</v>
      </c>
      <c r="S44">
        <f t="shared" si="8"/>
        <v>0</v>
      </c>
      <c r="T44">
        <f t="shared" si="9"/>
        <v>0</v>
      </c>
      <c r="U44">
        <f t="shared" si="10"/>
        <v>0</v>
      </c>
      <c r="V44">
        <f t="shared" si="11"/>
        <v>0</v>
      </c>
      <c r="W44">
        <f t="shared" si="12"/>
        <v>0</v>
      </c>
      <c r="X44">
        <f t="shared" si="13"/>
        <v>0</v>
      </c>
      <c r="Y44">
        <f t="shared" si="14"/>
        <v>0</v>
      </c>
      <c r="AA44">
        <v>0</v>
      </c>
      <c r="AB44">
        <f t="shared" si="15"/>
        <v>785.84</v>
      </c>
      <c r="AC44">
        <f t="shared" si="16"/>
        <v>660.65</v>
      </c>
      <c r="AD44">
        <f>ROUND(((ET44)+(((EU44)*1.13)-(EU44))),2)</f>
        <v>56.47</v>
      </c>
      <c r="AE44">
        <f>ROUND(((EU44)*1.13),2)</f>
        <v>9.31</v>
      </c>
      <c r="AF44">
        <f>ROUND(((EV44)*1.13),2)</f>
        <v>68.72</v>
      </c>
      <c r="AG44">
        <f t="shared" si="17"/>
        <v>0</v>
      </c>
      <c r="AH44">
        <f t="shared" ref="AH44:AI49" si="35">(EW44)</f>
        <v>5.4980000000000002</v>
      </c>
      <c r="AI44">
        <f t="shared" si="35"/>
        <v>0.51</v>
      </c>
      <c r="AJ44">
        <f t="shared" si="18"/>
        <v>0</v>
      </c>
      <c r="AK44">
        <v>776.8599999999999</v>
      </c>
      <c r="AL44">
        <v>660.65</v>
      </c>
      <c r="AM44">
        <v>55.4</v>
      </c>
      <c r="AN44">
        <v>8.24</v>
      </c>
      <c r="AO44">
        <v>60.81</v>
      </c>
      <c r="AP44">
        <v>0</v>
      </c>
      <c r="AQ44">
        <v>5.4980000000000002</v>
      </c>
      <c r="AR44">
        <v>0.51</v>
      </c>
      <c r="AS44">
        <v>0</v>
      </c>
      <c r="AT44">
        <v>105</v>
      </c>
      <c r="AU44">
        <v>65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83</v>
      </c>
      <c r="BM44">
        <v>111</v>
      </c>
      <c r="BN44">
        <v>0</v>
      </c>
      <c r="BO44" t="s">
        <v>81</v>
      </c>
      <c r="BP44">
        <v>1</v>
      </c>
      <c r="BQ44">
        <v>1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105</v>
      </c>
      <c r="CA44">
        <v>65</v>
      </c>
      <c r="CF44">
        <v>0</v>
      </c>
      <c r="CG44">
        <v>0</v>
      </c>
      <c r="CH44">
        <v>14</v>
      </c>
      <c r="CI44">
        <v>0</v>
      </c>
      <c r="CJ44">
        <v>0</v>
      </c>
      <c r="CK44">
        <v>0</v>
      </c>
      <c r="CL44">
        <v>0</v>
      </c>
      <c r="CM44">
        <v>0</v>
      </c>
      <c r="CN44" t="s">
        <v>3</v>
      </c>
      <c r="CO44">
        <v>0</v>
      </c>
      <c r="CP44">
        <f t="shared" si="19"/>
        <v>785.84</v>
      </c>
      <c r="CQ44">
        <f t="shared" si="20"/>
        <v>660.65</v>
      </c>
      <c r="CR44">
        <f t="shared" si="21"/>
        <v>56.47</v>
      </c>
      <c r="CS44">
        <f t="shared" si="22"/>
        <v>9.31</v>
      </c>
      <c r="CT44">
        <f t="shared" si="23"/>
        <v>68.72</v>
      </c>
      <c r="CU44">
        <f t="shared" si="24"/>
        <v>0</v>
      </c>
      <c r="CV44">
        <f t="shared" si="25"/>
        <v>5.4980000000000002</v>
      </c>
      <c r="CW44">
        <f t="shared" si="26"/>
        <v>0.51</v>
      </c>
      <c r="CX44">
        <f t="shared" si="27"/>
        <v>0</v>
      </c>
      <c r="CY44">
        <f t="shared" si="33"/>
        <v>0</v>
      </c>
      <c r="CZ44">
        <f t="shared" si="34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1007</v>
      </c>
      <c r="DV44" t="s">
        <v>26</v>
      </c>
      <c r="DW44" t="s">
        <v>26</v>
      </c>
      <c r="DX44">
        <v>1</v>
      </c>
      <c r="EE44">
        <v>19946103</v>
      </c>
      <c r="EF44">
        <v>1</v>
      </c>
      <c r="EG44" t="s">
        <v>29</v>
      </c>
      <c r="EH44">
        <v>0</v>
      </c>
      <c r="EI44" t="s">
        <v>3</v>
      </c>
      <c r="EJ44">
        <v>1</v>
      </c>
      <c r="EK44">
        <v>111</v>
      </c>
      <c r="EL44" t="s">
        <v>30</v>
      </c>
      <c r="EM44" t="s">
        <v>3</v>
      </c>
      <c r="EO44" t="s">
        <v>3</v>
      </c>
      <c r="EQ44">
        <v>0</v>
      </c>
      <c r="ER44">
        <v>776.86</v>
      </c>
      <c r="ES44">
        <v>660.65</v>
      </c>
      <c r="ET44">
        <v>55.4</v>
      </c>
      <c r="EU44">
        <v>8.24</v>
      </c>
      <c r="EV44">
        <v>60.81</v>
      </c>
      <c r="EW44">
        <v>5.4980000000000002</v>
      </c>
      <c r="EX44">
        <v>0.51</v>
      </c>
      <c r="EY44">
        <v>0</v>
      </c>
      <c r="EZ44">
        <v>0</v>
      </c>
      <c r="FQ44">
        <v>0</v>
      </c>
      <c r="FR44">
        <f t="shared" si="28"/>
        <v>0</v>
      </c>
      <c r="FS44">
        <v>0</v>
      </c>
      <c r="FX44">
        <v>105</v>
      </c>
      <c r="FY44">
        <v>65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</row>
    <row r="45" spans="1:193">
      <c r="A45">
        <v>17</v>
      </c>
      <c r="B45">
        <v>1</v>
      </c>
      <c r="E45" t="s">
        <v>84</v>
      </c>
      <c r="F45" t="s">
        <v>33</v>
      </c>
      <c r="G45" t="s">
        <v>34</v>
      </c>
      <c r="H45" t="s">
        <v>26</v>
      </c>
      <c r="I45">
        <v>0</v>
      </c>
      <c r="J45">
        <v>0</v>
      </c>
      <c r="L45">
        <v>-2735.4250000000002</v>
      </c>
      <c r="M45">
        <v>-5349.3918999999996</v>
      </c>
      <c r="N45">
        <f t="shared" si="3"/>
        <v>2613.9668999999999</v>
      </c>
      <c r="O45">
        <f t="shared" si="4"/>
        <v>0</v>
      </c>
      <c r="P45">
        <f t="shared" si="5"/>
        <v>0</v>
      </c>
      <c r="Q45">
        <f t="shared" si="6"/>
        <v>0</v>
      </c>
      <c r="R45">
        <f t="shared" si="7"/>
        <v>0</v>
      </c>
      <c r="S45">
        <f t="shared" si="8"/>
        <v>0</v>
      </c>
      <c r="T45">
        <f t="shared" si="9"/>
        <v>0</v>
      </c>
      <c r="U45">
        <f t="shared" si="10"/>
        <v>0</v>
      </c>
      <c r="V45">
        <f t="shared" si="11"/>
        <v>0</v>
      </c>
      <c r="W45">
        <f t="shared" si="12"/>
        <v>0</v>
      </c>
      <c r="X45">
        <f t="shared" si="13"/>
        <v>0</v>
      </c>
      <c r="Y45">
        <f t="shared" si="14"/>
        <v>0</v>
      </c>
      <c r="AA45">
        <v>0</v>
      </c>
      <c r="AB45">
        <f t="shared" si="15"/>
        <v>598</v>
      </c>
      <c r="AC45">
        <f t="shared" si="16"/>
        <v>598</v>
      </c>
      <c r="AD45">
        <f t="shared" ref="AD45:AF49" si="36">ROUND((ET45),2)</f>
        <v>0</v>
      </c>
      <c r="AE45">
        <f t="shared" si="36"/>
        <v>0</v>
      </c>
      <c r="AF45">
        <f t="shared" si="36"/>
        <v>0</v>
      </c>
      <c r="AG45">
        <f t="shared" si="17"/>
        <v>0</v>
      </c>
      <c r="AH45">
        <f t="shared" si="35"/>
        <v>0</v>
      </c>
      <c r="AI45">
        <f t="shared" si="35"/>
        <v>0</v>
      </c>
      <c r="AJ45">
        <f t="shared" si="18"/>
        <v>0</v>
      </c>
      <c r="AK45">
        <v>598</v>
      </c>
      <c r="AL45">
        <v>598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35</v>
      </c>
      <c r="BM45">
        <v>201</v>
      </c>
      <c r="BN45">
        <v>0</v>
      </c>
      <c r="BO45" t="s">
        <v>33</v>
      </c>
      <c r="BP45">
        <v>1</v>
      </c>
      <c r="BQ45">
        <v>1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F45">
        <v>0</v>
      </c>
      <c r="CG45">
        <v>0</v>
      </c>
      <c r="CH45">
        <v>15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19"/>
        <v>598</v>
      </c>
      <c r="CQ45">
        <f t="shared" si="20"/>
        <v>598</v>
      </c>
      <c r="CR45">
        <f t="shared" si="21"/>
        <v>0</v>
      </c>
      <c r="CS45">
        <f t="shared" si="22"/>
        <v>0</v>
      </c>
      <c r="CT45">
        <f t="shared" si="23"/>
        <v>0</v>
      </c>
      <c r="CU45">
        <f t="shared" si="24"/>
        <v>0</v>
      </c>
      <c r="CV45">
        <f t="shared" si="25"/>
        <v>0</v>
      </c>
      <c r="CW45">
        <f t="shared" si="26"/>
        <v>0</v>
      </c>
      <c r="CX45">
        <f t="shared" si="27"/>
        <v>0</v>
      </c>
      <c r="CY45">
        <f>(0)*BX45</f>
        <v>0</v>
      </c>
      <c r="CZ45">
        <f>(0)*AX45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1007</v>
      </c>
      <c r="DV45" t="s">
        <v>26</v>
      </c>
      <c r="DW45" t="s">
        <v>26</v>
      </c>
      <c r="DX45">
        <v>1</v>
      </c>
      <c r="EE45">
        <v>19946192</v>
      </c>
      <c r="EF45">
        <v>1</v>
      </c>
      <c r="EG45" t="s">
        <v>29</v>
      </c>
      <c r="EH45">
        <v>0</v>
      </c>
      <c r="EI45" t="s">
        <v>3</v>
      </c>
      <c r="EJ45">
        <v>1</v>
      </c>
      <c r="EK45">
        <v>201</v>
      </c>
      <c r="EL45" t="s">
        <v>36</v>
      </c>
      <c r="EM45" t="s">
        <v>3</v>
      </c>
      <c r="EO45" t="s">
        <v>3</v>
      </c>
      <c r="EQ45">
        <v>0</v>
      </c>
      <c r="ER45">
        <v>598</v>
      </c>
      <c r="ES45">
        <v>598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Q45">
        <v>0</v>
      </c>
      <c r="FR45">
        <f t="shared" si="28"/>
        <v>0</v>
      </c>
      <c r="FS45">
        <v>0</v>
      </c>
      <c r="FX45">
        <v>0</v>
      </c>
      <c r="FY45">
        <v>0</v>
      </c>
      <c r="GA45">
        <v>598</v>
      </c>
      <c r="GB45">
        <v>598</v>
      </c>
      <c r="GC45">
        <v>0</v>
      </c>
      <c r="GD45">
        <v>0</v>
      </c>
      <c r="GE45">
        <v>0</v>
      </c>
      <c r="GF45">
        <v>598</v>
      </c>
      <c r="GG45">
        <v>598</v>
      </c>
      <c r="GH45">
        <v>0</v>
      </c>
      <c r="GI45">
        <v>0</v>
      </c>
      <c r="GJ45">
        <v>0</v>
      </c>
      <c r="GK45">
        <v>0</v>
      </c>
    </row>
    <row r="46" spans="1:193">
      <c r="A46">
        <v>17</v>
      </c>
      <c r="B46">
        <v>1</v>
      </c>
      <c r="E46" t="s">
        <v>85</v>
      </c>
      <c r="F46" t="s">
        <v>38</v>
      </c>
      <c r="G46" t="s">
        <v>39</v>
      </c>
      <c r="H46" t="s">
        <v>26</v>
      </c>
      <c r="I46">
        <v>0</v>
      </c>
      <c r="J46">
        <v>0</v>
      </c>
      <c r="L46">
        <v>2537.5</v>
      </c>
      <c r="M46">
        <v>5278.8918999999996</v>
      </c>
      <c r="N46">
        <f t="shared" si="3"/>
        <v>-2741.3919000000001</v>
      </c>
      <c r="O46">
        <f t="shared" si="4"/>
        <v>0</v>
      </c>
      <c r="P46">
        <f t="shared" si="5"/>
        <v>0</v>
      </c>
      <c r="Q46">
        <f t="shared" si="6"/>
        <v>0</v>
      </c>
      <c r="R46">
        <f t="shared" si="7"/>
        <v>0</v>
      </c>
      <c r="S46">
        <f t="shared" si="8"/>
        <v>0</v>
      </c>
      <c r="T46">
        <f t="shared" si="9"/>
        <v>0</v>
      </c>
      <c r="U46">
        <f t="shared" si="10"/>
        <v>0</v>
      </c>
      <c r="V46">
        <f t="shared" si="11"/>
        <v>0</v>
      </c>
      <c r="W46">
        <f t="shared" si="12"/>
        <v>0</v>
      </c>
      <c r="X46">
        <f t="shared" si="13"/>
        <v>0</v>
      </c>
      <c r="Y46">
        <f t="shared" si="14"/>
        <v>0</v>
      </c>
      <c r="AA46">
        <v>0</v>
      </c>
      <c r="AB46">
        <f t="shared" si="15"/>
        <v>637</v>
      </c>
      <c r="AC46">
        <f t="shared" si="16"/>
        <v>637</v>
      </c>
      <c r="AD46">
        <f t="shared" si="36"/>
        <v>0</v>
      </c>
      <c r="AE46">
        <f t="shared" si="36"/>
        <v>0</v>
      </c>
      <c r="AF46">
        <f t="shared" si="36"/>
        <v>0</v>
      </c>
      <c r="AG46">
        <f t="shared" si="17"/>
        <v>0</v>
      </c>
      <c r="AH46">
        <f t="shared" si="35"/>
        <v>0</v>
      </c>
      <c r="AI46">
        <f t="shared" si="35"/>
        <v>0</v>
      </c>
      <c r="AJ46">
        <f t="shared" si="18"/>
        <v>0</v>
      </c>
      <c r="AK46">
        <v>637</v>
      </c>
      <c r="AL46">
        <v>637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40</v>
      </c>
      <c r="BM46">
        <v>201</v>
      </c>
      <c r="BN46">
        <v>0</v>
      </c>
      <c r="BO46" t="s">
        <v>38</v>
      </c>
      <c r="BP46">
        <v>1</v>
      </c>
      <c r="BQ46">
        <v>1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F46">
        <v>0</v>
      </c>
      <c r="CG46">
        <v>0</v>
      </c>
      <c r="CH46">
        <v>16</v>
      </c>
      <c r="CI46">
        <v>0</v>
      </c>
      <c r="CJ46">
        <v>0</v>
      </c>
      <c r="CK46">
        <v>0</v>
      </c>
      <c r="CL46">
        <v>0</v>
      </c>
      <c r="CM46">
        <v>0</v>
      </c>
      <c r="CN46" t="s">
        <v>3</v>
      </c>
      <c r="CO46">
        <v>0</v>
      </c>
      <c r="CP46">
        <f t="shared" si="19"/>
        <v>637</v>
      </c>
      <c r="CQ46">
        <f t="shared" si="20"/>
        <v>637</v>
      </c>
      <c r="CR46">
        <f t="shared" si="21"/>
        <v>0</v>
      </c>
      <c r="CS46">
        <f t="shared" si="22"/>
        <v>0</v>
      </c>
      <c r="CT46">
        <f t="shared" si="23"/>
        <v>0</v>
      </c>
      <c r="CU46">
        <f t="shared" si="24"/>
        <v>0</v>
      </c>
      <c r="CV46">
        <f t="shared" si="25"/>
        <v>0</v>
      </c>
      <c r="CW46">
        <f t="shared" si="26"/>
        <v>0</v>
      </c>
      <c r="CX46">
        <f t="shared" si="27"/>
        <v>0</v>
      </c>
      <c r="CY46">
        <f>(0)*BX46</f>
        <v>0</v>
      </c>
      <c r="CZ46">
        <f>(0)*AX46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1007</v>
      </c>
      <c r="DV46" t="s">
        <v>26</v>
      </c>
      <c r="DW46" t="s">
        <v>26</v>
      </c>
      <c r="DX46">
        <v>1</v>
      </c>
      <c r="EE46">
        <v>19946192</v>
      </c>
      <c r="EF46">
        <v>1</v>
      </c>
      <c r="EG46" t="s">
        <v>29</v>
      </c>
      <c r="EH46">
        <v>0</v>
      </c>
      <c r="EI46" t="s">
        <v>3</v>
      </c>
      <c r="EJ46">
        <v>1</v>
      </c>
      <c r="EK46">
        <v>201</v>
      </c>
      <c r="EL46" t="s">
        <v>36</v>
      </c>
      <c r="EM46" t="s">
        <v>3</v>
      </c>
      <c r="EO46" t="s">
        <v>3</v>
      </c>
      <c r="EQ46">
        <v>0</v>
      </c>
      <c r="ER46">
        <v>637</v>
      </c>
      <c r="ES46">
        <v>637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Q46">
        <v>0</v>
      </c>
      <c r="FR46">
        <f t="shared" si="28"/>
        <v>0</v>
      </c>
      <c r="FS46">
        <v>0</v>
      </c>
      <c r="FX46">
        <v>0</v>
      </c>
      <c r="FY46">
        <v>0</v>
      </c>
      <c r="GA46">
        <v>637</v>
      </c>
      <c r="GB46">
        <v>637</v>
      </c>
      <c r="GC46">
        <v>0</v>
      </c>
      <c r="GD46">
        <v>0</v>
      </c>
      <c r="GE46">
        <v>0</v>
      </c>
      <c r="GF46">
        <v>637</v>
      </c>
      <c r="GG46">
        <v>637</v>
      </c>
      <c r="GH46">
        <v>0</v>
      </c>
      <c r="GI46">
        <v>0</v>
      </c>
      <c r="GJ46">
        <v>0</v>
      </c>
      <c r="GK46">
        <v>0</v>
      </c>
    </row>
    <row r="47" spans="1:193">
      <c r="A47">
        <v>17</v>
      </c>
      <c r="B47">
        <v>1</v>
      </c>
      <c r="E47" t="s">
        <v>86</v>
      </c>
      <c r="F47" t="s">
        <v>87</v>
      </c>
      <c r="G47" t="s">
        <v>88</v>
      </c>
      <c r="H47" t="s">
        <v>26</v>
      </c>
      <c r="I47">
        <v>0</v>
      </c>
      <c r="J47">
        <v>0</v>
      </c>
      <c r="L47">
        <v>197.92500000000001</v>
      </c>
      <c r="M47">
        <v>0</v>
      </c>
      <c r="N47">
        <f t="shared" si="3"/>
        <v>197.92500000000001</v>
      </c>
      <c r="O47">
        <f t="shared" si="4"/>
        <v>0</v>
      </c>
      <c r="P47">
        <f t="shared" si="5"/>
        <v>0</v>
      </c>
      <c r="Q47">
        <f t="shared" si="6"/>
        <v>0</v>
      </c>
      <c r="R47">
        <f t="shared" si="7"/>
        <v>0</v>
      </c>
      <c r="S47">
        <f t="shared" si="8"/>
        <v>0</v>
      </c>
      <c r="T47">
        <f t="shared" si="9"/>
        <v>0</v>
      </c>
      <c r="U47">
        <f t="shared" si="10"/>
        <v>0</v>
      </c>
      <c r="V47">
        <f t="shared" si="11"/>
        <v>0</v>
      </c>
      <c r="W47">
        <f t="shared" si="12"/>
        <v>0</v>
      </c>
      <c r="X47">
        <f t="shared" si="13"/>
        <v>0</v>
      </c>
      <c r="Y47">
        <f t="shared" si="14"/>
        <v>0</v>
      </c>
      <c r="AA47">
        <v>0</v>
      </c>
      <c r="AB47">
        <f t="shared" si="15"/>
        <v>658</v>
      </c>
      <c r="AC47">
        <f t="shared" si="16"/>
        <v>658</v>
      </c>
      <c r="AD47">
        <f t="shared" si="36"/>
        <v>0</v>
      </c>
      <c r="AE47">
        <f t="shared" si="36"/>
        <v>0</v>
      </c>
      <c r="AF47">
        <f t="shared" si="36"/>
        <v>0</v>
      </c>
      <c r="AG47">
        <f t="shared" si="17"/>
        <v>0</v>
      </c>
      <c r="AH47">
        <f t="shared" si="35"/>
        <v>0</v>
      </c>
      <c r="AI47">
        <f t="shared" si="35"/>
        <v>0</v>
      </c>
      <c r="AJ47">
        <f t="shared" si="18"/>
        <v>0</v>
      </c>
      <c r="AK47">
        <v>658</v>
      </c>
      <c r="AL47">
        <v>658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89</v>
      </c>
      <c r="BM47">
        <v>201</v>
      </c>
      <c r="BN47">
        <v>0</v>
      </c>
      <c r="BO47" t="s">
        <v>87</v>
      </c>
      <c r="BP47">
        <v>1</v>
      </c>
      <c r="BQ47">
        <v>1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F47">
        <v>0</v>
      </c>
      <c r="CG47">
        <v>0</v>
      </c>
      <c r="CH47">
        <v>17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19"/>
        <v>658</v>
      </c>
      <c r="CQ47">
        <f t="shared" si="20"/>
        <v>658</v>
      </c>
      <c r="CR47">
        <f t="shared" si="21"/>
        <v>0</v>
      </c>
      <c r="CS47">
        <f t="shared" si="22"/>
        <v>0</v>
      </c>
      <c r="CT47">
        <f t="shared" si="23"/>
        <v>0</v>
      </c>
      <c r="CU47">
        <f t="shared" si="24"/>
        <v>0</v>
      </c>
      <c r="CV47">
        <f t="shared" si="25"/>
        <v>0</v>
      </c>
      <c r="CW47">
        <f t="shared" si="26"/>
        <v>0</v>
      </c>
      <c r="CX47">
        <f t="shared" si="27"/>
        <v>0</v>
      </c>
      <c r="CY47">
        <f>(0)*BX47</f>
        <v>0</v>
      </c>
      <c r="CZ47">
        <f>(0)*AX47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1007</v>
      </c>
      <c r="DV47" t="s">
        <v>26</v>
      </c>
      <c r="DW47" t="s">
        <v>26</v>
      </c>
      <c r="DX47">
        <v>1</v>
      </c>
      <c r="EE47">
        <v>19946192</v>
      </c>
      <c r="EF47">
        <v>1</v>
      </c>
      <c r="EG47" t="s">
        <v>29</v>
      </c>
      <c r="EH47">
        <v>0</v>
      </c>
      <c r="EI47" t="s">
        <v>3</v>
      </c>
      <c r="EJ47">
        <v>1</v>
      </c>
      <c r="EK47">
        <v>201</v>
      </c>
      <c r="EL47" t="s">
        <v>36</v>
      </c>
      <c r="EM47" t="s">
        <v>3</v>
      </c>
      <c r="EO47" t="s">
        <v>3</v>
      </c>
      <c r="EQ47">
        <v>0</v>
      </c>
      <c r="ER47">
        <v>658</v>
      </c>
      <c r="ES47">
        <v>658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Q47">
        <v>0</v>
      </c>
      <c r="FR47">
        <f t="shared" si="28"/>
        <v>0</v>
      </c>
      <c r="FS47">
        <v>0</v>
      </c>
      <c r="FX47">
        <v>0</v>
      </c>
      <c r="FY47">
        <v>0</v>
      </c>
      <c r="GA47">
        <v>658</v>
      </c>
      <c r="GB47">
        <v>658</v>
      </c>
      <c r="GC47">
        <v>0</v>
      </c>
      <c r="GD47">
        <v>0</v>
      </c>
      <c r="GE47">
        <v>0</v>
      </c>
      <c r="GF47">
        <v>658</v>
      </c>
      <c r="GG47">
        <v>658</v>
      </c>
      <c r="GH47">
        <v>0</v>
      </c>
      <c r="GI47">
        <v>0</v>
      </c>
      <c r="GJ47">
        <v>0</v>
      </c>
      <c r="GK47">
        <v>0</v>
      </c>
    </row>
    <row r="48" spans="1:193">
      <c r="A48">
        <v>17</v>
      </c>
      <c r="B48">
        <v>1</v>
      </c>
      <c r="E48" t="s">
        <v>90</v>
      </c>
      <c r="F48" t="s">
        <v>91</v>
      </c>
      <c r="G48" t="s">
        <v>92</v>
      </c>
      <c r="H48" t="s">
        <v>93</v>
      </c>
      <c r="I48">
        <v>0</v>
      </c>
      <c r="J48">
        <v>0</v>
      </c>
      <c r="L48">
        <v>71.05</v>
      </c>
      <c r="M48">
        <v>0</v>
      </c>
      <c r="N48">
        <f t="shared" si="3"/>
        <v>71.05</v>
      </c>
      <c r="O48">
        <f t="shared" si="4"/>
        <v>0</v>
      </c>
      <c r="P48">
        <f t="shared" si="5"/>
        <v>0</v>
      </c>
      <c r="Q48">
        <f t="shared" si="6"/>
        <v>0</v>
      </c>
      <c r="R48">
        <f t="shared" si="7"/>
        <v>0</v>
      </c>
      <c r="S48">
        <f t="shared" si="8"/>
        <v>0</v>
      </c>
      <c r="T48">
        <f t="shared" si="9"/>
        <v>0</v>
      </c>
      <c r="U48">
        <f t="shared" si="10"/>
        <v>0</v>
      </c>
      <c r="V48">
        <f t="shared" si="11"/>
        <v>0</v>
      </c>
      <c r="W48">
        <f t="shared" si="12"/>
        <v>0</v>
      </c>
      <c r="X48">
        <f t="shared" si="13"/>
        <v>0</v>
      </c>
      <c r="Y48">
        <f t="shared" si="14"/>
        <v>0</v>
      </c>
      <c r="AA48">
        <v>0</v>
      </c>
      <c r="AB48">
        <f t="shared" si="15"/>
        <v>173.8</v>
      </c>
      <c r="AC48">
        <f t="shared" si="16"/>
        <v>173.8</v>
      </c>
      <c r="AD48">
        <f t="shared" si="36"/>
        <v>0</v>
      </c>
      <c r="AE48">
        <f t="shared" si="36"/>
        <v>0</v>
      </c>
      <c r="AF48">
        <f t="shared" si="36"/>
        <v>0</v>
      </c>
      <c r="AG48">
        <f t="shared" si="17"/>
        <v>0</v>
      </c>
      <c r="AH48">
        <f t="shared" si="35"/>
        <v>0</v>
      </c>
      <c r="AI48">
        <f t="shared" si="35"/>
        <v>0</v>
      </c>
      <c r="AJ48">
        <f t="shared" si="18"/>
        <v>0</v>
      </c>
      <c r="AK48">
        <v>173.8</v>
      </c>
      <c r="AL48">
        <v>173.8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94</v>
      </c>
      <c r="BM48">
        <v>201</v>
      </c>
      <c r="BN48">
        <v>0</v>
      </c>
      <c r="BO48" t="s">
        <v>95</v>
      </c>
      <c r="BP48">
        <v>1</v>
      </c>
      <c r="BQ48">
        <v>1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F48">
        <v>0</v>
      </c>
      <c r="CG48">
        <v>0</v>
      </c>
      <c r="CH48">
        <v>19</v>
      </c>
      <c r="CI48">
        <v>0</v>
      </c>
      <c r="CJ48">
        <v>0</v>
      </c>
      <c r="CK48">
        <v>0</v>
      </c>
      <c r="CL48">
        <v>0</v>
      </c>
      <c r="CM48">
        <v>0</v>
      </c>
      <c r="CN48" t="s">
        <v>3</v>
      </c>
      <c r="CO48">
        <v>0</v>
      </c>
      <c r="CP48">
        <f t="shared" si="19"/>
        <v>173.8</v>
      </c>
      <c r="CQ48">
        <f t="shared" si="20"/>
        <v>173.8</v>
      </c>
      <c r="CR48">
        <f t="shared" si="21"/>
        <v>0</v>
      </c>
      <c r="CS48">
        <f t="shared" si="22"/>
        <v>0</v>
      </c>
      <c r="CT48">
        <f t="shared" si="23"/>
        <v>0</v>
      </c>
      <c r="CU48">
        <f t="shared" si="24"/>
        <v>0</v>
      </c>
      <c r="CV48">
        <f t="shared" si="25"/>
        <v>0</v>
      </c>
      <c r="CW48">
        <f t="shared" si="26"/>
        <v>0</v>
      </c>
      <c r="CX48">
        <f t="shared" si="27"/>
        <v>0</v>
      </c>
      <c r="CY48">
        <f>(0)*BX48</f>
        <v>0</v>
      </c>
      <c r="CZ48">
        <f>(0)*AX48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1007</v>
      </c>
      <c r="DV48" t="s">
        <v>93</v>
      </c>
      <c r="DW48" t="s">
        <v>96</v>
      </c>
      <c r="DX48">
        <v>1</v>
      </c>
      <c r="EE48">
        <v>19946192</v>
      </c>
      <c r="EF48">
        <v>1</v>
      </c>
      <c r="EG48" t="s">
        <v>29</v>
      </c>
      <c r="EH48">
        <v>0</v>
      </c>
      <c r="EI48" t="s">
        <v>3</v>
      </c>
      <c r="EJ48">
        <v>1</v>
      </c>
      <c r="EK48">
        <v>201</v>
      </c>
      <c r="EL48" t="s">
        <v>36</v>
      </c>
      <c r="EM48" t="s">
        <v>3</v>
      </c>
      <c r="EO48" t="s">
        <v>3</v>
      </c>
      <c r="EQ48">
        <v>0</v>
      </c>
      <c r="ER48">
        <v>0</v>
      </c>
      <c r="ES48">
        <v>173.8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Q48">
        <v>0</v>
      </c>
      <c r="FR48">
        <f t="shared" si="28"/>
        <v>0</v>
      </c>
      <c r="FS48">
        <v>0</v>
      </c>
      <c r="FX48">
        <v>0</v>
      </c>
      <c r="FY48">
        <v>0</v>
      </c>
      <c r="GA48">
        <v>173.8</v>
      </c>
      <c r="GB48">
        <v>173.8</v>
      </c>
      <c r="GC48">
        <v>0</v>
      </c>
      <c r="GD48">
        <v>0</v>
      </c>
      <c r="GE48">
        <v>0</v>
      </c>
      <c r="GF48">
        <v>173.8</v>
      </c>
      <c r="GG48">
        <v>173.8</v>
      </c>
      <c r="GH48">
        <v>0</v>
      </c>
      <c r="GI48">
        <v>0</v>
      </c>
      <c r="GJ48">
        <v>0</v>
      </c>
      <c r="GK48">
        <v>1</v>
      </c>
    </row>
    <row r="49" spans="1:193">
      <c r="A49">
        <v>17</v>
      </c>
      <c r="B49">
        <v>1</v>
      </c>
      <c r="E49" t="s">
        <v>97</v>
      </c>
      <c r="F49" t="s">
        <v>42</v>
      </c>
      <c r="G49" t="s">
        <v>43</v>
      </c>
      <c r="H49" t="s">
        <v>26</v>
      </c>
      <c r="I49">
        <v>0</v>
      </c>
      <c r="J49">
        <v>0</v>
      </c>
      <c r="L49">
        <v>2735.4250000000002</v>
      </c>
      <c r="M49">
        <v>5278.8719000000001</v>
      </c>
      <c r="N49">
        <f t="shared" si="3"/>
        <v>-2543.4468999999999</v>
      </c>
      <c r="O49">
        <f t="shared" si="4"/>
        <v>0</v>
      </c>
      <c r="P49">
        <f t="shared" si="5"/>
        <v>0</v>
      </c>
      <c r="Q49">
        <f t="shared" si="6"/>
        <v>0</v>
      </c>
      <c r="R49">
        <f t="shared" si="7"/>
        <v>0</v>
      </c>
      <c r="S49">
        <f t="shared" si="8"/>
        <v>0</v>
      </c>
      <c r="T49">
        <f t="shared" si="9"/>
        <v>0</v>
      </c>
      <c r="U49">
        <f t="shared" si="10"/>
        <v>0</v>
      </c>
      <c r="V49">
        <f t="shared" si="11"/>
        <v>0</v>
      </c>
      <c r="W49">
        <f t="shared" si="12"/>
        <v>0</v>
      </c>
      <c r="X49">
        <f t="shared" si="13"/>
        <v>0</v>
      </c>
      <c r="Y49">
        <f t="shared" si="14"/>
        <v>0</v>
      </c>
      <c r="AA49">
        <v>0</v>
      </c>
      <c r="AB49">
        <f t="shared" si="15"/>
        <v>20.9</v>
      </c>
      <c r="AC49">
        <f t="shared" si="16"/>
        <v>20.9</v>
      </c>
      <c r="AD49">
        <f t="shared" si="36"/>
        <v>0</v>
      </c>
      <c r="AE49">
        <f t="shared" si="36"/>
        <v>0</v>
      </c>
      <c r="AF49">
        <f t="shared" si="36"/>
        <v>0</v>
      </c>
      <c r="AG49">
        <f t="shared" si="17"/>
        <v>0</v>
      </c>
      <c r="AH49">
        <f t="shared" si="35"/>
        <v>0</v>
      </c>
      <c r="AI49">
        <f t="shared" si="35"/>
        <v>0</v>
      </c>
      <c r="AJ49">
        <f t="shared" si="18"/>
        <v>0</v>
      </c>
      <c r="AK49">
        <v>20.9</v>
      </c>
      <c r="AL49">
        <v>20.9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44</v>
      </c>
      <c r="BM49">
        <v>201</v>
      </c>
      <c r="BN49">
        <v>0</v>
      </c>
      <c r="BO49" t="s">
        <v>42</v>
      </c>
      <c r="BP49">
        <v>1</v>
      </c>
      <c r="BQ49">
        <v>1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F49">
        <v>0</v>
      </c>
      <c r="CG49">
        <v>0</v>
      </c>
      <c r="CH49">
        <v>20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19"/>
        <v>20.9</v>
      </c>
      <c r="CQ49">
        <f t="shared" si="20"/>
        <v>20.9</v>
      </c>
      <c r="CR49">
        <f t="shared" si="21"/>
        <v>0</v>
      </c>
      <c r="CS49">
        <f t="shared" si="22"/>
        <v>0</v>
      </c>
      <c r="CT49">
        <f t="shared" si="23"/>
        <v>0</v>
      </c>
      <c r="CU49">
        <f t="shared" si="24"/>
        <v>0</v>
      </c>
      <c r="CV49">
        <f t="shared" si="25"/>
        <v>0</v>
      </c>
      <c r="CW49">
        <f t="shared" si="26"/>
        <v>0</v>
      </c>
      <c r="CX49">
        <f t="shared" si="27"/>
        <v>0</v>
      </c>
      <c r="CY49">
        <f>(0)*BX49</f>
        <v>0</v>
      </c>
      <c r="CZ49">
        <f>(0)*AX49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1007</v>
      </c>
      <c r="DV49" t="s">
        <v>26</v>
      </c>
      <c r="DW49" t="s">
        <v>26</v>
      </c>
      <c r="DX49">
        <v>1</v>
      </c>
      <c r="EE49">
        <v>19946192</v>
      </c>
      <c r="EF49">
        <v>1</v>
      </c>
      <c r="EG49" t="s">
        <v>29</v>
      </c>
      <c r="EH49">
        <v>0</v>
      </c>
      <c r="EI49" t="s">
        <v>3</v>
      </c>
      <c r="EJ49">
        <v>1</v>
      </c>
      <c r="EK49">
        <v>201</v>
      </c>
      <c r="EL49" t="s">
        <v>36</v>
      </c>
      <c r="EM49" t="s">
        <v>3</v>
      </c>
      <c r="EO49" t="s">
        <v>3</v>
      </c>
      <c r="EQ49">
        <v>0</v>
      </c>
      <c r="ER49">
        <v>20.9</v>
      </c>
      <c r="ES49">
        <v>20.9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Q49">
        <v>0</v>
      </c>
      <c r="FR49">
        <f t="shared" si="28"/>
        <v>0</v>
      </c>
      <c r="FS49">
        <v>0</v>
      </c>
      <c r="FX49">
        <v>0</v>
      </c>
      <c r="FY49">
        <v>0</v>
      </c>
      <c r="GA49">
        <v>20.9</v>
      </c>
      <c r="GB49">
        <v>20.9</v>
      </c>
      <c r="GC49">
        <v>0</v>
      </c>
      <c r="GD49">
        <v>0</v>
      </c>
      <c r="GE49">
        <v>0</v>
      </c>
      <c r="GF49">
        <v>20.9</v>
      </c>
      <c r="GG49">
        <v>20.9</v>
      </c>
      <c r="GH49">
        <v>0</v>
      </c>
      <c r="GI49">
        <v>0</v>
      </c>
      <c r="GJ49">
        <v>0</v>
      </c>
      <c r="GK49">
        <v>0</v>
      </c>
    </row>
    <row r="50" spans="1:193">
      <c r="A50">
        <v>19</v>
      </c>
      <c r="B50">
        <v>1</v>
      </c>
      <c r="F50" t="s">
        <v>3</v>
      </c>
      <c r="G50" t="s">
        <v>98</v>
      </c>
      <c r="H50" t="s">
        <v>3</v>
      </c>
      <c r="AA50">
        <v>1</v>
      </c>
      <c r="DX50">
        <v>0</v>
      </c>
    </row>
    <row r="51" spans="1:193">
      <c r="A51">
        <v>17</v>
      </c>
      <c r="B51">
        <v>1</v>
      </c>
      <c r="E51" t="s">
        <v>99</v>
      </c>
      <c r="F51" t="s">
        <v>100</v>
      </c>
      <c r="G51" t="s">
        <v>101</v>
      </c>
      <c r="H51" t="s">
        <v>48</v>
      </c>
      <c r="I51">
        <v>0</v>
      </c>
      <c r="J51">
        <v>0</v>
      </c>
      <c r="L51">
        <v>8.0000000000000002E-3</v>
      </c>
      <c r="M51">
        <v>0</v>
      </c>
      <c r="N51">
        <f t="shared" ref="N51:N71" si="37">ROUND(L51-M51,4)</f>
        <v>8.0000000000000002E-3</v>
      </c>
      <c r="O51">
        <f t="shared" ref="O51:O71" si="38">ROUND(CP51*I51,0)</f>
        <v>0</v>
      </c>
      <c r="P51">
        <f t="shared" ref="P51:P71" si="39">ROUND(CQ51*I51,0)</f>
        <v>0</v>
      </c>
      <c r="Q51">
        <f t="shared" ref="Q51:Q71" si="40">ROUND(CR51*I51,0)</f>
        <v>0</v>
      </c>
      <c r="R51">
        <f t="shared" ref="R51:R71" si="41">ROUND(CS51*I51,0)</f>
        <v>0</v>
      </c>
      <c r="S51">
        <f t="shared" ref="S51:S71" si="42">ROUND(CT51*I51,0)</f>
        <v>0</v>
      </c>
      <c r="T51">
        <f t="shared" ref="T51:T71" si="43">ROUND(CU51*I51,0)</f>
        <v>0</v>
      </c>
      <c r="U51">
        <f t="shared" ref="U51:U71" si="44">CV51*I51</f>
        <v>0</v>
      </c>
      <c r="V51">
        <f t="shared" ref="V51:V71" si="45">CW51*I51</f>
        <v>0</v>
      </c>
      <c r="W51">
        <f t="shared" ref="W51:W71" si="46">ROUND(CX51*I51,0)</f>
        <v>0</v>
      </c>
      <c r="X51">
        <f t="shared" ref="X51:X71" si="47">ROUND(CY51,0)</f>
        <v>0</v>
      </c>
      <c r="Y51">
        <f t="shared" ref="Y51:Y71" si="48">ROUND(CZ51,0)</f>
        <v>0</v>
      </c>
      <c r="AA51">
        <v>0</v>
      </c>
      <c r="AB51">
        <f t="shared" ref="AB51:AB71" si="49">ROUND((AC51+AD51+AF51),2)</f>
        <v>7390</v>
      </c>
      <c r="AC51">
        <f t="shared" ref="AC51:AF58" si="50">ROUND((ES51),2)</f>
        <v>7390</v>
      </c>
      <c r="AD51">
        <f t="shared" si="50"/>
        <v>0</v>
      </c>
      <c r="AE51">
        <f t="shared" si="50"/>
        <v>0</v>
      </c>
      <c r="AF51">
        <f t="shared" si="50"/>
        <v>0</v>
      </c>
      <c r="AG51">
        <f t="shared" ref="AG51:AG71" si="51">ROUND((AP51),2)</f>
        <v>0</v>
      </c>
      <c r="AH51">
        <f t="shared" ref="AH51:AI58" si="52">(EW51)</f>
        <v>0</v>
      </c>
      <c r="AI51">
        <f t="shared" si="52"/>
        <v>0</v>
      </c>
      <c r="AJ51">
        <f t="shared" ref="AJ51:AJ71" si="53">ROUND((AS51),2)</f>
        <v>0</v>
      </c>
      <c r="AK51">
        <v>7390</v>
      </c>
      <c r="AL51">
        <v>7390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102</v>
      </c>
      <c r="BM51">
        <v>201</v>
      </c>
      <c r="BN51">
        <v>0</v>
      </c>
      <c r="BO51" t="s">
        <v>100</v>
      </c>
      <c r="BP51">
        <v>1</v>
      </c>
      <c r="BQ51">
        <v>1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F51">
        <v>0</v>
      </c>
      <c r="CG51">
        <v>0</v>
      </c>
      <c r="CH51">
        <v>21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ref="CP51:CP71" si="54">(AB51)*AZ51</f>
        <v>7390</v>
      </c>
      <c r="CQ51">
        <f t="shared" ref="CQ51:CQ71" si="55">(AC51)*BC51</f>
        <v>7390</v>
      </c>
      <c r="CR51">
        <f t="shared" ref="CR51:CR71" si="56">(AD51)*BB51</f>
        <v>0</v>
      </c>
      <c r="CS51">
        <f t="shared" ref="CS51:CS71" si="57">(AE51)*BS51</f>
        <v>0</v>
      </c>
      <c r="CT51">
        <f t="shared" ref="CT51:CT71" si="58">(AF51)*BA51</f>
        <v>0</v>
      </c>
      <c r="CU51">
        <f t="shared" ref="CU51:CU71" si="59">(AG51)*BT51</f>
        <v>0</v>
      </c>
      <c r="CV51">
        <f t="shared" ref="CV51:CV71" si="60">(AH51)*BU51</f>
        <v>0</v>
      </c>
      <c r="CW51">
        <f t="shared" ref="CW51:CW71" si="61">(AI51)*BV51</f>
        <v>0</v>
      </c>
      <c r="CX51">
        <f t="shared" ref="CX51:CX71" si="62">(AJ51)*BW51</f>
        <v>0</v>
      </c>
      <c r="CY51">
        <f t="shared" ref="CY51:CY58" si="63">(0)*BX51</f>
        <v>0</v>
      </c>
      <c r="CZ51">
        <f t="shared" ref="CZ51:CZ58" si="64">(0)*AX51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1009</v>
      </c>
      <c r="DV51" t="s">
        <v>48</v>
      </c>
      <c r="DW51" t="s">
        <v>48</v>
      </c>
      <c r="DX51">
        <v>1000</v>
      </c>
      <c r="EE51">
        <v>19946192</v>
      </c>
      <c r="EF51">
        <v>1</v>
      </c>
      <c r="EG51" t="s">
        <v>29</v>
      </c>
      <c r="EH51">
        <v>0</v>
      </c>
      <c r="EI51" t="s">
        <v>3</v>
      </c>
      <c r="EJ51">
        <v>1</v>
      </c>
      <c r="EK51">
        <v>201</v>
      </c>
      <c r="EL51" t="s">
        <v>36</v>
      </c>
      <c r="EM51" t="s">
        <v>3</v>
      </c>
      <c r="EO51" t="s">
        <v>3</v>
      </c>
      <c r="EQ51">
        <v>0</v>
      </c>
      <c r="ER51">
        <v>7390</v>
      </c>
      <c r="ES51">
        <v>7390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Q51">
        <v>0</v>
      </c>
      <c r="FR51">
        <f t="shared" ref="FR51:FR71" si="65">ROUND(IF(AND(AA51=0,BI51=3),P51,0),0)</f>
        <v>0</v>
      </c>
      <c r="FS51">
        <v>0</v>
      </c>
      <c r="FX51">
        <v>0</v>
      </c>
      <c r="FY51">
        <v>0</v>
      </c>
      <c r="GA51">
        <v>7390</v>
      </c>
      <c r="GB51">
        <v>7390</v>
      </c>
      <c r="GC51">
        <v>0</v>
      </c>
      <c r="GD51">
        <v>0</v>
      </c>
      <c r="GE51">
        <v>0</v>
      </c>
      <c r="GF51">
        <v>7390</v>
      </c>
      <c r="GG51">
        <v>7390</v>
      </c>
      <c r="GH51">
        <v>0</v>
      </c>
      <c r="GI51">
        <v>0</v>
      </c>
      <c r="GJ51">
        <v>0</v>
      </c>
      <c r="GK51">
        <v>0</v>
      </c>
    </row>
    <row r="52" spans="1:193">
      <c r="A52">
        <v>17</v>
      </c>
      <c r="B52">
        <v>1</v>
      </c>
      <c r="E52" t="s">
        <v>103</v>
      </c>
      <c r="F52" t="s">
        <v>104</v>
      </c>
      <c r="G52" t="s">
        <v>105</v>
      </c>
      <c r="H52" t="s">
        <v>48</v>
      </c>
      <c r="I52">
        <v>0</v>
      </c>
      <c r="J52">
        <v>0</v>
      </c>
      <c r="L52">
        <v>1.851</v>
      </c>
      <c r="M52">
        <v>3.8870999999999998</v>
      </c>
      <c r="N52">
        <f t="shared" si="37"/>
        <v>-2.0360999999999998</v>
      </c>
      <c r="O52">
        <f t="shared" si="38"/>
        <v>0</v>
      </c>
      <c r="P52">
        <f t="shared" si="39"/>
        <v>0</v>
      </c>
      <c r="Q52">
        <f t="shared" si="40"/>
        <v>0</v>
      </c>
      <c r="R52">
        <f t="shared" si="41"/>
        <v>0</v>
      </c>
      <c r="S52">
        <f t="shared" si="42"/>
        <v>0</v>
      </c>
      <c r="T52">
        <f t="shared" si="43"/>
        <v>0</v>
      </c>
      <c r="U52">
        <f t="shared" si="44"/>
        <v>0</v>
      </c>
      <c r="V52">
        <f t="shared" si="45"/>
        <v>0</v>
      </c>
      <c r="W52">
        <f t="shared" si="46"/>
        <v>0</v>
      </c>
      <c r="X52">
        <f t="shared" si="47"/>
        <v>0</v>
      </c>
      <c r="Y52">
        <f t="shared" si="48"/>
        <v>0</v>
      </c>
      <c r="AA52">
        <v>0</v>
      </c>
      <c r="AB52">
        <f t="shared" si="49"/>
        <v>7140</v>
      </c>
      <c r="AC52">
        <f t="shared" si="50"/>
        <v>7140</v>
      </c>
      <c r="AD52">
        <f t="shared" si="50"/>
        <v>0</v>
      </c>
      <c r="AE52">
        <f t="shared" si="50"/>
        <v>0</v>
      </c>
      <c r="AF52">
        <f t="shared" si="50"/>
        <v>0</v>
      </c>
      <c r="AG52">
        <f t="shared" si="51"/>
        <v>0</v>
      </c>
      <c r="AH52">
        <f t="shared" si="52"/>
        <v>0</v>
      </c>
      <c r="AI52">
        <f t="shared" si="52"/>
        <v>0</v>
      </c>
      <c r="AJ52">
        <f t="shared" si="53"/>
        <v>0</v>
      </c>
      <c r="AK52">
        <v>7140</v>
      </c>
      <c r="AL52">
        <v>7140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106</v>
      </c>
      <c r="BM52">
        <v>201</v>
      </c>
      <c r="BN52">
        <v>0</v>
      </c>
      <c r="BO52" t="s">
        <v>104</v>
      </c>
      <c r="BP52">
        <v>1</v>
      </c>
      <c r="BQ52">
        <v>1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F52">
        <v>0</v>
      </c>
      <c r="CG52">
        <v>0</v>
      </c>
      <c r="CH52">
        <v>22</v>
      </c>
      <c r="CI52">
        <v>0</v>
      </c>
      <c r="CJ52">
        <v>0</v>
      </c>
      <c r="CK52">
        <v>0</v>
      </c>
      <c r="CL52">
        <v>0</v>
      </c>
      <c r="CM52">
        <v>0</v>
      </c>
      <c r="CN52" t="s">
        <v>3</v>
      </c>
      <c r="CO52">
        <v>0</v>
      </c>
      <c r="CP52">
        <f t="shared" si="54"/>
        <v>7140</v>
      </c>
      <c r="CQ52">
        <f t="shared" si="55"/>
        <v>7140</v>
      </c>
      <c r="CR52">
        <f t="shared" si="56"/>
        <v>0</v>
      </c>
      <c r="CS52">
        <f t="shared" si="57"/>
        <v>0</v>
      </c>
      <c r="CT52">
        <f t="shared" si="58"/>
        <v>0</v>
      </c>
      <c r="CU52">
        <f t="shared" si="59"/>
        <v>0</v>
      </c>
      <c r="CV52">
        <f t="shared" si="60"/>
        <v>0</v>
      </c>
      <c r="CW52">
        <f t="shared" si="61"/>
        <v>0</v>
      </c>
      <c r="CX52">
        <f t="shared" si="62"/>
        <v>0</v>
      </c>
      <c r="CY52">
        <f t="shared" si="63"/>
        <v>0</v>
      </c>
      <c r="CZ52">
        <f t="shared" si="64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1009</v>
      </c>
      <c r="DV52" t="s">
        <v>48</v>
      </c>
      <c r="DW52" t="s">
        <v>48</v>
      </c>
      <c r="DX52">
        <v>1000</v>
      </c>
      <c r="EE52">
        <v>19946192</v>
      </c>
      <c r="EF52">
        <v>1</v>
      </c>
      <c r="EG52" t="s">
        <v>29</v>
      </c>
      <c r="EH52">
        <v>0</v>
      </c>
      <c r="EI52" t="s">
        <v>3</v>
      </c>
      <c r="EJ52">
        <v>1</v>
      </c>
      <c r="EK52">
        <v>201</v>
      </c>
      <c r="EL52" t="s">
        <v>36</v>
      </c>
      <c r="EM52" t="s">
        <v>3</v>
      </c>
      <c r="EO52" t="s">
        <v>3</v>
      </c>
      <c r="EQ52">
        <v>0</v>
      </c>
      <c r="ER52">
        <v>7140</v>
      </c>
      <c r="ES52">
        <v>7140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Q52">
        <v>0</v>
      </c>
      <c r="FR52">
        <f t="shared" si="65"/>
        <v>0</v>
      </c>
      <c r="FS52">
        <v>0</v>
      </c>
      <c r="FX52">
        <v>0</v>
      </c>
      <c r="FY52">
        <v>0</v>
      </c>
      <c r="GA52">
        <v>7140</v>
      </c>
      <c r="GB52">
        <v>7140</v>
      </c>
      <c r="GC52">
        <v>0</v>
      </c>
      <c r="GD52">
        <v>0</v>
      </c>
      <c r="GE52">
        <v>0</v>
      </c>
      <c r="GF52">
        <v>7140</v>
      </c>
      <c r="GG52">
        <v>7140</v>
      </c>
      <c r="GH52">
        <v>0</v>
      </c>
      <c r="GI52">
        <v>0</v>
      </c>
      <c r="GJ52">
        <v>0</v>
      </c>
      <c r="GK52">
        <v>0</v>
      </c>
    </row>
    <row r="53" spans="1:193">
      <c r="A53">
        <v>17</v>
      </c>
      <c r="B53">
        <v>1</v>
      </c>
      <c r="E53" t="s">
        <v>107</v>
      </c>
      <c r="F53" t="s">
        <v>108</v>
      </c>
      <c r="G53" t="s">
        <v>109</v>
      </c>
      <c r="H53" t="s">
        <v>48</v>
      </c>
      <c r="I53">
        <v>0</v>
      </c>
      <c r="J53">
        <v>0</v>
      </c>
      <c r="L53">
        <v>0.13500000000000001</v>
      </c>
      <c r="M53">
        <v>1.35E-2</v>
      </c>
      <c r="N53">
        <f t="shared" si="37"/>
        <v>0.1215</v>
      </c>
      <c r="O53">
        <f t="shared" si="38"/>
        <v>0</v>
      </c>
      <c r="P53">
        <f t="shared" si="39"/>
        <v>0</v>
      </c>
      <c r="Q53">
        <f t="shared" si="40"/>
        <v>0</v>
      </c>
      <c r="R53">
        <f t="shared" si="41"/>
        <v>0</v>
      </c>
      <c r="S53">
        <f t="shared" si="42"/>
        <v>0</v>
      </c>
      <c r="T53">
        <f t="shared" si="43"/>
        <v>0</v>
      </c>
      <c r="U53">
        <f t="shared" si="44"/>
        <v>0</v>
      </c>
      <c r="V53">
        <f t="shared" si="45"/>
        <v>0</v>
      </c>
      <c r="W53">
        <f t="shared" si="46"/>
        <v>0</v>
      </c>
      <c r="X53">
        <f t="shared" si="47"/>
        <v>0</v>
      </c>
      <c r="Y53">
        <f t="shared" si="48"/>
        <v>0</v>
      </c>
      <c r="AA53">
        <v>0</v>
      </c>
      <c r="AB53">
        <f t="shared" si="49"/>
        <v>8640</v>
      </c>
      <c r="AC53">
        <f t="shared" si="50"/>
        <v>8640</v>
      </c>
      <c r="AD53">
        <f t="shared" si="50"/>
        <v>0</v>
      </c>
      <c r="AE53">
        <f t="shared" si="50"/>
        <v>0</v>
      </c>
      <c r="AF53">
        <f t="shared" si="50"/>
        <v>0</v>
      </c>
      <c r="AG53">
        <f t="shared" si="51"/>
        <v>0</v>
      </c>
      <c r="AH53">
        <f t="shared" si="52"/>
        <v>0</v>
      </c>
      <c r="AI53">
        <f t="shared" si="52"/>
        <v>0</v>
      </c>
      <c r="AJ53">
        <f t="shared" si="53"/>
        <v>0</v>
      </c>
      <c r="AK53">
        <v>8640</v>
      </c>
      <c r="AL53">
        <v>8640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110</v>
      </c>
      <c r="BM53">
        <v>201</v>
      </c>
      <c r="BN53">
        <v>0</v>
      </c>
      <c r="BO53" t="s">
        <v>108</v>
      </c>
      <c r="BP53">
        <v>1</v>
      </c>
      <c r="BQ53">
        <v>1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F53">
        <v>0</v>
      </c>
      <c r="CG53">
        <v>0</v>
      </c>
      <c r="CH53">
        <v>23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3</v>
      </c>
      <c r="CO53">
        <v>0</v>
      </c>
      <c r="CP53">
        <f t="shared" si="54"/>
        <v>8640</v>
      </c>
      <c r="CQ53">
        <f t="shared" si="55"/>
        <v>8640</v>
      </c>
      <c r="CR53">
        <f t="shared" si="56"/>
        <v>0</v>
      </c>
      <c r="CS53">
        <f t="shared" si="57"/>
        <v>0</v>
      </c>
      <c r="CT53">
        <f t="shared" si="58"/>
        <v>0</v>
      </c>
      <c r="CU53">
        <f t="shared" si="59"/>
        <v>0</v>
      </c>
      <c r="CV53">
        <f t="shared" si="60"/>
        <v>0</v>
      </c>
      <c r="CW53">
        <f t="shared" si="61"/>
        <v>0</v>
      </c>
      <c r="CX53">
        <f t="shared" si="62"/>
        <v>0</v>
      </c>
      <c r="CY53">
        <f t="shared" si="63"/>
        <v>0</v>
      </c>
      <c r="CZ53">
        <f t="shared" si="64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1009</v>
      </c>
      <c r="DV53" t="s">
        <v>48</v>
      </c>
      <c r="DW53" t="s">
        <v>48</v>
      </c>
      <c r="DX53">
        <v>1000</v>
      </c>
      <c r="EE53">
        <v>19946192</v>
      </c>
      <c r="EF53">
        <v>1</v>
      </c>
      <c r="EG53" t="s">
        <v>29</v>
      </c>
      <c r="EH53">
        <v>0</v>
      </c>
      <c r="EI53" t="s">
        <v>3</v>
      </c>
      <c r="EJ53">
        <v>1</v>
      </c>
      <c r="EK53">
        <v>201</v>
      </c>
      <c r="EL53" t="s">
        <v>36</v>
      </c>
      <c r="EM53" t="s">
        <v>3</v>
      </c>
      <c r="EO53" t="s">
        <v>3</v>
      </c>
      <c r="EQ53">
        <v>0</v>
      </c>
      <c r="ER53">
        <v>8640</v>
      </c>
      <c r="ES53">
        <v>8640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Q53">
        <v>0</v>
      </c>
      <c r="FR53">
        <f t="shared" si="65"/>
        <v>0</v>
      </c>
      <c r="FS53">
        <v>0</v>
      </c>
      <c r="FX53">
        <v>0</v>
      </c>
      <c r="FY53">
        <v>0</v>
      </c>
      <c r="GA53">
        <v>8640</v>
      </c>
      <c r="GB53">
        <v>8640</v>
      </c>
      <c r="GC53">
        <v>0</v>
      </c>
      <c r="GD53">
        <v>0</v>
      </c>
      <c r="GE53">
        <v>0</v>
      </c>
      <c r="GF53">
        <v>8640</v>
      </c>
      <c r="GG53">
        <v>8640</v>
      </c>
      <c r="GH53">
        <v>0</v>
      </c>
      <c r="GI53">
        <v>0</v>
      </c>
      <c r="GJ53">
        <v>0</v>
      </c>
      <c r="GK53">
        <v>0</v>
      </c>
    </row>
    <row r="54" spans="1:193">
      <c r="A54">
        <v>17</v>
      </c>
      <c r="B54">
        <v>1</v>
      </c>
      <c r="E54" t="s">
        <v>111</v>
      </c>
      <c r="F54" t="s">
        <v>55</v>
      </c>
      <c r="G54" t="s">
        <v>56</v>
      </c>
      <c r="H54" t="s">
        <v>48</v>
      </c>
      <c r="I54">
        <v>0</v>
      </c>
      <c r="J54">
        <v>0</v>
      </c>
      <c r="L54">
        <v>27.742999999999999</v>
      </c>
      <c r="M54">
        <v>57.272300000000008</v>
      </c>
      <c r="N54">
        <f t="shared" si="37"/>
        <v>-29.529299999999999</v>
      </c>
      <c r="O54">
        <f t="shared" si="38"/>
        <v>0</v>
      </c>
      <c r="P54">
        <f t="shared" si="39"/>
        <v>0</v>
      </c>
      <c r="Q54">
        <f t="shared" si="40"/>
        <v>0</v>
      </c>
      <c r="R54">
        <f t="shared" si="41"/>
        <v>0</v>
      </c>
      <c r="S54">
        <f t="shared" si="42"/>
        <v>0</v>
      </c>
      <c r="T54">
        <f t="shared" si="43"/>
        <v>0</v>
      </c>
      <c r="U54">
        <f t="shared" si="44"/>
        <v>0</v>
      </c>
      <c r="V54">
        <f t="shared" si="45"/>
        <v>0</v>
      </c>
      <c r="W54">
        <f t="shared" si="46"/>
        <v>0</v>
      </c>
      <c r="X54">
        <f t="shared" si="47"/>
        <v>0</v>
      </c>
      <c r="Y54">
        <f t="shared" si="48"/>
        <v>0</v>
      </c>
      <c r="AA54">
        <v>0</v>
      </c>
      <c r="AB54">
        <f t="shared" si="49"/>
        <v>7910</v>
      </c>
      <c r="AC54">
        <f t="shared" si="50"/>
        <v>7910</v>
      </c>
      <c r="AD54">
        <f t="shared" si="50"/>
        <v>0</v>
      </c>
      <c r="AE54">
        <f t="shared" si="50"/>
        <v>0</v>
      </c>
      <c r="AF54">
        <f t="shared" si="50"/>
        <v>0</v>
      </c>
      <c r="AG54">
        <f t="shared" si="51"/>
        <v>0</v>
      </c>
      <c r="AH54">
        <f t="shared" si="52"/>
        <v>0</v>
      </c>
      <c r="AI54">
        <f t="shared" si="52"/>
        <v>0</v>
      </c>
      <c r="AJ54">
        <f t="shared" si="53"/>
        <v>0</v>
      </c>
      <c r="AK54">
        <v>7910</v>
      </c>
      <c r="AL54">
        <v>7910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57</v>
      </c>
      <c r="BM54">
        <v>201</v>
      </c>
      <c r="BN54">
        <v>0</v>
      </c>
      <c r="BO54" t="s">
        <v>55</v>
      </c>
      <c r="BP54">
        <v>1</v>
      </c>
      <c r="BQ54">
        <v>1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F54">
        <v>0</v>
      </c>
      <c r="CG54">
        <v>0</v>
      </c>
      <c r="CH54">
        <v>24</v>
      </c>
      <c r="CI54">
        <v>0</v>
      </c>
      <c r="CJ54">
        <v>0</v>
      </c>
      <c r="CK54">
        <v>0</v>
      </c>
      <c r="CL54">
        <v>0</v>
      </c>
      <c r="CM54">
        <v>0</v>
      </c>
      <c r="CN54" t="s">
        <v>3</v>
      </c>
      <c r="CO54">
        <v>0</v>
      </c>
      <c r="CP54">
        <f t="shared" si="54"/>
        <v>7910</v>
      </c>
      <c r="CQ54">
        <f t="shared" si="55"/>
        <v>7910</v>
      </c>
      <c r="CR54">
        <f t="shared" si="56"/>
        <v>0</v>
      </c>
      <c r="CS54">
        <f t="shared" si="57"/>
        <v>0</v>
      </c>
      <c r="CT54">
        <f t="shared" si="58"/>
        <v>0</v>
      </c>
      <c r="CU54">
        <f t="shared" si="59"/>
        <v>0</v>
      </c>
      <c r="CV54">
        <f t="shared" si="60"/>
        <v>0</v>
      </c>
      <c r="CW54">
        <f t="shared" si="61"/>
        <v>0</v>
      </c>
      <c r="CX54">
        <f t="shared" si="62"/>
        <v>0</v>
      </c>
      <c r="CY54">
        <f t="shared" si="63"/>
        <v>0</v>
      </c>
      <c r="CZ54">
        <f t="shared" si="64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1009</v>
      </c>
      <c r="DV54" t="s">
        <v>48</v>
      </c>
      <c r="DW54" t="s">
        <v>48</v>
      </c>
      <c r="DX54">
        <v>1000</v>
      </c>
      <c r="EE54">
        <v>19946192</v>
      </c>
      <c r="EF54">
        <v>1</v>
      </c>
      <c r="EG54" t="s">
        <v>29</v>
      </c>
      <c r="EH54">
        <v>0</v>
      </c>
      <c r="EI54" t="s">
        <v>3</v>
      </c>
      <c r="EJ54">
        <v>1</v>
      </c>
      <c r="EK54">
        <v>201</v>
      </c>
      <c r="EL54" t="s">
        <v>36</v>
      </c>
      <c r="EM54" t="s">
        <v>3</v>
      </c>
      <c r="EO54" t="s">
        <v>3</v>
      </c>
      <c r="EQ54">
        <v>0</v>
      </c>
      <c r="ER54">
        <v>7910</v>
      </c>
      <c r="ES54">
        <v>7910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Q54">
        <v>0</v>
      </c>
      <c r="FR54">
        <f t="shared" si="65"/>
        <v>0</v>
      </c>
      <c r="FS54">
        <v>0</v>
      </c>
      <c r="FX54">
        <v>0</v>
      </c>
      <c r="FY54">
        <v>0</v>
      </c>
      <c r="GA54">
        <v>7910</v>
      </c>
      <c r="GB54">
        <v>7910</v>
      </c>
      <c r="GC54">
        <v>0</v>
      </c>
      <c r="GD54">
        <v>0</v>
      </c>
      <c r="GE54">
        <v>0</v>
      </c>
      <c r="GF54">
        <v>7910</v>
      </c>
      <c r="GG54">
        <v>7910</v>
      </c>
      <c r="GH54">
        <v>0</v>
      </c>
      <c r="GI54">
        <v>0</v>
      </c>
      <c r="GJ54">
        <v>0</v>
      </c>
      <c r="GK54">
        <v>0</v>
      </c>
    </row>
    <row r="55" spans="1:193">
      <c r="A55">
        <v>17</v>
      </c>
      <c r="B55">
        <v>1</v>
      </c>
      <c r="E55" t="s">
        <v>112</v>
      </c>
      <c r="F55" t="s">
        <v>113</v>
      </c>
      <c r="G55" t="s">
        <v>114</v>
      </c>
      <c r="H55" t="s">
        <v>48</v>
      </c>
      <c r="I55">
        <v>0</v>
      </c>
      <c r="J55">
        <v>0</v>
      </c>
      <c r="L55">
        <v>25.951000000000001</v>
      </c>
      <c r="M55">
        <v>54.497100000000003</v>
      </c>
      <c r="N55">
        <f t="shared" si="37"/>
        <v>-28.546099999999999</v>
      </c>
      <c r="O55">
        <f t="shared" si="38"/>
        <v>0</v>
      </c>
      <c r="P55">
        <f t="shared" si="39"/>
        <v>0</v>
      </c>
      <c r="Q55">
        <f t="shared" si="40"/>
        <v>0</v>
      </c>
      <c r="R55">
        <f t="shared" si="41"/>
        <v>0</v>
      </c>
      <c r="S55">
        <f t="shared" si="42"/>
        <v>0</v>
      </c>
      <c r="T55">
        <f t="shared" si="43"/>
        <v>0</v>
      </c>
      <c r="U55">
        <f t="shared" si="44"/>
        <v>0</v>
      </c>
      <c r="V55">
        <f t="shared" si="45"/>
        <v>0</v>
      </c>
      <c r="W55">
        <f t="shared" si="46"/>
        <v>0</v>
      </c>
      <c r="X55">
        <f t="shared" si="47"/>
        <v>0</v>
      </c>
      <c r="Y55">
        <f t="shared" si="48"/>
        <v>0</v>
      </c>
      <c r="AA55">
        <v>0</v>
      </c>
      <c r="AB55">
        <f t="shared" si="49"/>
        <v>7630</v>
      </c>
      <c r="AC55">
        <f t="shared" si="50"/>
        <v>7630</v>
      </c>
      <c r="AD55">
        <f t="shared" si="50"/>
        <v>0</v>
      </c>
      <c r="AE55">
        <f t="shared" si="50"/>
        <v>0</v>
      </c>
      <c r="AF55">
        <f t="shared" si="50"/>
        <v>0</v>
      </c>
      <c r="AG55">
        <f t="shared" si="51"/>
        <v>0</v>
      </c>
      <c r="AH55">
        <f t="shared" si="52"/>
        <v>0</v>
      </c>
      <c r="AI55">
        <f t="shared" si="52"/>
        <v>0</v>
      </c>
      <c r="AJ55">
        <f t="shared" si="53"/>
        <v>0</v>
      </c>
      <c r="AK55">
        <v>7630</v>
      </c>
      <c r="AL55">
        <v>7630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115</v>
      </c>
      <c r="BM55">
        <v>201</v>
      </c>
      <c r="BN55">
        <v>0</v>
      </c>
      <c r="BO55" t="s">
        <v>113</v>
      </c>
      <c r="BP55">
        <v>1</v>
      </c>
      <c r="BQ55">
        <v>1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F55">
        <v>0</v>
      </c>
      <c r="CG55">
        <v>0</v>
      </c>
      <c r="CH55">
        <v>25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 t="shared" si="54"/>
        <v>7630</v>
      </c>
      <c r="CQ55">
        <f t="shared" si="55"/>
        <v>7630</v>
      </c>
      <c r="CR55">
        <f t="shared" si="56"/>
        <v>0</v>
      </c>
      <c r="CS55">
        <f t="shared" si="57"/>
        <v>0</v>
      </c>
      <c r="CT55">
        <f t="shared" si="58"/>
        <v>0</v>
      </c>
      <c r="CU55">
        <f t="shared" si="59"/>
        <v>0</v>
      </c>
      <c r="CV55">
        <f t="shared" si="60"/>
        <v>0</v>
      </c>
      <c r="CW55">
        <f t="shared" si="61"/>
        <v>0</v>
      </c>
      <c r="CX55">
        <f t="shared" si="62"/>
        <v>0</v>
      </c>
      <c r="CY55">
        <f t="shared" si="63"/>
        <v>0</v>
      </c>
      <c r="CZ55">
        <f t="shared" si="64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1009</v>
      </c>
      <c r="DV55" t="s">
        <v>48</v>
      </c>
      <c r="DW55" t="s">
        <v>48</v>
      </c>
      <c r="DX55">
        <v>1000</v>
      </c>
      <c r="EE55">
        <v>19946192</v>
      </c>
      <c r="EF55">
        <v>1</v>
      </c>
      <c r="EG55" t="s">
        <v>29</v>
      </c>
      <c r="EH55">
        <v>0</v>
      </c>
      <c r="EI55" t="s">
        <v>3</v>
      </c>
      <c r="EJ55">
        <v>1</v>
      </c>
      <c r="EK55">
        <v>201</v>
      </c>
      <c r="EL55" t="s">
        <v>36</v>
      </c>
      <c r="EM55" t="s">
        <v>3</v>
      </c>
      <c r="EO55" t="s">
        <v>3</v>
      </c>
      <c r="EQ55">
        <v>0</v>
      </c>
      <c r="ER55">
        <v>7630</v>
      </c>
      <c r="ES55">
        <v>7630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Q55">
        <v>0</v>
      </c>
      <c r="FR55">
        <f t="shared" si="65"/>
        <v>0</v>
      </c>
      <c r="FS55">
        <v>0</v>
      </c>
      <c r="FX55">
        <v>0</v>
      </c>
      <c r="FY55">
        <v>0</v>
      </c>
      <c r="GA55">
        <v>7630</v>
      </c>
      <c r="GB55">
        <v>7630</v>
      </c>
      <c r="GC55">
        <v>0</v>
      </c>
      <c r="GD55">
        <v>0</v>
      </c>
      <c r="GE55">
        <v>0</v>
      </c>
      <c r="GF55">
        <v>7630</v>
      </c>
      <c r="GG55">
        <v>7630</v>
      </c>
      <c r="GH55">
        <v>0</v>
      </c>
      <c r="GI55">
        <v>0</v>
      </c>
      <c r="GJ55">
        <v>0</v>
      </c>
      <c r="GK55">
        <v>0</v>
      </c>
    </row>
    <row r="56" spans="1:193">
      <c r="A56">
        <v>17</v>
      </c>
      <c r="B56">
        <v>1</v>
      </c>
      <c r="E56" t="s">
        <v>116</v>
      </c>
      <c r="F56" t="s">
        <v>117</v>
      </c>
      <c r="G56" t="s">
        <v>118</v>
      </c>
      <c r="H56" t="s">
        <v>48</v>
      </c>
      <c r="I56">
        <v>0</v>
      </c>
      <c r="J56">
        <v>0</v>
      </c>
      <c r="L56">
        <v>0.76700000000000002</v>
      </c>
      <c r="M56">
        <v>7.6700000000000004E-2</v>
      </c>
      <c r="N56">
        <f t="shared" si="37"/>
        <v>0.69030000000000002</v>
      </c>
      <c r="O56">
        <f t="shared" si="38"/>
        <v>0</v>
      </c>
      <c r="P56">
        <f t="shared" si="39"/>
        <v>0</v>
      </c>
      <c r="Q56">
        <f t="shared" si="40"/>
        <v>0</v>
      </c>
      <c r="R56">
        <f t="shared" si="41"/>
        <v>0</v>
      </c>
      <c r="S56">
        <f t="shared" si="42"/>
        <v>0</v>
      </c>
      <c r="T56">
        <f t="shared" si="43"/>
        <v>0</v>
      </c>
      <c r="U56">
        <f t="shared" si="44"/>
        <v>0</v>
      </c>
      <c r="V56">
        <f t="shared" si="45"/>
        <v>0</v>
      </c>
      <c r="W56">
        <f t="shared" si="46"/>
        <v>0</v>
      </c>
      <c r="X56">
        <f t="shared" si="47"/>
        <v>0</v>
      </c>
      <c r="Y56">
        <f t="shared" si="48"/>
        <v>0</v>
      </c>
      <c r="AA56">
        <v>0</v>
      </c>
      <c r="AB56">
        <f t="shared" si="49"/>
        <v>7420</v>
      </c>
      <c r="AC56">
        <f t="shared" si="50"/>
        <v>7420</v>
      </c>
      <c r="AD56">
        <f t="shared" si="50"/>
        <v>0</v>
      </c>
      <c r="AE56">
        <f t="shared" si="50"/>
        <v>0</v>
      </c>
      <c r="AF56">
        <f t="shared" si="50"/>
        <v>0</v>
      </c>
      <c r="AG56">
        <f t="shared" si="51"/>
        <v>0</v>
      </c>
      <c r="AH56">
        <f t="shared" si="52"/>
        <v>0</v>
      </c>
      <c r="AI56">
        <f t="shared" si="52"/>
        <v>0</v>
      </c>
      <c r="AJ56">
        <f t="shared" si="53"/>
        <v>0</v>
      </c>
      <c r="AK56">
        <v>7420</v>
      </c>
      <c r="AL56">
        <v>7420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119</v>
      </c>
      <c r="BM56">
        <v>201</v>
      </c>
      <c r="BN56">
        <v>0</v>
      </c>
      <c r="BO56" t="s">
        <v>117</v>
      </c>
      <c r="BP56">
        <v>1</v>
      </c>
      <c r="BQ56">
        <v>1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F56">
        <v>0</v>
      </c>
      <c r="CG56">
        <v>0</v>
      </c>
      <c r="CH56">
        <v>26</v>
      </c>
      <c r="CI56">
        <v>0</v>
      </c>
      <c r="CJ56">
        <v>0</v>
      </c>
      <c r="CK56">
        <v>0</v>
      </c>
      <c r="CL56">
        <v>0</v>
      </c>
      <c r="CM56">
        <v>0</v>
      </c>
      <c r="CN56" t="s">
        <v>3</v>
      </c>
      <c r="CO56">
        <v>0</v>
      </c>
      <c r="CP56">
        <f t="shared" si="54"/>
        <v>7420</v>
      </c>
      <c r="CQ56">
        <f t="shared" si="55"/>
        <v>7420</v>
      </c>
      <c r="CR56">
        <f t="shared" si="56"/>
        <v>0</v>
      </c>
      <c r="CS56">
        <f t="shared" si="57"/>
        <v>0</v>
      </c>
      <c r="CT56">
        <f t="shared" si="58"/>
        <v>0</v>
      </c>
      <c r="CU56">
        <f t="shared" si="59"/>
        <v>0</v>
      </c>
      <c r="CV56">
        <f t="shared" si="60"/>
        <v>0</v>
      </c>
      <c r="CW56">
        <f t="shared" si="61"/>
        <v>0</v>
      </c>
      <c r="CX56">
        <f t="shared" si="62"/>
        <v>0</v>
      </c>
      <c r="CY56">
        <f t="shared" si="63"/>
        <v>0</v>
      </c>
      <c r="CZ56">
        <f t="shared" si="64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1009</v>
      </c>
      <c r="DV56" t="s">
        <v>48</v>
      </c>
      <c r="DW56" t="s">
        <v>48</v>
      </c>
      <c r="DX56">
        <v>1000</v>
      </c>
      <c r="EE56">
        <v>19946192</v>
      </c>
      <c r="EF56">
        <v>1</v>
      </c>
      <c r="EG56" t="s">
        <v>29</v>
      </c>
      <c r="EH56">
        <v>0</v>
      </c>
      <c r="EI56" t="s">
        <v>3</v>
      </c>
      <c r="EJ56">
        <v>1</v>
      </c>
      <c r="EK56">
        <v>201</v>
      </c>
      <c r="EL56" t="s">
        <v>36</v>
      </c>
      <c r="EM56" t="s">
        <v>3</v>
      </c>
      <c r="EO56" t="s">
        <v>3</v>
      </c>
      <c r="EQ56">
        <v>0</v>
      </c>
      <c r="ER56">
        <v>7420</v>
      </c>
      <c r="ES56">
        <v>7420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Q56">
        <v>0</v>
      </c>
      <c r="FR56">
        <f t="shared" si="65"/>
        <v>0</v>
      </c>
      <c r="FS56">
        <v>0</v>
      </c>
      <c r="FX56">
        <v>0</v>
      </c>
      <c r="FY56">
        <v>0</v>
      </c>
      <c r="GA56">
        <v>7420</v>
      </c>
      <c r="GB56">
        <v>7420</v>
      </c>
      <c r="GC56">
        <v>0</v>
      </c>
      <c r="GD56">
        <v>0</v>
      </c>
      <c r="GE56">
        <v>0</v>
      </c>
      <c r="GF56">
        <v>7420</v>
      </c>
      <c r="GG56">
        <v>7420</v>
      </c>
      <c r="GH56">
        <v>0</v>
      </c>
      <c r="GI56">
        <v>0</v>
      </c>
      <c r="GJ56">
        <v>0</v>
      </c>
      <c r="GK56">
        <v>0</v>
      </c>
    </row>
    <row r="57" spans="1:193">
      <c r="A57">
        <v>17</v>
      </c>
      <c r="B57">
        <v>1</v>
      </c>
      <c r="E57" t="s">
        <v>120</v>
      </c>
      <c r="F57" t="s">
        <v>46</v>
      </c>
      <c r="G57" t="s">
        <v>47</v>
      </c>
      <c r="H57" t="s">
        <v>48</v>
      </c>
      <c r="I57">
        <v>0</v>
      </c>
      <c r="J57">
        <v>0</v>
      </c>
      <c r="L57">
        <v>14.586</v>
      </c>
      <c r="M57">
        <v>9.8585999999999991</v>
      </c>
      <c r="N57">
        <f t="shared" si="37"/>
        <v>4.7274000000000003</v>
      </c>
      <c r="O57">
        <f t="shared" si="38"/>
        <v>0</v>
      </c>
      <c r="P57">
        <f t="shared" si="39"/>
        <v>0</v>
      </c>
      <c r="Q57">
        <f t="shared" si="40"/>
        <v>0</v>
      </c>
      <c r="R57">
        <f t="shared" si="41"/>
        <v>0</v>
      </c>
      <c r="S57">
        <f t="shared" si="42"/>
        <v>0</v>
      </c>
      <c r="T57">
        <f t="shared" si="43"/>
        <v>0</v>
      </c>
      <c r="U57">
        <f t="shared" si="44"/>
        <v>0</v>
      </c>
      <c r="V57">
        <f t="shared" si="45"/>
        <v>0</v>
      </c>
      <c r="W57">
        <f t="shared" si="46"/>
        <v>0</v>
      </c>
      <c r="X57">
        <f t="shared" si="47"/>
        <v>0</v>
      </c>
      <c r="Y57">
        <f t="shared" si="48"/>
        <v>0</v>
      </c>
      <c r="AA57">
        <v>0</v>
      </c>
      <c r="AB57">
        <f t="shared" si="49"/>
        <v>8620</v>
      </c>
      <c r="AC57">
        <f t="shared" si="50"/>
        <v>8620</v>
      </c>
      <c r="AD57">
        <f t="shared" si="50"/>
        <v>0</v>
      </c>
      <c r="AE57">
        <f t="shared" si="50"/>
        <v>0</v>
      </c>
      <c r="AF57">
        <f t="shared" si="50"/>
        <v>0</v>
      </c>
      <c r="AG57">
        <f t="shared" si="51"/>
        <v>0</v>
      </c>
      <c r="AH57">
        <f t="shared" si="52"/>
        <v>0</v>
      </c>
      <c r="AI57">
        <f t="shared" si="52"/>
        <v>0</v>
      </c>
      <c r="AJ57">
        <f t="shared" si="53"/>
        <v>0</v>
      </c>
      <c r="AK57">
        <v>8620</v>
      </c>
      <c r="AL57">
        <v>8620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49</v>
      </c>
      <c r="BM57">
        <v>201</v>
      </c>
      <c r="BN57">
        <v>0</v>
      </c>
      <c r="BO57" t="s">
        <v>46</v>
      </c>
      <c r="BP57">
        <v>1</v>
      </c>
      <c r="BQ57">
        <v>1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F57">
        <v>0</v>
      </c>
      <c r="CG57">
        <v>0</v>
      </c>
      <c r="CH57">
        <v>27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si="54"/>
        <v>8620</v>
      </c>
      <c r="CQ57">
        <f t="shared" si="55"/>
        <v>8620</v>
      </c>
      <c r="CR57">
        <f t="shared" si="56"/>
        <v>0</v>
      </c>
      <c r="CS57">
        <f t="shared" si="57"/>
        <v>0</v>
      </c>
      <c r="CT57">
        <f t="shared" si="58"/>
        <v>0</v>
      </c>
      <c r="CU57">
        <f t="shared" si="59"/>
        <v>0</v>
      </c>
      <c r="CV57">
        <f t="shared" si="60"/>
        <v>0</v>
      </c>
      <c r="CW57">
        <f t="shared" si="61"/>
        <v>0</v>
      </c>
      <c r="CX57">
        <f t="shared" si="62"/>
        <v>0</v>
      </c>
      <c r="CY57">
        <f t="shared" si="63"/>
        <v>0</v>
      </c>
      <c r="CZ57">
        <f t="shared" si="64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1009</v>
      </c>
      <c r="DV57" t="s">
        <v>48</v>
      </c>
      <c r="DW57" t="s">
        <v>48</v>
      </c>
      <c r="DX57">
        <v>1000</v>
      </c>
      <c r="EE57">
        <v>19946192</v>
      </c>
      <c r="EF57">
        <v>1</v>
      </c>
      <c r="EG57" t="s">
        <v>29</v>
      </c>
      <c r="EH57">
        <v>0</v>
      </c>
      <c r="EI57" t="s">
        <v>3</v>
      </c>
      <c r="EJ57">
        <v>1</v>
      </c>
      <c r="EK57">
        <v>201</v>
      </c>
      <c r="EL57" t="s">
        <v>36</v>
      </c>
      <c r="EM57" t="s">
        <v>3</v>
      </c>
      <c r="EO57" t="s">
        <v>3</v>
      </c>
      <c r="EQ57">
        <v>0</v>
      </c>
      <c r="ER57">
        <v>8620</v>
      </c>
      <c r="ES57">
        <v>8620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Q57">
        <v>0</v>
      </c>
      <c r="FR57">
        <f t="shared" si="65"/>
        <v>0</v>
      </c>
      <c r="FS57">
        <v>0</v>
      </c>
      <c r="FX57">
        <v>0</v>
      </c>
      <c r="FY57">
        <v>0</v>
      </c>
      <c r="GA57">
        <v>8620</v>
      </c>
      <c r="GB57">
        <v>8620</v>
      </c>
      <c r="GC57">
        <v>0</v>
      </c>
      <c r="GD57">
        <v>0</v>
      </c>
      <c r="GE57">
        <v>0</v>
      </c>
      <c r="GF57">
        <v>8620</v>
      </c>
      <c r="GG57">
        <v>8620</v>
      </c>
      <c r="GH57">
        <v>0</v>
      </c>
      <c r="GI57">
        <v>0</v>
      </c>
      <c r="GJ57">
        <v>0</v>
      </c>
      <c r="GK57">
        <v>0</v>
      </c>
    </row>
    <row r="58" spans="1:193">
      <c r="A58">
        <v>17</v>
      </c>
      <c r="B58">
        <v>1</v>
      </c>
      <c r="E58" t="s">
        <v>121</v>
      </c>
      <c r="F58" t="s">
        <v>51</v>
      </c>
      <c r="G58" t="s">
        <v>52</v>
      </c>
      <c r="H58" t="s">
        <v>48</v>
      </c>
      <c r="I58">
        <v>0</v>
      </c>
      <c r="J58">
        <v>0</v>
      </c>
      <c r="L58">
        <v>79.61</v>
      </c>
      <c r="M58">
        <v>193.149</v>
      </c>
      <c r="N58">
        <f t="shared" si="37"/>
        <v>-113.539</v>
      </c>
      <c r="O58">
        <f t="shared" si="38"/>
        <v>0</v>
      </c>
      <c r="P58">
        <f t="shared" si="39"/>
        <v>0</v>
      </c>
      <c r="Q58">
        <f t="shared" si="40"/>
        <v>0</v>
      </c>
      <c r="R58">
        <f t="shared" si="41"/>
        <v>0</v>
      </c>
      <c r="S58">
        <f t="shared" si="42"/>
        <v>0</v>
      </c>
      <c r="T58">
        <f t="shared" si="43"/>
        <v>0</v>
      </c>
      <c r="U58">
        <f t="shared" si="44"/>
        <v>0</v>
      </c>
      <c r="V58">
        <f t="shared" si="45"/>
        <v>0</v>
      </c>
      <c r="W58">
        <f t="shared" si="46"/>
        <v>0</v>
      </c>
      <c r="X58">
        <f t="shared" si="47"/>
        <v>0</v>
      </c>
      <c r="Y58">
        <f t="shared" si="48"/>
        <v>0</v>
      </c>
      <c r="AA58">
        <v>0</v>
      </c>
      <c r="AB58">
        <f t="shared" si="49"/>
        <v>8990</v>
      </c>
      <c r="AC58">
        <f t="shared" si="50"/>
        <v>8990</v>
      </c>
      <c r="AD58">
        <f t="shared" si="50"/>
        <v>0</v>
      </c>
      <c r="AE58">
        <f t="shared" si="50"/>
        <v>0</v>
      </c>
      <c r="AF58">
        <f t="shared" si="50"/>
        <v>0</v>
      </c>
      <c r="AG58">
        <f t="shared" si="51"/>
        <v>0</v>
      </c>
      <c r="AH58">
        <f t="shared" si="52"/>
        <v>0</v>
      </c>
      <c r="AI58">
        <f t="shared" si="52"/>
        <v>0</v>
      </c>
      <c r="AJ58">
        <f t="shared" si="53"/>
        <v>0</v>
      </c>
      <c r="AK58">
        <v>8990</v>
      </c>
      <c r="AL58">
        <v>8990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53</v>
      </c>
      <c r="BM58">
        <v>201</v>
      </c>
      <c r="BN58">
        <v>0</v>
      </c>
      <c r="BO58" t="s">
        <v>51</v>
      </c>
      <c r="BP58">
        <v>1</v>
      </c>
      <c r="BQ58">
        <v>1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0</v>
      </c>
      <c r="CA58">
        <v>0</v>
      </c>
      <c r="CF58">
        <v>0</v>
      </c>
      <c r="CG58">
        <v>0</v>
      </c>
      <c r="CH58">
        <v>28</v>
      </c>
      <c r="CI58">
        <v>0</v>
      </c>
      <c r="CJ58">
        <v>0</v>
      </c>
      <c r="CK58">
        <v>0</v>
      </c>
      <c r="CL58">
        <v>0</v>
      </c>
      <c r="CM58">
        <v>0</v>
      </c>
      <c r="CN58" t="s">
        <v>3</v>
      </c>
      <c r="CO58">
        <v>0</v>
      </c>
      <c r="CP58">
        <f t="shared" si="54"/>
        <v>8990</v>
      </c>
      <c r="CQ58">
        <f t="shared" si="55"/>
        <v>8990</v>
      </c>
      <c r="CR58">
        <f t="shared" si="56"/>
        <v>0</v>
      </c>
      <c r="CS58">
        <f t="shared" si="57"/>
        <v>0</v>
      </c>
      <c r="CT58">
        <f t="shared" si="58"/>
        <v>0</v>
      </c>
      <c r="CU58">
        <f t="shared" si="59"/>
        <v>0</v>
      </c>
      <c r="CV58">
        <f t="shared" si="60"/>
        <v>0</v>
      </c>
      <c r="CW58">
        <f t="shared" si="61"/>
        <v>0</v>
      </c>
      <c r="CX58">
        <f t="shared" si="62"/>
        <v>0</v>
      </c>
      <c r="CY58">
        <f t="shared" si="63"/>
        <v>0</v>
      </c>
      <c r="CZ58">
        <f t="shared" si="64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1009</v>
      </c>
      <c r="DV58" t="s">
        <v>48</v>
      </c>
      <c r="DW58" t="s">
        <v>48</v>
      </c>
      <c r="DX58">
        <v>1000</v>
      </c>
      <c r="EE58">
        <v>19946192</v>
      </c>
      <c r="EF58">
        <v>1</v>
      </c>
      <c r="EG58" t="s">
        <v>29</v>
      </c>
      <c r="EH58">
        <v>0</v>
      </c>
      <c r="EI58" t="s">
        <v>3</v>
      </c>
      <c r="EJ58">
        <v>1</v>
      </c>
      <c r="EK58">
        <v>201</v>
      </c>
      <c r="EL58" t="s">
        <v>36</v>
      </c>
      <c r="EM58" t="s">
        <v>3</v>
      </c>
      <c r="EO58" t="s">
        <v>3</v>
      </c>
      <c r="EQ58">
        <v>0</v>
      </c>
      <c r="ER58">
        <v>8990</v>
      </c>
      <c r="ES58">
        <v>8990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Q58">
        <v>0</v>
      </c>
      <c r="FR58">
        <f t="shared" si="65"/>
        <v>0</v>
      </c>
      <c r="FS58">
        <v>0</v>
      </c>
      <c r="FX58">
        <v>0</v>
      </c>
      <c r="FY58">
        <v>0</v>
      </c>
      <c r="GA58">
        <v>8990</v>
      </c>
      <c r="GB58">
        <v>8990</v>
      </c>
      <c r="GC58">
        <v>0</v>
      </c>
      <c r="GD58">
        <v>0</v>
      </c>
      <c r="GE58">
        <v>0</v>
      </c>
      <c r="GF58">
        <v>8990</v>
      </c>
      <c r="GG58">
        <v>8990</v>
      </c>
      <c r="GH58">
        <v>0</v>
      </c>
      <c r="GI58">
        <v>0</v>
      </c>
      <c r="GJ58">
        <v>0</v>
      </c>
      <c r="GK58">
        <v>0</v>
      </c>
    </row>
    <row r="59" spans="1:193">
      <c r="A59">
        <v>17</v>
      </c>
      <c r="B59">
        <v>1</v>
      </c>
      <c r="C59">
        <f>ROW(SmtRes!A160)</f>
        <v>160</v>
      </c>
      <c r="D59">
        <f>ROW(EtalonRes!A160)</f>
        <v>160</v>
      </c>
      <c r="E59" t="s">
        <v>122</v>
      </c>
      <c r="F59" t="s">
        <v>123</v>
      </c>
      <c r="G59" t="s">
        <v>124</v>
      </c>
      <c r="H59" t="s">
        <v>125</v>
      </c>
      <c r="I59">
        <v>0</v>
      </c>
      <c r="J59">
        <v>0</v>
      </c>
      <c r="L59">
        <v>13.5</v>
      </c>
      <c r="M59">
        <v>13.5</v>
      </c>
      <c r="N59">
        <f t="shared" si="37"/>
        <v>0</v>
      </c>
      <c r="O59">
        <f t="shared" si="38"/>
        <v>0</v>
      </c>
      <c r="P59">
        <f t="shared" si="39"/>
        <v>0</v>
      </c>
      <c r="Q59">
        <f t="shared" si="40"/>
        <v>0</v>
      </c>
      <c r="R59">
        <f t="shared" si="41"/>
        <v>0</v>
      </c>
      <c r="S59">
        <f t="shared" si="42"/>
        <v>0</v>
      </c>
      <c r="T59">
        <f t="shared" si="43"/>
        <v>0</v>
      </c>
      <c r="U59">
        <f t="shared" si="44"/>
        <v>0</v>
      </c>
      <c r="V59">
        <f t="shared" si="45"/>
        <v>0</v>
      </c>
      <c r="W59">
        <f t="shared" si="46"/>
        <v>0</v>
      </c>
      <c r="X59">
        <f t="shared" si="47"/>
        <v>0</v>
      </c>
      <c r="Y59">
        <f t="shared" si="48"/>
        <v>0</v>
      </c>
      <c r="AA59">
        <v>0</v>
      </c>
      <c r="AB59">
        <f t="shared" si="49"/>
        <v>6567.04</v>
      </c>
      <c r="AC59">
        <f>ROUND((ES59),2)</f>
        <v>6030.36</v>
      </c>
      <c r="AD59">
        <f>ROUND((((ET59*1.25))+((((EU59*1.25))*1.13)-((EU59*1.25)))),2)</f>
        <v>203.85</v>
      </c>
      <c r="AE59">
        <f>ROUND((((EU59*1.25))*1.13),2)</f>
        <v>28.38</v>
      </c>
      <c r="AF59">
        <f>ROUND((((EV59*1.25))*1.13),2)</f>
        <v>332.83</v>
      </c>
      <c r="AG59">
        <f t="shared" si="51"/>
        <v>0</v>
      </c>
      <c r="AH59">
        <f>((EW59*1.25))</f>
        <v>28.025000000000002</v>
      </c>
      <c r="AI59">
        <f>((EX59*1.25))</f>
        <v>1.5375000000000001</v>
      </c>
      <c r="AJ59">
        <f t="shared" si="53"/>
        <v>0</v>
      </c>
      <c r="AK59">
        <v>6426.46</v>
      </c>
      <c r="AL59">
        <v>6030.36</v>
      </c>
      <c r="AM59">
        <v>160.47</v>
      </c>
      <c r="AN59">
        <v>20.09</v>
      </c>
      <c r="AO59">
        <v>235.63</v>
      </c>
      <c r="AP59">
        <v>0</v>
      </c>
      <c r="AQ59">
        <v>22.42</v>
      </c>
      <c r="AR59">
        <v>1.23</v>
      </c>
      <c r="AS59">
        <v>0</v>
      </c>
      <c r="AT59">
        <v>105</v>
      </c>
      <c r="AU59">
        <v>65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126</v>
      </c>
      <c r="BM59">
        <v>111</v>
      </c>
      <c r="BN59">
        <v>0</v>
      </c>
      <c r="BO59" t="s">
        <v>123</v>
      </c>
      <c r="BP59">
        <v>1</v>
      </c>
      <c r="BQ59">
        <v>1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105</v>
      </c>
      <c r="CA59">
        <v>65</v>
      </c>
      <c r="CF59">
        <v>0</v>
      </c>
      <c r="CG59">
        <v>0</v>
      </c>
      <c r="CH59">
        <v>29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1037</v>
      </c>
      <c r="CO59">
        <v>0</v>
      </c>
      <c r="CP59">
        <f t="shared" si="54"/>
        <v>6567.04</v>
      </c>
      <c r="CQ59">
        <f t="shared" si="55"/>
        <v>6030.36</v>
      </c>
      <c r="CR59">
        <f t="shared" si="56"/>
        <v>203.85</v>
      </c>
      <c r="CS59">
        <f t="shared" si="57"/>
        <v>28.38</v>
      </c>
      <c r="CT59">
        <f t="shared" si="58"/>
        <v>332.83</v>
      </c>
      <c r="CU59">
        <f t="shared" si="59"/>
        <v>0</v>
      </c>
      <c r="CV59">
        <f t="shared" si="60"/>
        <v>28.025000000000002</v>
      </c>
      <c r="CW59">
        <f t="shared" si="61"/>
        <v>1.5375000000000001</v>
      </c>
      <c r="CX59">
        <f t="shared" si="62"/>
        <v>0</v>
      </c>
      <c r="CY59">
        <f>(((R59+S59)*BZ59*1)/100)</f>
        <v>0</v>
      </c>
      <c r="CZ59">
        <f>(((R59+S59)*CA59*1)/100)</f>
        <v>0</v>
      </c>
      <c r="DC59" t="s">
        <v>3</v>
      </c>
      <c r="DD59" t="s">
        <v>3</v>
      </c>
      <c r="DE59" t="s">
        <v>28</v>
      </c>
      <c r="DF59" t="s">
        <v>28</v>
      </c>
      <c r="DG59" t="s">
        <v>28</v>
      </c>
      <c r="DH59" t="s">
        <v>3</v>
      </c>
      <c r="DI59" t="s">
        <v>28</v>
      </c>
      <c r="DJ59" t="s">
        <v>28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1013</v>
      </c>
      <c r="DV59" t="s">
        <v>125</v>
      </c>
      <c r="DW59" t="s">
        <v>127</v>
      </c>
      <c r="DX59">
        <v>1</v>
      </c>
      <c r="EE59">
        <v>19946103</v>
      </c>
      <c r="EF59">
        <v>1</v>
      </c>
      <c r="EG59" t="s">
        <v>29</v>
      </c>
      <c r="EH59">
        <v>0</v>
      </c>
      <c r="EI59" t="s">
        <v>3</v>
      </c>
      <c r="EJ59">
        <v>1</v>
      </c>
      <c r="EK59">
        <v>111</v>
      </c>
      <c r="EL59" t="s">
        <v>30</v>
      </c>
      <c r="EM59" t="s">
        <v>3</v>
      </c>
      <c r="EO59" t="s">
        <v>31</v>
      </c>
      <c r="EQ59">
        <v>0</v>
      </c>
      <c r="ER59">
        <v>6426.46</v>
      </c>
      <c r="ES59">
        <v>6030.36</v>
      </c>
      <c r="ET59">
        <v>160.47</v>
      </c>
      <c r="EU59">
        <v>20.09</v>
      </c>
      <c r="EV59">
        <v>235.63</v>
      </c>
      <c r="EW59">
        <v>22.42</v>
      </c>
      <c r="EX59">
        <v>1.23</v>
      </c>
      <c r="EY59">
        <v>0</v>
      </c>
      <c r="EZ59">
        <v>0</v>
      </c>
      <c r="FQ59">
        <v>0</v>
      </c>
      <c r="FR59">
        <f t="shared" si="65"/>
        <v>0</v>
      </c>
      <c r="FS59">
        <v>0</v>
      </c>
      <c r="FX59">
        <v>105</v>
      </c>
      <c r="FY59">
        <v>65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>
      <c r="A60">
        <v>17</v>
      </c>
      <c r="B60">
        <v>1</v>
      </c>
      <c r="E60" t="s">
        <v>128</v>
      </c>
      <c r="F60" t="s">
        <v>129</v>
      </c>
      <c r="G60" t="s">
        <v>130</v>
      </c>
      <c r="H60" t="s">
        <v>26</v>
      </c>
      <c r="I60">
        <v>0</v>
      </c>
      <c r="J60">
        <v>0</v>
      </c>
      <c r="L60">
        <v>-137.69999999999999</v>
      </c>
      <c r="M60">
        <v>-137.69999999999999</v>
      </c>
      <c r="N60">
        <f t="shared" si="37"/>
        <v>0</v>
      </c>
      <c r="O60">
        <f t="shared" si="38"/>
        <v>0</v>
      </c>
      <c r="P60">
        <f t="shared" si="39"/>
        <v>0</v>
      </c>
      <c r="Q60">
        <f t="shared" si="40"/>
        <v>0</v>
      </c>
      <c r="R60">
        <f t="shared" si="41"/>
        <v>0</v>
      </c>
      <c r="S60">
        <f t="shared" si="42"/>
        <v>0</v>
      </c>
      <c r="T60">
        <f t="shared" si="43"/>
        <v>0</v>
      </c>
      <c r="U60">
        <f t="shared" si="44"/>
        <v>0</v>
      </c>
      <c r="V60">
        <f t="shared" si="45"/>
        <v>0</v>
      </c>
      <c r="W60">
        <f t="shared" si="46"/>
        <v>0</v>
      </c>
      <c r="X60">
        <f t="shared" si="47"/>
        <v>0</v>
      </c>
      <c r="Y60">
        <f t="shared" si="48"/>
        <v>0</v>
      </c>
      <c r="AA60">
        <v>0</v>
      </c>
      <c r="AB60">
        <f t="shared" si="49"/>
        <v>584</v>
      </c>
      <c r="AC60">
        <f>ROUND((ES60),2)</f>
        <v>584</v>
      </c>
      <c r="AD60">
        <f t="shared" ref="AD60:AF62" si="66">ROUND((ET60),2)</f>
        <v>0</v>
      </c>
      <c r="AE60">
        <f t="shared" si="66"/>
        <v>0</v>
      </c>
      <c r="AF60">
        <f t="shared" si="66"/>
        <v>0</v>
      </c>
      <c r="AG60">
        <f t="shared" si="51"/>
        <v>0</v>
      </c>
      <c r="AH60">
        <f t="shared" ref="AH60:AI62" si="67">(EW60)</f>
        <v>0</v>
      </c>
      <c r="AI60">
        <f t="shared" si="67"/>
        <v>0</v>
      </c>
      <c r="AJ60">
        <f t="shared" si="53"/>
        <v>0</v>
      </c>
      <c r="AK60">
        <v>584</v>
      </c>
      <c r="AL60">
        <v>584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131</v>
      </c>
      <c r="BM60">
        <v>201</v>
      </c>
      <c r="BN60">
        <v>0</v>
      </c>
      <c r="BO60" t="s">
        <v>129</v>
      </c>
      <c r="BP60">
        <v>1</v>
      </c>
      <c r="BQ60">
        <v>1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0</v>
      </c>
      <c r="CA60">
        <v>0</v>
      </c>
      <c r="CF60">
        <v>0</v>
      </c>
      <c r="CG60">
        <v>0</v>
      </c>
      <c r="CH60">
        <v>30</v>
      </c>
      <c r="CI60">
        <v>0</v>
      </c>
      <c r="CJ60">
        <v>0</v>
      </c>
      <c r="CK60">
        <v>0</v>
      </c>
      <c r="CL60">
        <v>0</v>
      </c>
      <c r="CM60">
        <v>0</v>
      </c>
      <c r="CN60" t="s">
        <v>3</v>
      </c>
      <c r="CO60">
        <v>0</v>
      </c>
      <c r="CP60">
        <f t="shared" si="54"/>
        <v>584</v>
      </c>
      <c r="CQ60">
        <f t="shared" si="55"/>
        <v>584</v>
      </c>
      <c r="CR60">
        <f t="shared" si="56"/>
        <v>0</v>
      </c>
      <c r="CS60">
        <f t="shared" si="57"/>
        <v>0</v>
      </c>
      <c r="CT60">
        <f t="shared" si="58"/>
        <v>0</v>
      </c>
      <c r="CU60">
        <f t="shared" si="59"/>
        <v>0</v>
      </c>
      <c r="CV60">
        <f t="shared" si="60"/>
        <v>0</v>
      </c>
      <c r="CW60">
        <f t="shared" si="61"/>
        <v>0</v>
      </c>
      <c r="CX60">
        <f t="shared" si="62"/>
        <v>0</v>
      </c>
      <c r="CY60">
        <f>(0)*BX60</f>
        <v>0</v>
      </c>
      <c r="CZ60">
        <f>(0)*AX60</f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1007</v>
      </c>
      <c r="DV60" t="s">
        <v>26</v>
      </c>
      <c r="DW60" t="s">
        <v>26</v>
      </c>
      <c r="DX60">
        <v>1</v>
      </c>
      <c r="EE60">
        <v>19946192</v>
      </c>
      <c r="EF60">
        <v>1</v>
      </c>
      <c r="EG60" t="s">
        <v>29</v>
      </c>
      <c r="EH60">
        <v>0</v>
      </c>
      <c r="EI60" t="s">
        <v>3</v>
      </c>
      <c r="EJ60">
        <v>1</v>
      </c>
      <c r="EK60">
        <v>201</v>
      </c>
      <c r="EL60" t="s">
        <v>36</v>
      </c>
      <c r="EM60" t="s">
        <v>3</v>
      </c>
      <c r="EO60" t="s">
        <v>3</v>
      </c>
      <c r="EQ60">
        <v>0</v>
      </c>
      <c r="ER60">
        <v>584</v>
      </c>
      <c r="ES60">
        <v>584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Q60">
        <v>0</v>
      </c>
      <c r="FR60">
        <f t="shared" si="65"/>
        <v>0</v>
      </c>
      <c r="FS60">
        <v>0</v>
      </c>
      <c r="FX60">
        <v>0</v>
      </c>
      <c r="FY60">
        <v>0</v>
      </c>
      <c r="GA60">
        <v>584</v>
      </c>
      <c r="GB60">
        <v>584</v>
      </c>
      <c r="GC60">
        <v>0</v>
      </c>
      <c r="GD60">
        <v>0</v>
      </c>
      <c r="GE60">
        <v>0</v>
      </c>
      <c r="GF60">
        <v>584</v>
      </c>
      <c r="GG60">
        <v>584</v>
      </c>
      <c r="GH60">
        <v>0</v>
      </c>
      <c r="GI60">
        <v>0</v>
      </c>
      <c r="GJ60">
        <v>0</v>
      </c>
      <c r="GK60">
        <v>0</v>
      </c>
    </row>
    <row r="61" spans="1:193">
      <c r="A61">
        <v>17</v>
      </c>
      <c r="B61">
        <v>1</v>
      </c>
      <c r="E61" t="s">
        <v>132</v>
      </c>
      <c r="F61" t="s">
        <v>133</v>
      </c>
      <c r="G61" t="s">
        <v>134</v>
      </c>
      <c r="H61" t="s">
        <v>26</v>
      </c>
      <c r="I61">
        <v>0</v>
      </c>
      <c r="J61">
        <v>0</v>
      </c>
      <c r="L61">
        <v>137.69999999999999</v>
      </c>
      <c r="M61">
        <v>137.69999999999999</v>
      </c>
      <c r="N61">
        <f t="shared" si="37"/>
        <v>0</v>
      </c>
      <c r="O61">
        <f t="shared" si="38"/>
        <v>0</v>
      </c>
      <c r="P61">
        <f t="shared" si="39"/>
        <v>0</v>
      </c>
      <c r="Q61">
        <f t="shared" si="40"/>
        <v>0</v>
      </c>
      <c r="R61">
        <f t="shared" si="41"/>
        <v>0</v>
      </c>
      <c r="S61">
        <f t="shared" si="42"/>
        <v>0</v>
      </c>
      <c r="T61">
        <f t="shared" si="43"/>
        <v>0</v>
      </c>
      <c r="U61">
        <f t="shared" si="44"/>
        <v>0</v>
      </c>
      <c r="V61">
        <f t="shared" si="45"/>
        <v>0</v>
      </c>
      <c r="W61">
        <f t="shared" si="46"/>
        <v>0</v>
      </c>
      <c r="X61">
        <f t="shared" si="47"/>
        <v>0</v>
      </c>
      <c r="Y61">
        <f t="shared" si="48"/>
        <v>0</v>
      </c>
      <c r="AA61">
        <v>0</v>
      </c>
      <c r="AB61">
        <f t="shared" si="49"/>
        <v>628</v>
      </c>
      <c r="AC61">
        <f>ROUND((ES61),2)</f>
        <v>628</v>
      </c>
      <c r="AD61">
        <f t="shared" si="66"/>
        <v>0</v>
      </c>
      <c r="AE61">
        <f t="shared" si="66"/>
        <v>0</v>
      </c>
      <c r="AF61">
        <f t="shared" si="66"/>
        <v>0</v>
      </c>
      <c r="AG61">
        <f t="shared" si="51"/>
        <v>0</v>
      </c>
      <c r="AH61">
        <f t="shared" si="67"/>
        <v>0</v>
      </c>
      <c r="AI61">
        <f t="shared" si="67"/>
        <v>0</v>
      </c>
      <c r="AJ61">
        <f t="shared" si="53"/>
        <v>0</v>
      </c>
      <c r="AK61">
        <v>628</v>
      </c>
      <c r="AL61">
        <v>628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135</v>
      </c>
      <c r="BM61">
        <v>201</v>
      </c>
      <c r="BN61">
        <v>0</v>
      </c>
      <c r="BO61" t="s">
        <v>133</v>
      </c>
      <c r="BP61">
        <v>1</v>
      </c>
      <c r="BQ61">
        <v>1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F61">
        <v>0</v>
      </c>
      <c r="CG61">
        <v>0</v>
      </c>
      <c r="CH61">
        <v>31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si="54"/>
        <v>628</v>
      </c>
      <c r="CQ61">
        <f t="shared" si="55"/>
        <v>628</v>
      </c>
      <c r="CR61">
        <f t="shared" si="56"/>
        <v>0</v>
      </c>
      <c r="CS61">
        <f t="shared" si="57"/>
        <v>0</v>
      </c>
      <c r="CT61">
        <f t="shared" si="58"/>
        <v>0</v>
      </c>
      <c r="CU61">
        <f t="shared" si="59"/>
        <v>0</v>
      </c>
      <c r="CV61">
        <f t="shared" si="60"/>
        <v>0</v>
      </c>
      <c r="CW61">
        <f t="shared" si="61"/>
        <v>0</v>
      </c>
      <c r="CX61">
        <f t="shared" si="62"/>
        <v>0</v>
      </c>
      <c r="CY61">
        <f>(0)*BX61</f>
        <v>0</v>
      </c>
      <c r="CZ61">
        <f>(0)*AX61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1007</v>
      </c>
      <c r="DV61" t="s">
        <v>26</v>
      </c>
      <c r="DW61" t="s">
        <v>26</v>
      </c>
      <c r="DX61">
        <v>1</v>
      </c>
      <c r="EE61">
        <v>19946192</v>
      </c>
      <c r="EF61">
        <v>1</v>
      </c>
      <c r="EG61" t="s">
        <v>29</v>
      </c>
      <c r="EH61">
        <v>0</v>
      </c>
      <c r="EI61" t="s">
        <v>3</v>
      </c>
      <c r="EJ61">
        <v>1</v>
      </c>
      <c r="EK61">
        <v>201</v>
      </c>
      <c r="EL61" t="s">
        <v>36</v>
      </c>
      <c r="EM61" t="s">
        <v>3</v>
      </c>
      <c r="EO61" t="s">
        <v>3</v>
      </c>
      <c r="EQ61">
        <v>0</v>
      </c>
      <c r="ER61">
        <v>628</v>
      </c>
      <c r="ES61">
        <v>628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Q61">
        <v>0</v>
      </c>
      <c r="FR61">
        <f t="shared" si="65"/>
        <v>0</v>
      </c>
      <c r="FS61">
        <v>0</v>
      </c>
      <c r="FX61">
        <v>0</v>
      </c>
      <c r="FY61">
        <v>0</v>
      </c>
      <c r="GA61">
        <v>628</v>
      </c>
      <c r="GB61">
        <v>628</v>
      </c>
      <c r="GC61">
        <v>0</v>
      </c>
      <c r="GD61">
        <v>0</v>
      </c>
      <c r="GE61">
        <v>0</v>
      </c>
      <c r="GF61">
        <v>628</v>
      </c>
      <c r="GG61">
        <v>628</v>
      </c>
      <c r="GH61">
        <v>0</v>
      </c>
      <c r="GI61">
        <v>0</v>
      </c>
      <c r="GJ61">
        <v>0</v>
      </c>
      <c r="GK61">
        <v>0</v>
      </c>
    </row>
    <row r="62" spans="1:193">
      <c r="A62">
        <v>17</v>
      </c>
      <c r="B62">
        <v>1</v>
      </c>
      <c r="E62" t="s">
        <v>136</v>
      </c>
      <c r="F62" t="s">
        <v>42</v>
      </c>
      <c r="G62" t="s">
        <v>137</v>
      </c>
      <c r="H62" t="s">
        <v>26</v>
      </c>
      <c r="I62">
        <v>0</v>
      </c>
      <c r="J62">
        <v>0</v>
      </c>
      <c r="L62">
        <v>137.69999999999999</v>
      </c>
      <c r="M62">
        <v>137.69999999999999</v>
      </c>
      <c r="N62">
        <f t="shared" si="37"/>
        <v>0</v>
      </c>
      <c r="O62">
        <f t="shared" si="38"/>
        <v>0</v>
      </c>
      <c r="P62">
        <f t="shared" si="39"/>
        <v>0</v>
      </c>
      <c r="Q62">
        <f t="shared" si="40"/>
        <v>0</v>
      </c>
      <c r="R62">
        <f t="shared" si="41"/>
        <v>0</v>
      </c>
      <c r="S62">
        <f t="shared" si="42"/>
        <v>0</v>
      </c>
      <c r="T62">
        <f t="shared" si="43"/>
        <v>0</v>
      </c>
      <c r="U62">
        <f t="shared" si="44"/>
        <v>0</v>
      </c>
      <c r="V62">
        <f t="shared" si="45"/>
        <v>0</v>
      </c>
      <c r="W62">
        <f t="shared" si="46"/>
        <v>0</v>
      </c>
      <c r="X62">
        <f t="shared" si="47"/>
        <v>0</v>
      </c>
      <c r="Y62">
        <f t="shared" si="48"/>
        <v>0</v>
      </c>
      <c r="AA62">
        <v>0</v>
      </c>
      <c r="AB62">
        <f t="shared" si="49"/>
        <v>41.8</v>
      </c>
      <c r="AC62">
        <f>ROUND(((ES62*2)),2)</f>
        <v>41.8</v>
      </c>
      <c r="AD62">
        <f t="shared" si="66"/>
        <v>0</v>
      </c>
      <c r="AE62">
        <f t="shared" si="66"/>
        <v>0</v>
      </c>
      <c r="AF62">
        <f t="shared" si="66"/>
        <v>0</v>
      </c>
      <c r="AG62">
        <f t="shared" si="51"/>
        <v>0</v>
      </c>
      <c r="AH62">
        <f t="shared" si="67"/>
        <v>0</v>
      </c>
      <c r="AI62">
        <f t="shared" si="67"/>
        <v>0</v>
      </c>
      <c r="AJ62">
        <f t="shared" si="53"/>
        <v>0</v>
      </c>
      <c r="AK62">
        <v>20.9</v>
      </c>
      <c r="AL62">
        <v>20.9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44</v>
      </c>
      <c r="BM62">
        <v>201</v>
      </c>
      <c r="BN62">
        <v>0</v>
      </c>
      <c r="BO62" t="s">
        <v>42</v>
      </c>
      <c r="BP62">
        <v>1</v>
      </c>
      <c r="BQ62">
        <v>1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F62">
        <v>0</v>
      </c>
      <c r="CG62">
        <v>0</v>
      </c>
      <c r="CH62">
        <v>32</v>
      </c>
      <c r="CI62">
        <v>0</v>
      </c>
      <c r="CJ62">
        <v>0</v>
      </c>
      <c r="CK62">
        <v>0</v>
      </c>
      <c r="CL62">
        <v>0</v>
      </c>
      <c r="CM62">
        <v>0</v>
      </c>
      <c r="CN62" t="s">
        <v>3</v>
      </c>
      <c r="CO62">
        <v>0</v>
      </c>
      <c r="CP62">
        <f t="shared" si="54"/>
        <v>41.8</v>
      </c>
      <c r="CQ62">
        <f t="shared" si="55"/>
        <v>41.8</v>
      </c>
      <c r="CR62">
        <f t="shared" si="56"/>
        <v>0</v>
      </c>
      <c r="CS62">
        <f t="shared" si="57"/>
        <v>0</v>
      </c>
      <c r="CT62">
        <f t="shared" si="58"/>
        <v>0</v>
      </c>
      <c r="CU62">
        <f t="shared" si="59"/>
        <v>0</v>
      </c>
      <c r="CV62">
        <f t="shared" si="60"/>
        <v>0</v>
      </c>
      <c r="CW62">
        <f t="shared" si="61"/>
        <v>0</v>
      </c>
      <c r="CX62">
        <f t="shared" si="62"/>
        <v>0</v>
      </c>
      <c r="CY62">
        <f>(0)*BX62</f>
        <v>0</v>
      </c>
      <c r="CZ62">
        <f>(0)*AX62</f>
        <v>0</v>
      </c>
      <c r="DC62" t="s">
        <v>3</v>
      </c>
      <c r="DD62" t="s">
        <v>138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1007</v>
      </c>
      <c r="DV62" t="s">
        <v>26</v>
      </c>
      <c r="DW62" t="s">
        <v>26</v>
      </c>
      <c r="DX62">
        <v>1</v>
      </c>
      <c r="EE62">
        <v>19946192</v>
      </c>
      <c r="EF62">
        <v>1</v>
      </c>
      <c r="EG62" t="s">
        <v>29</v>
      </c>
      <c r="EH62">
        <v>0</v>
      </c>
      <c r="EI62" t="s">
        <v>3</v>
      </c>
      <c r="EJ62">
        <v>1</v>
      </c>
      <c r="EK62">
        <v>201</v>
      </c>
      <c r="EL62" t="s">
        <v>36</v>
      </c>
      <c r="EM62" t="s">
        <v>3</v>
      </c>
      <c r="EO62" t="s">
        <v>3</v>
      </c>
      <c r="EQ62">
        <v>0</v>
      </c>
      <c r="ER62">
        <v>20.9</v>
      </c>
      <c r="ES62">
        <v>20.9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Q62">
        <v>0</v>
      </c>
      <c r="FR62">
        <f t="shared" si="65"/>
        <v>0</v>
      </c>
      <c r="FS62">
        <v>0</v>
      </c>
      <c r="FX62">
        <v>0</v>
      </c>
      <c r="FY62">
        <v>0</v>
      </c>
      <c r="GA62">
        <v>20.9</v>
      </c>
      <c r="GB62">
        <v>20.9</v>
      </c>
      <c r="GC62">
        <v>0</v>
      </c>
      <c r="GD62">
        <v>0</v>
      </c>
      <c r="GE62">
        <v>0</v>
      </c>
      <c r="GF62">
        <v>41.8</v>
      </c>
      <c r="GG62">
        <v>41.8</v>
      </c>
      <c r="GH62">
        <v>0</v>
      </c>
      <c r="GI62">
        <v>0</v>
      </c>
      <c r="GJ62">
        <v>0</v>
      </c>
      <c r="GK62">
        <v>0</v>
      </c>
    </row>
    <row r="63" spans="1:193">
      <c r="A63">
        <v>17</v>
      </c>
      <c r="B63">
        <v>1</v>
      </c>
      <c r="C63">
        <f>ROW(SmtRes!A179)</f>
        <v>179</v>
      </c>
      <c r="D63">
        <f>ROW(EtalonRes!A179)</f>
        <v>179</v>
      </c>
      <c r="E63" t="s">
        <v>139</v>
      </c>
      <c r="F63" t="s">
        <v>140</v>
      </c>
      <c r="G63" t="s">
        <v>141</v>
      </c>
      <c r="H63" t="s">
        <v>26</v>
      </c>
      <c r="I63">
        <v>0</v>
      </c>
      <c r="J63">
        <v>0</v>
      </c>
      <c r="L63">
        <v>2.5</v>
      </c>
      <c r="M63">
        <v>0</v>
      </c>
      <c r="N63">
        <f t="shared" si="37"/>
        <v>2.5</v>
      </c>
      <c r="O63">
        <f t="shared" si="38"/>
        <v>0</v>
      </c>
      <c r="P63">
        <f t="shared" si="39"/>
        <v>0</v>
      </c>
      <c r="Q63">
        <f t="shared" si="40"/>
        <v>0</v>
      </c>
      <c r="R63">
        <f t="shared" si="41"/>
        <v>0</v>
      </c>
      <c r="S63">
        <f t="shared" si="42"/>
        <v>0</v>
      </c>
      <c r="T63">
        <f t="shared" si="43"/>
        <v>0</v>
      </c>
      <c r="U63">
        <f t="shared" si="44"/>
        <v>0</v>
      </c>
      <c r="V63">
        <f t="shared" si="45"/>
        <v>0</v>
      </c>
      <c r="W63">
        <f t="shared" si="46"/>
        <v>0</v>
      </c>
      <c r="X63">
        <f t="shared" si="47"/>
        <v>0</v>
      </c>
      <c r="Y63">
        <f t="shared" si="48"/>
        <v>0</v>
      </c>
      <c r="AA63">
        <v>0</v>
      </c>
      <c r="AB63">
        <f t="shared" si="49"/>
        <v>714.47</v>
      </c>
      <c r="AC63">
        <f>ROUND((ES63),2)</f>
        <v>597.71</v>
      </c>
      <c r="AD63">
        <f>ROUND((((ET63*1.25))+((((EU63*1.25))*1.13)-((EU63*1.25)))),2)</f>
        <v>50.13</v>
      </c>
      <c r="AE63">
        <f>ROUND((((EU63*1.25))*1.13),2)</f>
        <v>7.95</v>
      </c>
      <c r="AF63">
        <f>ROUND((((EV63*1.25))*1.13),2)</f>
        <v>66.63</v>
      </c>
      <c r="AG63">
        <f t="shared" si="51"/>
        <v>0</v>
      </c>
      <c r="AH63">
        <f>((EW63*1.25))</f>
        <v>5.5162500000000003</v>
      </c>
      <c r="AI63">
        <f>((EX63*1.25))</f>
        <v>0.4375</v>
      </c>
      <c r="AJ63">
        <f t="shared" si="53"/>
        <v>0</v>
      </c>
      <c r="AK63">
        <v>684.25</v>
      </c>
      <c r="AL63">
        <v>597.71</v>
      </c>
      <c r="AM63">
        <v>39.369999999999997</v>
      </c>
      <c r="AN63">
        <v>5.63</v>
      </c>
      <c r="AO63">
        <v>47.17</v>
      </c>
      <c r="AP63">
        <v>0</v>
      </c>
      <c r="AQ63">
        <v>4.4130000000000003</v>
      </c>
      <c r="AR63">
        <v>0.35</v>
      </c>
      <c r="AS63">
        <v>0</v>
      </c>
      <c r="AT63">
        <v>105</v>
      </c>
      <c r="AU63">
        <v>65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142</v>
      </c>
      <c r="BM63">
        <v>111</v>
      </c>
      <c r="BN63">
        <v>0</v>
      </c>
      <c r="BO63" t="s">
        <v>140</v>
      </c>
      <c r="BP63">
        <v>1</v>
      </c>
      <c r="BQ63">
        <v>1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105</v>
      </c>
      <c r="CA63">
        <v>65</v>
      </c>
      <c r="CF63">
        <v>0</v>
      </c>
      <c r="CG63">
        <v>0</v>
      </c>
      <c r="CH63">
        <v>33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1037</v>
      </c>
      <c r="CO63">
        <v>0</v>
      </c>
      <c r="CP63">
        <f t="shared" si="54"/>
        <v>714.47</v>
      </c>
      <c r="CQ63">
        <f t="shared" si="55"/>
        <v>597.71</v>
      </c>
      <c r="CR63">
        <f t="shared" si="56"/>
        <v>50.13</v>
      </c>
      <c r="CS63">
        <f t="shared" si="57"/>
        <v>7.95</v>
      </c>
      <c r="CT63">
        <f t="shared" si="58"/>
        <v>66.63</v>
      </c>
      <c r="CU63">
        <f t="shared" si="59"/>
        <v>0</v>
      </c>
      <c r="CV63">
        <f t="shared" si="60"/>
        <v>5.5162500000000003</v>
      </c>
      <c r="CW63">
        <f t="shared" si="61"/>
        <v>0.4375</v>
      </c>
      <c r="CX63">
        <f t="shared" si="62"/>
        <v>0</v>
      </c>
      <c r="CY63">
        <f>(((R63+S63)*BZ63*1)/100)</f>
        <v>0</v>
      </c>
      <c r="CZ63">
        <f>(((R63+S63)*CA63*1)/100)</f>
        <v>0</v>
      </c>
      <c r="DC63" t="s">
        <v>3</v>
      </c>
      <c r="DD63" t="s">
        <v>3</v>
      </c>
      <c r="DE63" t="s">
        <v>28</v>
      </c>
      <c r="DF63" t="s">
        <v>28</v>
      </c>
      <c r="DG63" t="s">
        <v>28</v>
      </c>
      <c r="DH63" t="s">
        <v>3</v>
      </c>
      <c r="DI63" t="s">
        <v>28</v>
      </c>
      <c r="DJ63" t="s">
        <v>28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1007</v>
      </c>
      <c r="DV63" t="s">
        <v>26</v>
      </c>
      <c r="DW63" t="s">
        <v>26</v>
      </c>
      <c r="DX63">
        <v>1</v>
      </c>
      <c r="EE63">
        <v>19946103</v>
      </c>
      <c r="EF63">
        <v>1</v>
      </c>
      <c r="EG63" t="s">
        <v>29</v>
      </c>
      <c r="EH63">
        <v>0</v>
      </c>
      <c r="EI63" t="s">
        <v>3</v>
      </c>
      <c r="EJ63">
        <v>1</v>
      </c>
      <c r="EK63">
        <v>111</v>
      </c>
      <c r="EL63" t="s">
        <v>30</v>
      </c>
      <c r="EM63" t="s">
        <v>3</v>
      </c>
      <c r="EO63" t="s">
        <v>31</v>
      </c>
      <c r="EQ63">
        <v>0</v>
      </c>
      <c r="ER63">
        <v>684.25</v>
      </c>
      <c r="ES63">
        <v>597.71</v>
      </c>
      <c r="ET63">
        <v>39.369999999999997</v>
      </c>
      <c r="EU63">
        <v>5.63</v>
      </c>
      <c r="EV63">
        <v>47.17</v>
      </c>
      <c r="EW63">
        <v>4.4130000000000003</v>
      </c>
      <c r="EX63">
        <v>0.35</v>
      </c>
      <c r="EY63">
        <v>0</v>
      </c>
      <c r="EZ63">
        <v>0</v>
      </c>
      <c r="FQ63">
        <v>0</v>
      </c>
      <c r="FR63">
        <f t="shared" si="65"/>
        <v>0</v>
      </c>
      <c r="FS63">
        <v>0</v>
      </c>
      <c r="FX63">
        <v>105</v>
      </c>
      <c r="FY63">
        <v>65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</row>
    <row r="64" spans="1:193">
      <c r="A64">
        <v>17</v>
      </c>
      <c r="B64">
        <v>1</v>
      </c>
      <c r="E64" t="s">
        <v>143</v>
      </c>
      <c r="F64" t="s">
        <v>144</v>
      </c>
      <c r="G64" t="s">
        <v>145</v>
      </c>
      <c r="H64" t="s">
        <v>26</v>
      </c>
      <c r="I64">
        <v>0</v>
      </c>
      <c r="J64">
        <v>0</v>
      </c>
      <c r="L64">
        <v>-2.5499999999999998</v>
      </c>
      <c r="M64">
        <v>0</v>
      </c>
      <c r="N64">
        <f t="shared" si="37"/>
        <v>-2.5499999999999998</v>
      </c>
      <c r="O64">
        <f t="shared" si="38"/>
        <v>0</v>
      </c>
      <c r="P64">
        <f t="shared" si="39"/>
        <v>0</v>
      </c>
      <c r="Q64">
        <f t="shared" si="40"/>
        <v>0</v>
      </c>
      <c r="R64">
        <f t="shared" si="41"/>
        <v>0</v>
      </c>
      <c r="S64">
        <f t="shared" si="42"/>
        <v>0</v>
      </c>
      <c r="T64">
        <f t="shared" si="43"/>
        <v>0</v>
      </c>
      <c r="U64">
        <f t="shared" si="44"/>
        <v>0</v>
      </c>
      <c r="V64">
        <f t="shared" si="45"/>
        <v>0</v>
      </c>
      <c r="W64">
        <f t="shared" si="46"/>
        <v>0</v>
      </c>
      <c r="X64">
        <f t="shared" si="47"/>
        <v>0</v>
      </c>
      <c r="Y64">
        <f t="shared" si="48"/>
        <v>0</v>
      </c>
      <c r="AA64">
        <v>0</v>
      </c>
      <c r="AB64">
        <f t="shared" si="49"/>
        <v>538</v>
      </c>
      <c r="AC64">
        <f>ROUND((ES64),2)</f>
        <v>538</v>
      </c>
      <c r="AD64">
        <f t="shared" ref="AD64:AF66" si="68">ROUND((ET64),2)</f>
        <v>0</v>
      </c>
      <c r="AE64">
        <f t="shared" si="68"/>
        <v>0</v>
      </c>
      <c r="AF64">
        <f t="shared" si="68"/>
        <v>0</v>
      </c>
      <c r="AG64">
        <f t="shared" si="51"/>
        <v>0</v>
      </c>
      <c r="AH64">
        <f t="shared" ref="AH64:AI71" si="69">(EW64)</f>
        <v>0</v>
      </c>
      <c r="AI64">
        <f t="shared" si="69"/>
        <v>0</v>
      </c>
      <c r="AJ64">
        <f t="shared" si="53"/>
        <v>0</v>
      </c>
      <c r="AK64">
        <v>538</v>
      </c>
      <c r="AL64">
        <v>538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146</v>
      </c>
      <c r="BM64">
        <v>201</v>
      </c>
      <c r="BN64">
        <v>0</v>
      </c>
      <c r="BO64" t="s">
        <v>144</v>
      </c>
      <c r="BP64">
        <v>1</v>
      </c>
      <c r="BQ64">
        <v>1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F64">
        <v>0</v>
      </c>
      <c r="CG64">
        <v>0</v>
      </c>
      <c r="CH64">
        <v>34</v>
      </c>
      <c r="CI64">
        <v>0</v>
      </c>
      <c r="CJ64">
        <v>0</v>
      </c>
      <c r="CK64">
        <v>0</v>
      </c>
      <c r="CL64">
        <v>0</v>
      </c>
      <c r="CM64">
        <v>0</v>
      </c>
      <c r="CN64" t="s">
        <v>3</v>
      </c>
      <c r="CO64">
        <v>0</v>
      </c>
      <c r="CP64">
        <f t="shared" si="54"/>
        <v>538</v>
      </c>
      <c r="CQ64">
        <f t="shared" si="55"/>
        <v>538</v>
      </c>
      <c r="CR64">
        <f t="shared" si="56"/>
        <v>0</v>
      </c>
      <c r="CS64">
        <f t="shared" si="57"/>
        <v>0</v>
      </c>
      <c r="CT64">
        <f t="shared" si="58"/>
        <v>0</v>
      </c>
      <c r="CU64">
        <f t="shared" si="59"/>
        <v>0</v>
      </c>
      <c r="CV64">
        <f t="shared" si="60"/>
        <v>0</v>
      </c>
      <c r="CW64">
        <f t="shared" si="61"/>
        <v>0</v>
      </c>
      <c r="CX64">
        <f t="shared" si="62"/>
        <v>0</v>
      </c>
      <c r="CY64">
        <f>(0)*BX64</f>
        <v>0</v>
      </c>
      <c r="CZ64">
        <f>(0)*AX64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1007</v>
      </c>
      <c r="DV64" t="s">
        <v>26</v>
      </c>
      <c r="DW64" t="s">
        <v>26</v>
      </c>
      <c r="DX64">
        <v>1</v>
      </c>
      <c r="EE64">
        <v>19946192</v>
      </c>
      <c r="EF64">
        <v>1</v>
      </c>
      <c r="EG64" t="s">
        <v>29</v>
      </c>
      <c r="EH64">
        <v>0</v>
      </c>
      <c r="EI64" t="s">
        <v>3</v>
      </c>
      <c r="EJ64">
        <v>1</v>
      </c>
      <c r="EK64">
        <v>201</v>
      </c>
      <c r="EL64" t="s">
        <v>36</v>
      </c>
      <c r="EM64" t="s">
        <v>3</v>
      </c>
      <c r="EO64" t="s">
        <v>3</v>
      </c>
      <c r="EQ64">
        <v>0</v>
      </c>
      <c r="ER64">
        <v>538</v>
      </c>
      <c r="ES64">
        <v>538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Q64">
        <v>0</v>
      </c>
      <c r="FR64">
        <f t="shared" si="65"/>
        <v>0</v>
      </c>
      <c r="FS64">
        <v>0</v>
      </c>
      <c r="FX64">
        <v>0</v>
      </c>
      <c r="FY64">
        <v>0</v>
      </c>
      <c r="GA64">
        <v>538</v>
      </c>
      <c r="GB64">
        <v>538</v>
      </c>
      <c r="GC64">
        <v>0</v>
      </c>
      <c r="GD64">
        <v>0</v>
      </c>
      <c r="GE64">
        <v>0</v>
      </c>
      <c r="GF64">
        <v>538</v>
      </c>
      <c r="GG64">
        <v>538</v>
      </c>
      <c r="GH64">
        <v>0</v>
      </c>
      <c r="GI64">
        <v>0</v>
      </c>
      <c r="GJ64">
        <v>0</v>
      </c>
      <c r="GK64">
        <v>0</v>
      </c>
    </row>
    <row r="65" spans="1:193">
      <c r="A65">
        <v>17</v>
      </c>
      <c r="B65">
        <v>1</v>
      </c>
      <c r="E65" t="s">
        <v>147</v>
      </c>
      <c r="F65" t="s">
        <v>148</v>
      </c>
      <c r="G65" t="s">
        <v>149</v>
      </c>
      <c r="H65" t="s">
        <v>26</v>
      </c>
      <c r="I65">
        <v>0</v>
      </c>
      <c r="J65">
        <v>0</v>
      </c>
      <c r="L65">
        <v>2.5499999999999998</v>
      </c>
      <c r="M65">
        <v>0</v>
      </c>
      <c r="N65">
        <f t="shared" si="37"/>
        <v>2.5499999999999998</v>
      </c>
      <c r="O65">
        <f t="shared" si="38"/>
        <v>0</v>
      </c>
      <c r="P65">
        <f t="shared" si="39"/>
        <v>0</v>
      </c>
      <c r="Q65">
        <f t="shared" si="40"/>
        <v>0</v>
      </c>
      <c r="R65">
        <f t="shared" si="41"/>
        <v>0</v>
      </c>
      <c r="S65">
        <f t="shared" si="42"/>
        <v>0</v>
      </c>
      <c r="T65">
        <f t="shared" si="43"/>
        <v>0</v>
      </c>
      <c r="U65">
        <f t="shared" si="44"/>
        <v>0</v>
      </c>
      <c r="V65">
        <f t="shared" si="45"/>
        <v>0</v>
      </c>
      <c r="W65">
        <f t="shared" si="46"/>
        <v>0</v>
      </c>
      <c r="X65">
        <f t="shared" si="47"/>
        <v>0</v>
      </c>
      <c r="Y65">
        <f t="shared" si="48"/>
        <v>0</v>
      </c>
      <c r="AA65">
        <v>0</v>
      </c>
      <c r="AB65">
        <f t="shared" si="49"/>
        <v>650</v>
      </c>
      <c r="AC65">
        <f>ROUND((ES65),2)</f>
        <v>650</v>
      </c>
      <c r="AD65">
        <f t="shared" si="68"/>
        <v>0</v>
      </c>
      <c r="AE65">
        <f t="shared" si="68"/>
        <v>0</v>
      </c>
      <c r="AF65">
        <f t="shared" si="68"/>
        <v>0</v>
      </c>
      <c r="AG65">
        <f t="shared" si="51"/>
        <v>0</v>
      </c>
      <c r="AH65">
        <f t="shared" si="69"/>
        <v>0</v>
      </c>
      <c r="AI65">
        <f t="shared" si="69"/>
        <v>0</v>
      </c>
      <c r="AJ65">
        <f t="shared" si="53"/>
        <v>0</v>
      </c>
      <c r="AK65">
        <v>650</v>
      </c>
      <c r="AL65">
        <v>650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150</v>
      </c>
      <c r="BM65">
        <v>201</v>
      </c>
      <c r="BN65">
        <v>0</v>
      </c>
      <c r="BO65" t="s">
        <v>148</v>
      </c>
      <c r="BP65">
        <v>1</v>
      </c>
      <c r="BQ65">
        <v>1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F65">
        <v>0</v>
      </c>
      <c r="CG65">
        <v>0</v>
      </c>
      <c r="CH65">
        <v>35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</v>
      </c>
      <c r="CO65">
        <v>0</v>
      </c>
      <c r="CP65">
        <f t="shared" si="54"/>
        <v>650</v>
      </c>
      <c r="CQ65">
        <f t="shared" si="55"/>
        <v>650</v>
      </c>
      <c r="CR65">
        <f t="shared" si="56"/>
        <v>0</v>
      </c>
      <c r="CS65">
        <f t="shared" si="57"/>
        <v>0</v>
      </c>
      <c r="CT65">
        <f t="shared" si="58"/>
        <v>0</v>
      </c>
      <c r="CU65">
        <f t="shared" si="59"/>
        <v>0</v>
      </c>
      <c r="CV65">
        <f t="shared" si="60"/>
        <v>0</v>
      </c>
      <c r="CW65">
        <f t="shared" si="61"/>
        <v>0</v>
      </c>
      <c r="CX65">
        <f t="shared" si="62"/>
        <v>0</v>
      </c>
      <c r="CY65">
        <f>(0)*BX65</f>
        <v>0</v>
      </c>
      <c r="CZ65">
        <f>(0)*AX65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1007</v>
      </c>
      <c r="DV65" t="s">
        <v>26</v>
      </c>
      <c r="DW65" t="s">
        <v>26</v>
      </c>
      <c r="DX65">
        <v>1</v>
      </c>
      <c r="EE65">
        <v>19946192</v>
      </c>
      <c r="EF65">
        <v>1</v>
      </c>
      <c r="EG65" t="s">
        <v>29</v>
      </c>
      <c r="EH65">
        <v>0</v>
      </c>
      <c r="EI65" t="s">
        <v>3</v>
      </c>
      <c r="EJ65">
        <v>1</v>
      </c>
      <c r="EK65">
        <v>201</v>
      </c>
      <c r="EL65" t="s">
        <v>36</v>
      </c>
      <c r="EM65" t="s">
        <v>3</v>
      </c>
      <c r="EO65" t="s">
        <v>3</v>
      </c>
      <c r="EQ65">
        <v>0</v>
      </c>
      <c r="ER65">
        <v>650</v>
      </c>
      <c r="ES65">
        <v>650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Q65">
        <v>0</v>
      </c>
      <c r="FR65">
        <f t="shared" si="65"/>
        <v>0</v>
      </c>
      <c r="FS65">
        <v>0</v>
      </c>
      <c r="FX65">
        <v>0</v>
      </c>
      <c r="FY65">
        <v>0</v>
      </c>
      <c r="GA65">
        <v>650</v>
      </c>
      <c r="GB65">
        <v>650</v>
      </c>
      <c r="GC65">
        <v>0</v>
      </c>
      <c r="GD65">
        <v>0</v>
      </c>
      <c r="GE65">
        <v>0</v>
      </c>
      <c r="GF65">
        <v>650</v>
      </c>
      <c r="GG65">
        <v>650</v>
      </c>
      <c r="GH65">
        <v>0</v>
      </c>
      <c r="GI65">
        <v>0</v>
      </c>
      <c r="GJ65">
        <v>0</v>
      </c>
      <c r="GK65">
        <v>0</v>
      </c>
    </row>
    <row r="66" spans="1:193">
      <c r="A66">
        <v>17</v>
      </c>
      <c r="B66">
        <v>1</v>
      </c>
      <c r="E66" t="s">
        <v>151</v>
      </c>
      <c r="F66" t="s">
        <v>42</v>
      </c>
      <c r="G66" t="s">
        <v>137</v>
      </c>
      <c r="H66" t="s">
        <v>26</v>
      </c>
      <c r="I66">
        <v>0</v>
      </c>
      <c r="J66">
        <v>0</v>
      </c>
      <c r="L66">
        <v>2.5499999999999998</v>
      </c>
      <c r="M66">
        <v>0</v>
      </c>
      <c r="N66">
        <f t="shared" si="37"/>
        <v>2.5499999999999998</v>
      </c>
      <c r="O66">
        <f t="shared" si="38"/>
        <v>0</v>
      </c>
      <c r="P66">
        <f t="shared" si="39"/>
        <v>0</v>
      </c>
      <c r="Q66">
        <f t="shared" si="40"/>
        <v>0</v>
      </c>
      <c r="R66">
        <f t="shared" si="41"/>
        <v>0</v>
      </c>
      <c r="S66">
        <f t="shared" si="42"/>
        <v>0</v>
      </c>
      <c r="T66">
        <f t="shared" si="43"/>
        <v>0</v>
      </c>
      <c r="U66">
        <f t="shared" si="44"/>
        <v>0</v>
      </c>
      <c r="V66">
        <f t="shared" si="45"/>
        <v>0</v>
      </c>
      <c r="W66">
        <f t="shared" si="46"/>
        <v>0</v>
      </c>
      <c r="X66">
        <f t="shared" si="47"/>
        <v>0</v>
      </c>
      <c r="Y66">
        <f t="shared" si="48"/>
        <v>0</v>
      </c>
      <c r="AA66">
        <v>0</v>
      </c>
      <c r="AB66">
        <f t="shared" si="49"/>
        <v>41.8</v>
      </c>
      <c r="AC66">
        <f>ROUND(((ES66*2)),2)</f>
        <v>41.8</v>
      </c>
      <c r="AD66">
        <f t="shared" si="68"/>
        <v>0</v>
      </c>
      <c r="AE66">
        <f t="shared" si="68"/>
        <v>0</v>
      </c>
      <c r="AF66">
        <f t="shared" si="68"/>
        <v>0</v>
      </c>
      <c r="AG66">
        <f t="shared" si="51"/>
        <v>0</v>
      </c>
      <c r="AH66">
        <f t="shared" si="69"/>
        <v>0</v>
      </c>
      <c r="AI66">
        <f t="shared" si="69"/>
        <v>0</v>
      </c>
      <c r="AJ66">
        <f t="shared" si="53"/>
        <v>0</v>
      </c>
      <c r="AK66">
        <v>20.9</v>
      </c>
      <c r="AL66">
        <v>20.9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44</v>
      </c>
      <c r="BM66">
        <v>201</v>
      </c>
      <c r="BN66">
        <v>0</v>
      </c>
      <c r="BO66" t="s">
        <v>42</v>
      </c>
      <c r="BP66">
        <v>1</v>
      </c>
      <c r="BQ66">
        <v>1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F66">
        <v>0</v>
      </c>
      <c r="CG66">
        <v>0</v>
      </c>
      <c r="CH66">
        <v>36</v>
      </c>
      <c r="CI66">
        <v>0</v>
      </c>
      <c r="CJ66">
        <v>0</v>
      </c>
      <c r="CK66">
        <v>0</v>
      </c>
      <c r="CL66">
        <v>0</v>
      </c>
      <c r="CM66">
        <v>0</v>
      </c>
      <c r="CN66" t="s">
        <v>3</v>
      </c>
      <c r="CO66">
        <v>0</v>
      </c>
      <c r="CP66">
        <f t="shared" si="54"/>
        <v>41.8</v>
      </c>
      <c r="CQ66">
        <f t="shared" si="55"/>
        <v>41.8</v>
      </c>
      <c r="CR66">
        <f t="shared" si="56"/>
        <v>0</v>
      </c>
      <c r="CS66">
        <f t="shared" si="57"/>
        <v>0</v>
      </c>
      <c r="CT66">
        <f t="shared" si="58"/>
        <v>0</v>
      </c>
      <c r="CU66">
        <f t="shared" si="59"/>
        <v>0</v>
      </c>
      <c r="CV66">
        <f t="shared" si="60"/>
        <v>0</v>
      </c>
      <c r="CW66">
        <f t="shared" si="61"/>
        <v>0</v>
      </c>
      <c r="CX66">
        <f t="shared" si="62"/>
        <v>0</v>
      </c>
      <c r="CY66">
        <f>(0)*BX66</f>
        <v>0</v>
      </c>
      <c r="CZ66">
        <f>(0)*AX66</f>
        <v>0</v>
      </c>
      <c r="DC66" t="s">
        <v>3</v>
      </c>
      <c r="DD66" t="s">
        <v>138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1007</v>
      </c>
      <c r="DV66" t="s">
        <v>26</v>
      </c>
      <c r="DW66" t="s">
        <v>26</v>
      </c>
      <c r="DX66">
        <v>1</v>
      </c>
      <c r="EE66">
        <v>19946192</v>
      </c>
      <c r="EF66">
        <v>1</v>
      </c>
      <c r="EG66" t="s">
        <v>29</v>
      </c>
      <c r="EH66">
        <v>0</v>
      </c>
      <c r="EI66" t="s">
        <v>3</v>
      </c>
      <c r="EJ66">
        <v>1</v>
      </c>
      <c r="EK66">
        <v>201</v>
      </c>
      <c r="EL66" t="s">
        <v>36</v>
      </c>
      <c r="EM66" t="s">
        <v>3</v>
      </c>
      <c r="EO66" t="s">
        <v>3</v>
      </c>
      <c r="EQ66">
        <v>0</v>
      </c>
      <c r="ER66">
        <v>20.9</v>
      </c>
      <c r="ES66">
        <v>20.9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Q66">
        <v>0</v>
      </c>
      <c r="FR66">
        <f t="shared" si="65"/>
        <v>0</v>
      </c>
      <c r="FS66">
        <v>0</v>
      </c>
      <c r="FX66">
        <v>0</v>
      </c>
      <c r="FY66">
        <v>0</v>
      </c>
      <c r="GA66">
        <v>20.9</v>
      </c>
      <c r="GB66">
        <v>20.9</v>
      </c>
      <c r="GC66">
        <v>0</v>
      </c>
      <c r="GD66">
        <v>0</v>
      </c>
      <c r="GE66">
        <v>0</v>
      </c>
      <c r="GF66">
        <v>41.8</v>
      </c>
      <c r="GG66">
        <v>41.8</v>
      </c>
      <c r="GH66">
        <v>0</v>
      </c>
      <c r="GI66">
        <v>0</v>
      </c>
      <c r="GJ66">
        <v>0</v>
      </c>
      <c r="GK66">
        <v>0</v>
      </c>
    </row>
    <row r="67" spans="1:193">
      <c r="A67">
        <v>17</v>
      </c>
      <c r="B67">
        <v>1</v>
      </c>
      <c r="C67">
        <f>ROW(SmtRes!A204)</f>
        <v>204</v>
      </c>
      <c r="D67">
        <f>ROW(EtalonRes!A204)</f>
        <v>204</v>
      </c>
      <c r="E67" t="s">
        <v>152</v>
      </c>
      <c r="F67" t="s">
        <v>153</v>
      </c>
      <c r="G67" t="s">
        <v>154</v>
      </c>
      <c r="H67" t="s">
        <v>155</v>
      </c>
      <c r="I67">
        <v>0</v>
      </c>
      <c r="J67">
        <v>0</v>
      </c>
      <c r="L67">
        <v>285</v>
      </c>
      <c r="M67">
        <v>745</v>
      </c>
      <c r="N67">
        <f t="shared" si="37"/>
        <v>-460</v>
      </c>
      <c r="O67">
        <f t="shared" si="38"/>
        <v>0</v>
      </c>
      <c r="P67">
        <f t="shared" si="39"/>
        <v>0</v>
      </c>
      <c r="Q67">
        <f t="shared" si="40"/>
        <v>0</v>
      </c>
      <c r="R67">
        <f t="shared" si="41"/>
        <v>0</v>
      </c>
      <c r="S67">
        <f t="shared" si="42"/>
        <v>0</v>
      </c>
      <c r="T67">
        <f t="shared" si="43"/>
        <v>0</v>
      </c>
      <c r="U67">
        <f t="shared" si="44"/>
        <v>0</v>
      </c>
      <c r="V67">
        <f t="shared" si="45"/>
        <v>0</v>
      </c>
      <c r="W67">
        <f t="shared" si="46"/>
        <v>0</v>
      </c>
      <c r="X67">
        <f t="shared" si="47"/>
        <v>0</v>
      </c>
      <c r="Y67">
        <f t="shared" si="48"/>
        <v>0</v>
      </c>
      <c r="AA67">
        <v>0</v>
      </c>
      <c r="AB67">
        <f t="shared" si="49"/>
        <v>1283.24</v>
      </c>
      <c r="AC67">
        <f>ROUND((ES67),2)</f>
        <v>60.41</v>
      </c>
      <c r="AD67">
        <f>ROUND(((ET67)+(((EU67)*1.13)-(EU67))),2)</f>
        <v>869.81</v>
      </c>
      <c r="AE67">
        <f>ROUND(((EU67)*1.13),2)</f>
        <v>58.57</v>
      </c>
      <c r="AF67">
        <f>ROUND(((EV67)*1.13),2)</f>
        <v>353.02</v>
      </c>
      <c r="AG67">
        <f t="shared" si="51"/>
        <v>0</v>
      </c>
      <c r="AH67">
        <f t="shared" si="69"/>
        <v>22</v>
      </c>
      <c r="AI67">
        <f t="shared" si="69"/>
        <v>3.13</v>
      </c>
      <c r="AJ67">
        <f t="shared" si="53"/>
        <v>0</v>
      </c>
      <c r="AK67">
        <v>1235.8900000000001</v>
      </c>
      <c r="AL67">
        <v>60.41</v>
      </c>
      <c r="AM67">
        <v>863.07</v>
      </c>
      <c r="AN67">
        <v>51.83</v>
      </c>
      <c r="AO67">
        <v>312.41000000000003</v>
      </c>
      <c r="AP67">
        <v>0</v>
      </c>
      <c r="AQ67">
        <v>22</v>
      </c>
      <c r="AR67">
        <v>3.13</v>
      </c>
      <c r="AS67">
        <v>0</v>
      </c>
      <c r="AT67">
        <v>101</v>
      </c>
      <c r="AU67">
        <v>60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156</v>
      </c>
      <c r="BM67">
        <v>197</v>
      </c>
      <c r="BN67">
        <v>0</v>
      </c>
      <c r="BO67" t="s">
        <v>157</v>
      </c>
      <c r="BP67">
        <v>1</v>
      </c>
      <c r="BQ67">
        <v>4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101</v>
      </c>
      <c r="CA67">
        <v>60</v>
      </c>
      <c r="CF67">
        <v>0</v>
      </c>
      <c r="CG67">
        <v>0</v>
      </c>
      <c r="CH67">
        <v>37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54"/>
        <v>1283.24</v>
      </c>
      <c r="CQ67">
        <f t="shared" si="55"/>
        <v>60.41</v>
      </c>
      <c r="CR67">
        <f t="shared" si="56"/>
        <v>869.81</v>
      </c>
      <c r="CS67">
        <f t="shared" si="57"/>
        <v>58.57</v>
      </c>
      <c r="CT67">
        <f t="shared" si="58"/>
        <v>353.02</v>
      </c>
      <c r="CU67">
        <f t="shared" si="59"/>
        <v>0</v>
      </c>
      <c r="CV67">
        <f t="shared" si="60"/>
        <v>22</v>
      </c>
      <c r="CW67">
        <f t="shared" si="61"/>
        <v>3.13</v>
      </c>
      <c r="CX67">
        <f t="shared" si="62"/>
        <v>0</v>
      </c>
      <c r="CY67">
        <f>(((R67+S67)*BZ67*1)/100)</f>
        <v>0</v>
      </c>
      <c r="CZ67">
        <f>(((R67+S67)*CA67*1)/100)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1010</v>
      </c>
      <c r="DV67" t="s">
        <v>155</v>
      </c>
      <c r="DW67" t="s">
        <v>155</v>
      </c>
      <c r="DX67">
        <v>1</v>
      </c>
      <c r="EE67">
        <v>19946188</v>
      </c>
      <c r="EF67">
        <v>4</v>
      </c>
      <c r="EG67" t="s">
        <v>158</v>
      </c>
      <c r="EH67">
        <v>0</v>
      </c>
      <c r="EI67" t="s">
        <v>3</v>
      </c>
      <c r="EJ67">
        <v>2</v>
      </c>
      <c r="EK67">
        <v>197</v>
      </c>
      <c r="EL67" t="s">
        <v>159</v>
      </c>
      <c r="EM67" t="s">
        <v>3</v>
      </c>
      <c r="EO67" t="s">
        <v>3</v>
      </c>
      <c r="EQ67">
        <v>64</v>
      </c>
      <c r="ER67">
        <v>0</v>
      </c>
      <c r="ES67">
        <v>60.41</v>
      </c>
      <c r="ET67">
        <v>863.07</v>
      </c>
      <c r="EU67">
        <v>51.83</v>
      </c>
      <c r="EV67">
        <v>312.41000000000003</v>
      </c>
      <c r="EW67">
        <v>22</v>
      </c>
      <c r="EX67">
        <v>3.13</v>
      </c>
      <c r="EY67">
        <v>0</v>
      </c>
      <c r="EZ67">
        <v>0</v>
      </c>
      <c r="FQ67">
        <v>0</v>
      </c>
      <c r="FR67">
        <f t="shared" si="65"/>
        <v>0</v>
      </c>
      <c r="FS67">
        <v>0</v>
      </c>
      <c r="FX67">
        <v>101</v>
      </c>
      <c r="FY67">
        <v>60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1</v>
      </c>
    </row>
    <row r="68" spans="1:193">
      <c r="A68">
        <v>17</v>
      </c>
      <c r="B68">
        <v>1</v>
      </c>
      <c r="C68">
        <f>ROW(SmtRes!A232)</f>
        <v>232</v>
      </c>
      <c r="D68">
        <f>ROW(EtalonRes!A232)</f>
        <v>232</v>
      </c>
      <c r="E68" t="s">
        <v>160</v>
      </c>
      <c r="F68" t="s">
        <v>161</v>
      </c>
      <c r="G68" t="s">
        <v>162</v>
      </c>
      <c r="H68" t="s">
        <v>155</v>
      </c>
      <c r="I68">
        <v>0</v>
      </c>
      <c r="J68">
        <v>0</v>
      </c>
      <c r="L68">
        <v>2</v>
      </c>
      <c r="M68">
        <v>200</v>
      </c>
      <c r="N68">
        <f t="shared" si="37"/>
        <v>-198</v>
      </c>
      <c r="O68">
        <f t="shared" si="38"/>
        <v>0</v>
      </c>
      <c r="P68">
        <f t="shared" si="39"/>
        <v>0</v>
      </c>
      <c r="Q68">
        <f t="shared" si="40"/>
        <v>0</v>
      </c>
      <c r="R68">
        <f t="shared" si="41"/>
        <v>0</v>
      </c>
      <c r="S68">
        <f t="shared" si="42"/>
        <v>0</v>
      </c>
      <c r="T68">
        <f t="shared" si="43"/>
        <v>0</v>
      </c>
      <c r="U68">
        <f t="shared" si="44"/>
        <v>0</v>
      </c>
      <c r="V68">
        <f t="shared" si="45"/>
        <v>0</v>
      </c>
      <c r="W68">
        <f t="shared" si="46"/>
        <v>0</v>
      </c>
      <c r="X68">
        <f t="shared" si="47"/>
        <v>0</v>
      </c>
      <c r="Y68">
        <f t="shared" si="48"/>
        <v>0</v>
      </c>
      <c r="AA68">
        <v>0</v>
      </c>
      <c r="AB68">
        <f t="shared" si="49"/>
        <v>2263.85</v>
      </c>
      <c r="AC68">
        <f>ROUND((ES68),2)</f>
        <v>225.8</v>
      </c>
      <c r="AD68">
        <f>ROUND(((ET68)+(((EU68)*1.13)-(EU68))),2)</f>
        <v>1348.06</v>
      </c>
      <c r="AE68">
        <f>ROUND(((EU68)*1.13),2)</f>
        <v>69.19</v>
      </c>
      <c r="AF68">
        <f>ROUND(((EV68)*1.13),2)</f>
        <v>689.99</v>
      </c>
      <c r="AG68">
        <f t="shared" si="51"/>
        <v>0</v>
      </c>
      <c r="AH68">
        <f t="shared" si="69"/>
        <v>43</v>
      </c>
      <c r="AI68">
        <f t="shared" si="69"/>
        <v>3.59</v>
      </c>
      <c r="AJ68">
        <f t="shared" si="53"/>
        <v>0</v>
      </c>
      <c r="AK68">
        <v>2176.5099999999998</v>
      </c>
      <c r="AL68">
        <v>225.8</v>
      </c>
      <c r="AM68">
        <v>1340.1</v>
      </c>
      <c r="AN68">
        <v>61.23</v>
      </c>
      <c r="AO68">
        <v>610.61</v>
      </c>
      <c r="AP68">
        <v>0</v>
      </c>
      <c r="AQ68">
        <v>43</v>
      </c>
      <c r="AR68">
        <v>3.59</v>
      </c>
      <c r="AS68">
        <v>0</v>
      </c>
      <c r="AT68">
        <v>101</v>
      </c>
      <c r="AU68">
        <v>60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163</v>
      </c>
      <c r="BM68">
        <v>197</v>
      </c>
      <c r="BN68">
        <v>0</v>
      </c>
      <c r="BO68" t="s">
        <v>164</v>
      </c>
      <c r="BP68">
        <v>1</v>
      </c>
      <c r="BQ68">
        <v>4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101</v>
      </c>
      <c r="CA68">
        <v>60</v>
      </c>
      <c r="CF68">
        <v>0</v>
      </c>
      <c r="CG68">
        <v>0</v>
      </c>
      <c r="CH68">
        <v>38</v>
      </c>
      <c r="CI68">
        <v>0</v>
      </c>
      <c r="CJ68">
        <v>0</v>
      </c>
      <c r="CK68">
        <v>0</v>
      </c>
      <c r="CL68">
        <v>0</v>
      </c>
      <c r="CM68">
        <v>0</v>
      </c>
      <c r="CN68" t="s">
        <v>3</v>
      </c>
      <c r="CO68">
        <v>0</v>
      </c>
      <c r="CP68">
        <f t="shared" si="54"/>
        <v>2263.85</v>
      </c>
      <c r="CQ68">
        <f t="shared" si="55"/>
        <v>225.8</v>
      </c>
      <c r="CR68">
        <f t="shared" si="56"/>
        <v>1348.06</v>
      </c>
      <c r="CS68">
        <f t="shared" si="57"/>
        <v>69.19</v>
      </c>
      <c r="CT68">
        <f t="shared" si="58"/>
        <v>689.99</v>
      </c>
      <c r="CU68">
        <f t="shared" si="59"/>
        <v>0</v>
      </c>
      <c r="CV68">
        <f t="shared" si="60"/>
        <v>43</v>
      </c>
      <c r="CW68">
        <f t="shared" si="61"/>
        <v>3.59</v>
      </c>
      <c r="CX68">
        <f t="shared" si="62"/>
        <v>0</v>
      </c>
      <c r="CY68">
        <f>(((R68+S68)*BZ68*1)/100)</f>
        <v>0</v>
      </c>
      <c r="CZ68">
        <f>(((R68+S68)*CA68*1)/100)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1010</v>
      </c>
      <c r="DV68" t="s">
        <v>155</v>
      </c>
      <c r="DW68" t="s">
        <v>155</v>
      </c>
      <c r="DX68">
        <v>1</v>
      </c>
      <c r="EE68">
        <v>19946188</v>
      </c>
      <c r="EF68">
        <v>4</v>
      </c>
      <c r="EG68" t="s">
        <v>158</v>
      </c>
      <c r="EH68">
        <v>0</v>
      </c>
      <c r="EI68" t="s">
        <v>3</v>
      </c>
      <c r="EJ68">
        <v>2</v>
      </c>
      <c r="EK68">
        <v>197</v>
      </c>
      <c r="EL68" t="s">
        <v>159</v>
      </c>
      <c r="EM68" t="s">
        <v>3</v>
      </c>
      <c r="EO68" t="s">
        <v>3</v>
      </c>
      <c r="EQ68">
        <v>64</v>
      </c>
      <c r="ER68">
        <v>0</v>
      </c>
      <c r="ES68">
        <v>225.8</v>
      </c>
      <c r="ET68">
        <v>1340.1</v>
      </c>
      <c r="EU68">
        <v>61.23</v>
      </c>
      <c r="EV68">
        <v>610.61</v>
      </c>
      <c r="EW68">
        <v>43</v>
      </c>
      <c r="EX68">
        <v>3.59</v>
      </c>
      <c r="EY68">
        <v>0</v>
      </c>
      <c r="EZ68">
        <v>0</v>
      </c>
      <c r="FQ68">
        <v>0</v>
      </c>
      <c r="FR68">
        <f t="shared" si="65"/>
        <v>0</v>
      </c>
      <c r="FS68">
        <v>0</v>
      </c>
      <c r="FX68">
        <v>101</v>
      </c>
      <c r="FY68">
        <v>60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1</v>
      </c>
    </row>
    <row r="69" spans="1:193">
      <c r="A69">
        <v>17</v>
      </c>
      <c r="B69">
        <v>1</v>
      </c>
      <c r="E69" t="s">
        <v>165</v>
      </c>
      <c r="F69" t="s">
        <v>166</v>
      </c>
      <c r="G69" t="s">
        <v>167</v>
      </c>
      <c r="H69" t="s">
        <v>168</v>
      </c>
      <c r="I69">
        <v>0</v>
      </c>
      <c r="J69">
        <v>0</v>
      </c>
      <c r="L69">
        <v>1176.5</v>
      </c>
      <c r="M69">
        <v>2326.7000000000003</v>
      </c>
      <c r="N69">
        <f t="shared" si="37"/>
        <v>-1150.2</v>
      </c>
      <c r="O69">
        <f t="shared" si="38"/>
        <v>0</v>
      </c>
      <c r="P69">
        <f t="shared" si="39"/>
        <v>0</v>
      </c>
      <c r="Q69">
        <f t="shared" si="40"/>
        <v>0</v>
      </c>
      <c r="R69">
        <f t="shared" si="41"/>
        <v>0</v>
      </c>
      <c r="S69">
        <f t="shared" si="42"/>
        <v>0</v>
      </c>
      <c r="T69">
        <f t="shared" si="43"/>
        <v>0</v>
      </c>
      <c r="U69">
        <f t="shared" si="44"/>
        <v>0</v>
      </c>
      <c r="V69">
        <f t="shared" si="45"/>
        <v>0</v>
      </c>
      <c r="W69">
        <f t="shared" si="46"/>
        <v>0</v>
      </c>
      <c r="X69">
        <f t="shared" si="47"/>
        <v>0</v>
      </c>
      <c r="Y69">
        <f t="shared" si="48"/>
        <v>0</v>
      </c>
      <c r="AA69">
        <v>0</v>
      </c>
      <c r="AB69">
        <f t="shared" si="49"/>
        <v>114.36</v>
      </c>
      <c r="AC69">
        <f>ROUND((ES69),2)</f>
        <v>114.36</v>
      </c>
      <c r="AD69">
        <f t="shared" ref="AD69:AF70" si="70">ROUND((ET69),2)</f>
        <v>0</v>
      </c>
      <c r="AE69">
        <f t="shared" si="70"/>
        <v>0</v>
      </c>
      <c r="AF69">
        <f t="shared" si="70"/>
        <v>0</v>
      </c>
      <c r="AG69">
        <f t="shared" si="51"/>
        <v>0</v>
      </c>
      <c r="AH69">
        <f t="shared" si="69"/>
        <v>0</v>
      </c>
      <c r="AI69">
        <f t="shared" si="69"/>
        <v>0</v>
      </c>
      <c r="AJ69">
        <f t="shared" si="53"/>
        <v>0</v>
      </c>
      <c r="AK69">
        <v>114.36</v>
      </c>
      <c r="AL69">
        <v>114.36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169</v>
      </c>
      <c r="BM69">
        <v>204</v>
      </c>
      <c r="BN69">
        <v>0</v>
      </c>
      <c r="BO69" t="s">
        <v>166</v>
      </c>
      <c r="BP69">
        <v>1</v>
      </c>
      <c r="BQ69">
        <v>4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F69">
        <v>0</v>
      </c>
      <c r="CG69">
        <v>0</v>
      </c>
      <c r="CH69">
        <v>39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</v>
      </c>
      <c r="CO69">
        <v>0</v>
      </c>
      <c r="CP69">
        <f t="shared" si="54"/>
        <v>114.36</v>
      </c>
      <c r="CQ69">
        <f t="shared" si="55"/>
        <v>114.36</v>
      </c>
      <c r="CR69">
        <f t="shared" si="56"/>
        <v>0</v>
      </c>
      <c r="CS69">
        <f t="shared" si="57"/>
        <v>0</v>
      </c>
      <c r="CT69">
        <f t="shared" si="58"/>
        <v>0</v>
      </c>
      <c r="CU69">
        <f t="shared" si="59"/>
        <v>0</v>
      </c>
      <c r="CV69">
        <f t="shared" si="60"/>
        <v>0</v>
      </c>
      <c r="CW69">
        <f t="shared" si="61"/>
        <v>0</v>
      </c>
      <c r="CX69">
        <f t="shared" si="62"/>
        <v>0</v>
      </c>
      <c r="CY69">
        <f>(0)*BX69</f>
        <v>0</v>
      </c>
      <c r="CZ69">
        <f>(0)*AX69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1009</v>
      </c>
      <c r="DV69" t="s">
        <v>168</v>
      </c>
      <c r="DW69" t="s">
        <v>168</v>
      </c>
      <c r="DX69">
        <v>1</v>
      </c>
      <c r="EE69">
        <v>19946194</v>
      </c>
      <c r="EF69">
        <v>4</v>
      </c>
      <c r="EG69" t="s">
        <v>158</v>
      </c>
      <c r="EH69">
        <v>0</v>
      </c>
      <c r="EI69" t="s">
        <v>3</v>
      </c>
      <c r="EJ69">
        <v>2</v>
      </c>
      <c r="EK69">
        <v>204</v>
      </c>
      <c r="EL69" t="s">
        <v>170</v>
      </c>
      <c r="EM69" t="s">
        <v>3</v>
      </c>
      <c r="EO69" t="s">
        <v>3</v>
      </c>
      <c r="EQ69">
        <v>0</v>
      </c>
      <c r="ER69">
        <v>4620</v>
      </c>
      <c r="ES69">
        <v>114.36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Q69">
        <v>0</v>
      </c>
      <c r="FR69">
        <f t="shared" si="65"/>
        <v>0</v>
      </c>
      <c r="FS69">
        <v>0</v>
      </c>
      <c r="FX69">
        <v>0</v>
      </c>
      <c r="FY69">
        <v>0</v>
      </c>
      <c r="GA69">
        <v>4620</v>
      </c>
      <c r="GB69">
        <v>4620</v>
      </c>
      <c r="GC69">
        <v>0</v>
      </c>
      <c r="GD69">
        <v>0</v>
      </c>
      <c r="GE69">
        <v>0</v>
      </c>
      <c r="GF69">
        <v>4620</v>
      </c>
      <c r="GG69">
        <v>4620</v>
      </c>
      <c r="GH69">
        <v>0</v>
      </c>
      <c r="GI69">
        <v>0</v>
      </c>
      <c r="GJ69">
        <v>0</v>
      </c>
      <c r="GK69">
        <v>0</v>
      </c>
    </row>
    <row r="70" spans="1:193">
      <c r="A70">
        <v>17</v>
      </c>
      <c r="B70">
        <v>1</v>
      </c>
      <c r="E70" t="s">
        <v>171</v>
      </c>
      <c r="F70" t="s">
        <v>166</v>
      </c>
      <c r="G70" t="s">
        <v>172</v>
      </c>
      <c r="H70" t="s">
        <v>168</v>
      </c>
      <c r="I70">
        <v>0</v>
      </c>
      <c r="J70">
        <v>0</v>
      </c>
      <c r="L70">
        <v>10</v>
      </c>
      <c r="M70">
        <v>0</v>
      </c>
      <c r="N70">
        <f t="shared" si="37"/>
        <v>10</v>
      </c>
      <c r="O70">
        <f t="shared" si="38"/>
        <v>0</v>
      </c>
      <c r="P70">
        <f t="shared" si="39"/>
        <v>0</v>
      </c>
      <c r="Q70">
        <f t="shared" si="40"/>
        <v>0</v>
      </c>
      <c r="R70">
        <f t="shared" si="41"/>
        <v>0</v>
      </c>
      <c r="S70">
        <f t="shared" si="42"/>
        <v>0</v>
      </c>
      <c r="T70">
        <f t="shared" si="43"/>
        <v>0</v>
      </c>
      <c r="U70">
        <f t="shared" si="44"/>
        <v>0</v>
      </c>
      <c r="V70">
        <f t="shared" si="45"/>
        <v>0</v>
      </c>
      <c r="W70">
        <f t="shared" si="46"/>
        <v>0</v>
      </c>
      <c r="X70">
        <f t="shared" si="47"/>
        <v>0</v>
      </c>
      <c r="Y70">
        <f t="shared" si="48"/>
        <v>0</v>
      </c>
      <c r="AA70">
        <v>0</v>
      </c>
      <c r="AB70">
        <f t="shared" si="49"/>
        <v>114.36</v>
      </c>
      <c r="AC70">
        <f>ROUND((ES70),2)</f>
        <v>114.36</v>
      </c>
      <c r="AD70">
        <f t="shared" si="70"/>
        <v>0</v>
      </c>
      <c r="AE70">
        <f t="shared" si="70"/>
        <v>0</v>
      </c>
      <c r="AF70">
        <f t="shared" si="70"/>
        <v>0</v>
      </c>
      <c r="AG70">
        <f t="shared" si="51"/>
        <v>0</v>
      </c>
      <c r="AH70">
        <f t="shared" si="69"/>
        <v>0</v>
      </c>
      <c r="AI70">
        <f t="shared" si="69"/>
        <v>0</v>
      </c>
      <c r="AJ70">
        <f t="shared" si="53"/>
        <v>0</v>
      </c>
      <c r="AK70">
        <v>114.36</v>
      </c>
      <c r="AL70">
        <v>114.36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169</v>
      </c>
      <c r="BM70">
        <v>204</v>
      </c>
      <c r="BN70">
        <v>0</v>
      </c>
      <c r="BO70" t="s">
        <v>166</v>
      </c>
      <c r="BP70">
        <v>1</v>
      </c>
      <c r="BQ70">
        <v>4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F70">
        <v>0</v>
      </c>
      <c r="CG70">
        <v>0</v>
      </c>
      <c r="CH70">
        <v>40</v>
      </c>
      <c r="CI70">
        <v>0</v>
      </c>
      <c r="CJ70">
        <v>0</v>
      </c>
      <c r="CK70">
        <v>0</v>
      </c>
      <c r="CL70">
        <v>0</v>
      </c>
      <c r="CM70">
        <v>0</v>
      </c>
      <c r="CN70" t="s">
        <v>3</v>
      </c>
      <c r="CO70">
        <v>0</v>
      </c>
      <c r="CP70">
        <f t="shared" si="54"/>
        <v>114.36</v>
      </c>
      <c r="CQ70">
        <f t="shared" si="55"/>
        <v>114.36</v>
      </c>
      <c r="CR70">
        <f t="shared" si="56"/>
        <v>0</v>
      </c>
      <c r="CS70">
        <f t="shared" si="57"/>
        <v>0</v>
      </c>
      <c r="CT70">
        <f t="shared" si="58"/>
        <v>0</v>
      </c>
      <c r="CU70">
        <f t="shared" si="59"/>
        <v>0</v>
      </c>
      <c r="CV70">
        <f t="shared" si="60"/>
        <v>0</v>
      </c>
      <c r="CW70">
        <f t="shared" si="61"/>
        <v>0</v>
      </c>
      <c r="CX70">
        <f t="shared" si="62"/>
        <v>0</v>
      </c>
      <c r="CY70">
        <f>(0)*BX70</f>
        <v>0</v>
      </c>
      <c r="CZ70">
        <f>(0)*AX70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1009</v>
      </c>
      <c r="DV70" t="s">
        <v>168</v>
      </c>
      <c r="DW70" t="s">
        <v>168</v>
      </c>
      <c r="DX70">
        <v>1</v>
      </c>
      <c r="EE70">
        <v>19946194</v>
      </c>
      <c r="EF70">
        <v>4</v>
      </c>
      <c r="EG70" t="s">
        <v>158</v>
      </c>
      <c r="EH70">
        <v>0</v>
      </c>
      <c r="EI70" t="s">
        <v>3</v>
      </c>
      <c r="EJ70">
        <v>2</v>
      </c>
      <c r="EK70">
        <v>204</v>
      </c>
      <c r="EL70" t="s">
        <v>170</v>
      </c>
      <c r="EM70" t="s">
        <v>3</v>
      </c>
      <c r="EO70" t="s">
        <v>3</v>
      </c>
      <c r="EQ70">
        <v>0</v>
      </c>
      <c r="ER70">
        <v>4620</v>
      </c>
      <c r="ES70">
        <v>114.36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Q70">
        <v>0</v>
      </c>
      <c r="FR70">
        <f t="shared" si="65"/>
        <v>0</v>
      </c>
      <c r="FS70">
        <v>0</v>
      </c>
      <c r="FX70">
        <v>0</v>
      </c>
      <c r="FY70">
        <v>0</v>
      </c>
      <c r="GA70">
        <v>4620</v>
      </c>
      <c r="GB70">
        <v>4620</v>
      </c>
      <c r="GC70">
        <v>0</v>
      </c>
      <c r="GD70">
        <v>0</v>
      </c>
      <c r="GE70">
        <v>0</v>
      </c>
      <c r="GF70">
        <v>4620</v>
      </c>
      <c r="GG70">
        <v>4620</v>
      </c>
      <c r="GH70">
        <v>0</v>
      </c>
      <c r="GI70">
        <v>0</v>
      </c>
      <c r="GJ70">
        <v>0</v>
      </c>
      <c r="GK70">
        <v>0</v>
      </c>
    </row>
    <row r="71" spans="1:193">
      <c r="A71">
        <v>17</v>
      </c>
      <c r="B71">
        <v>1</v>
      </c>
      <c r="C71">
        <f>ROW(SmtRes!A238)</f>
        <v>238</v>
      </c>
      <c r="D71">
        <f>ROW(EtalonRes!A238)</f>
        <v>238</v>
      </c>
      <c r="E71" t="s">
        <v>173</v>
      </c>
      <c r="F71" t="s">
        <v>174</v>
      </c>
      <c r="G71" t="s">
        <v>175</v>
      </c>
      <c r="H71" t="s">
        <v>176</v>
      </c>
      <c r="I71">
        <v>0</v>
      </c>
      <c r="J71">
        <v>0</v>
      </c>
      <c r="L71">
        <v>0.95350000000000001</v>
      </c>
      <c r="M71">
        <v>2.8605</v>
      </c>
      <c r="N71">
        <f t="shared" si="37"/>
        <v>-1.907</v>
      </c>
      <c r="O71">
        <f t="shared" si="38"/>
        <v>0</v>
      </c>
      <c r="P71">
        <f t="shared" si="39"/>
        <v>0</v>
      </c>
      <c r="Q71">
        <f t="shared" si="40"/>
        <v>0</v>
      </c>
      <c r="R71">
        <f t="shared" si="41"/>
        <v>0</v>
      </c>
      <c r="S71">
        <f t="shared" si="42"/>
        <v>0</v>
      </c>
      <c r="T71">
        <f t="shared" si="43"/>
        <v>0</v>
      </c>
      <c r="U71">
        <f t="shared" si="44"/>
        <v>0</v>
      </c>
      <c r="V71">
        <f t="shared" si="45"/>
        <v>0</v>
      </c>
      <c r="W71">
        <f t="shared" si="46"/>
        <v>0</v>
      </c>
      <c r="X71">
        <f t="shared" si="47"/>
        <v>0</v>
      </c>
      <c r="Y71">
        <f t="shared" si="48"/>
        <v>0</v>
      </c>
      <c r="AA71">
        <v>0</v>
      </c>
      <c r="AB71">
        <f t="shared" si="49"/>
        <v>147.44999999999999</v>
      </c>
      <c r="AC71">
        <f>ROUND((ES71),2)</f>
        <v>83.92</v>
      </c>
      <c r="AD71">
        <f>ROUND(((ET71)+(((EU71)*1.13)-(EU71))),2)</f>
        <v>19.8</v>
      </c>
      <c r="AE71">
        <f>ROUND(((EU71)*1.13),2)</f>
        <v>0</v>
      </c>
      <c r="AF71">
        <f>ROUND(((EV71)*1.13),2)</f>
        <v>43.73</v>
      </c>
      <c r="AG71">
        <f t="shared" si="51"/>
        <v>0</v>
      </c>
      <c r="AH71">
        <f t="shared" si="69"/>
        <v>2.37</v>
      </c>
      <c r="AI71">
        <f t="shared" si="69"/>
        <v>0</v>
      </c>
      <c r="AJ71">
        <f t="shared" si="53"/>
        <v>0</v>
      </c>
      <c r="AK71">
        <v>142.42000000000002</v>
      </c>
      <c r="AL71">
        <v>83.92</v>
      </c>
      <c r="AM71">
        <v>19.8</v>
      </c>
      <c r="AN71">
        <v>0</v>
      </c>
      <c r="AO71">
        <v>38.700000000000003</v>
      </c>
      <c r="AP71">
        <v>0</v>
      </c>
      <c r="AQ71">
        <v>2.37</v>
      </c>
      <c r="AR71">
        <v>0</v>
      </c>
      <c r="AS71">
        <v>0</v>
      </c>
      <c r="AT71">
        <v>90</v>
      </c>
      <c r="AU71">
        <v>85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177</v>
      </c>
      <c r="BM71">
        <v>123</v>
      </c>
      <c r="BN71">
        <v>0</v>
      </c>
      <c r="BO71" t="s">
        <v>174</v>
      </c>
      <c r="BP71">
        <v>1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90</v>
      </c>
      <c r="CA71">
        <v>85</v>
      </c>
      <c r="CF71">
        <v>0</v>
      </c>
      <c r="CG71">
        <v>0</v>
      </c>
      <c r="CH71">
        <v>41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</v>
      </c>
      <c r="CO71">
        <v>0</v>
      </c>
      <c r="CP71">
        <f t="shared" si="54"/>
        <v>147.44999999999999</v>
      </c>
      <c r="CQ71">
        <f t="shared" si="55"/>
        <v>83.92</v>
      </c>
      <c r="CR71">
        <f t="shared" si="56"/>
        <v>19.8</v>
      </c>
      <c r="CS71">
        <f t="shared" si="57"/>
        <v>0</v>
      </c>
      <c r="CT71">
        <f t="shared" si="58"/>
        <v>43.73</v>
      </c>
      <c r="CU71">
        <f t="shared" si="59"/>
        <v>0</v>
      </c>
      <c r="CV71">
        <f t="shared" si="60"/>
        <v>2.37</v>
      </c>
      <c r="CW71">
        <f t="shared" si="61"/>
        <v>0</v>
      </c>
      <c r="CX71">
        <f t="shared" si="62"/>
        <v>0</v>
      </c>
      <c r="CY71">
        <f>(((R71+S71)*BZ71*1)/100)</f>
        <v>0</v>
      </c>
      <c r="CZ71">
        <f>(((R71+S71)*CA71*1)/100)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1003</v>
      </c>
      <c r="DV71" t="s">
        <v>176</v>
      </c>
      <c r="DW71" t="s">
        <v>176</v>
      </c>
      <c r="DX71">
        <v>1</v>
      </c>
      <c r="EE71">
        <v>19946114</v>
      </c>
      <c r="EF71">
        <v>2</v>
      </c>
      <c r="EG71" t="s">
        <v>178</v>
      </c>
      <c r="EH71">
        <v>0</v>
      </c>
      <c r="EI71" t="s">
        <v>3</v>
      </c>
      <c r="EJ71">
        <v>1</v>
      </c>
      <c r="EK71">
        <v>123</v>
      </c>
      <c r="EL71" t="s">
        <v>179</v>
      </c>
      <c r="EM71" t="s">
        <v>3</v>
      </c>
      <c r="EO71" t="s">
        <v>3</v>
      </c>
      <c r="EQ71">
        <v>0</v>
      </c>
      <c r="ER71">
        <v>142.41999999999999</v>
      </c>
      <c r="ES71">
        <v>83.92</v>
      </c>
      <c r="ET71">
        <v>19.8</v>
      </c>
      <c r="EU71">
        <v>0</v>
      </c>
      <c r="EV71">
        <v>38.700000000000003</v>
      </c>
      <c r="EW71">
        <v>2.37</v>
      </c>
      <c r="EX71">
        <v>0</v>
      </c>
      <c r="EY71">
        <v>0</v>
      </c>
      <c r="EZ71">
        <v>0</v>
      </c>
      <c r="FQ71">
        <v>0</v>
      </c>
      <c r="FR71">
        <f t="shared" si="65"/>
        <v>0</v>
      </c>
      <c r="FS71">
        <v>0</v>
      </c>
      <c r="FX71">
        <v>90</v>
      </c>
      <c r="FY71">
        <v>85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>
      <c r="A72">
        <v>19</v>
      </c>
      <c r="B72">
        <v>1</v>
      </c>
      <c r="F72" t="s">
        <v>3</v>
      </c>
      <c r="G72" t="s">
        <v>180</v>
      </c>
      <c r="H72" t="s">
        <v>3</v>
      </c>
      <c r="AA72">
        <v>1</v>
      </c>
      <c r="DX72">
        <v>0</v>
      </c>
    </row>
    <row r="73" spans="1:193">
      <c r="A73">
        <v>17</v>
      </c>
      <c r="B73">
        <v>1</v>
      </c>
      <c r="C73">
        <f>ROW(SmtRes!A243)</f>
        <v>243</v>
      </c>
      <c r="D73">
        <f>ROW(EtalonRes!A243)</f>
        <v>243</v>
      </c>
      <c r="E73" t="s">
        <v>181</v>
      </c>
      <c r="F73" t="s">
        <v>182</v>
      </c>
      <c r="G73" t="s">
        <v>183</v>
      </c>
      <c r="H73" t="s">
        <v>48</v>
      </c>
      <c r="I73">
        <v>0</v>
      </c>
      <c r="J73">
        <v>0</v>
      </c>
      <c r="L73">
        <v>0.31940000000000002</v>
      </c>
      <c r="M73">
        <v>0.63880000000000003</v>
      </c>
      <c r="N73">
        <f t="shared" ref="N73:N93" si="71">ROUND(L73-M73,4)</f>
        <v>-0.31940000000000002</v>
      </c>
      <c r="O73">
        <f t="shared" ref="O73:O93" si="72">ROUND(CP73*I73,0)</f>
        <v>0</v>
      </c>
      <c r="P73">
        <f t="shared" ref="P73:P93" si="73">ROUND(CQ73*I73,0)</f>
        <v>0</v>
      </c>
      <c r="Q73">
        <f t="shared" ref="Q73:Q93" si="74">ROUND(CR73*I73,0)</f>
        <v>0</v>
      </c>
      <c r="R73">
        <f t="shared" ref="R73:R93" si="75">ROUND(CS73*I73,0)</f>
        <v>0</v>
      </c>
      <c r="S73">
        <f t="shared" ref="S73:S93" si="76">ROUND(CT73*I73,0)</f>
        <v>0</v>
      </c>
      <c r="T73">
        <f t="shared" ref="T73:T93" si="77">ROUND(CU73*I73,0)</f>
        <v>0</v>
      </c>
      <c r="U73">
        <f t="shared" ref="U73:U93" si="78">CV73*I73</f>
        <v>0</v>
      </c>
      <c r="V73">
        <f t="shared" ref="V73:V93" si="79">CW73*I73</f>
        <v>0</v>
      </c>
      <c r="W73">
        <f t="shared" ref="W73:W93" si="80">ROUND(CX73*I73,0)</f>
        <v>0</v>
      </c>
      <c r="X73">
        <f t="shared" ref="X73:X93" si="81">ROUND(CY73,0)</f>
        <v>0</v>
      </c>
      <c r="Y73">
        <f t="shared" ref="Y73:Y93" si="82">ROUND(CZ73,0)</f>
        <v>0</v>
      </c>
      <c r="AA73">
        <v>0</v>
      </c>
      <c r="AB73">
        <f t="shared" ref="AB73:AB93" si="83">ROUND((AC73+AD73+AF73),2)</f>
        <v>11485.97</v>
      </c>
      <c r="AC73">
        <f t="shared" ref="AC73:AC93" si="84">ROUND((ES73),2)</f>
        <v>10410</v>
      </c>
      <c r="AD73">
        <f>ROUND((((ET73*1.25))+((((EU73*1.25))*1.13)-((EU73*1.25)))),2)</f>
        <v>50.82</v>
      </c>
      <c r="AE73">
        <f t="shared" ref="AE73:AF75" si="85">ROUND((((EU73*1.25))*1.13),2)</f>
        <v>3.46</v>
      </c>
      <c r="AF73">
        <f t="shared" si="85"/>
        <v>1025.1500000000001</v>
      </c>
      <c r="AG73">
        <f t="shared" ref="AG73:AG93" si="86">ROUND((AP73),2)</f>
        <v>0</v>
      </c>
      <c r="AH73">
        <f t="shared" ref="AH73:AI75" si="87">((EW73*1.25))</f>
        <v>79.025000000000006</v>
      </c>
      <c r="AI73">
        <f t="shared" si="87"/>
        <v>0.1875</v>
      </c>
      <c r="AJ73">
        <f t="shared" ref="AJ73:AJ93" si="88">ROUND((AS73),2)</f>
        <v>0</v>
      </c>
      <c r="AK73">
        <v>11176.11</v>
      </c>
      <c r="AL73">
        <v>10410</v>
      </c>
      <c r="AM73">
        <v>40.340000000000003</v>
      </c>
      <c r="AN73">
        <v>2.4500000000000002</v>
      </c>
      <c r="AO73">
        <v>725.77</v>
      </c>
      <c r="AP73">
        <v>0</v>
      </c>
      <c r="AQ73">
        <v>63.22</v>
      </c>
      <c r="AR73">
        <v>0.15</v>
      </c>
      <c r="AS73">
        <v>0</v>
      </c>
      <c r="AT73">
        <v>105</v>
      </c>
      <c r="AU73">
        <v>65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184</v>
      </c>
      <c r="BM73">
        <v>111</v>
      </c>
      <c r="BN73">
        <v>0</v>
      </c>
      <c r="BO73" t="s">
        <v>182</v>
      </c>
      <c r="BP73">
        <v>1</v>
      </c>
      <c r="BQ73">
        <v>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105</v>
      </c>
      <c r="CA73">
        <v>65</v>
      </c>
      <c r="CF73">
        <v>0</v>
      </c>
      <c r="CG73">
        <v>0</v>
      </c>
      <c r="CH73">
        <v>42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1037</v>
      </c>
      <c r="CO73">
        <v>0</v>
      </c>
      <c r="CP73">
        <f t="shared" ref="CP73:CP93" si="89">(AB73)*AZ73</f>
        <v>11485.97</v>
      </c>
      <c r="CQ73">
        <f t="shared" ref="CQ73:CQ93" si="90">(AC73)*BC73</f>
        <v>10410</v>
      </c>
      <c r="CR73">
        <f t="shared" ref="CR73:CR93" si="91">(AD73)*BB73</f>
        <v>50.82</v>
      </c>
      <c r="CS73">
        <f t="shared" ref="CS73:CS93" si="92">(AE73)*BS73</f>
        <v>3.46</v>
      </c>
      <c r="CT73">
        <f t="shared" ref="CT73:CT93" si="93">(AF73)*BA73</f>
        <v>1025.1500000000001</v>
      </c>
      <c r="CU73">
        <f t="shared" ref="CU73:CU93" si="94">(AG73)*BT73</f>
        <v>0</v>
      </c>
      <c r="CV73">
        <f t="shared" ref="CV73:CV93" si="95">(AH73)*BU73</f>
        <v>79.025000000000006</v>
      </c>
      <c r="CW73">
        <f t="shared" ref="CW73:CW93" si="96">(AI73)*BV73</f>
        <v>0.1875</v>
      </c>
      <c r="CX73">
        <f t="shared" ref="CX73:CX93" si="97">(AJ73)*BW73</f>
        <v>0</v>
      </c>
      <c r="CY73">
        <f>(((R73+S73)*BZ73*1)/100)</f>
        <v>0</v>
      </c>
      <c r="CZ73">
        <f>(((R73+S73)*CA73*1)/100)</f>
        <v>0</v>
      </c>
      <c r="DC73" t="s">
        <v>3</v>
      </c>
      <c r="DD73" t="s">
        <v>3</v>
      </c>
      <c r="DE73" t="s">
        <v>28</v>
      </c>
      <c r="DF73" t="s">
        <v>28</v>
      </c>
      <c r="DG73" t="s">
        <v>28</v>
      </c>
      <c r="DH73" t="s">
        <v>3</v>
      </c>
      <c r="DI73" t="s">
        <v>28</v>
      </c>
      <c r="DJ73" t="s">
        <v>28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1009</v>
      </c>
      <c r="DV73" t="s">
        <v>48</v>
      </c>
      <c r="DW73" t="s">
        <v>48</v>
      </c>
      <c r="DX73">
        <v>1000</v>
      </c>
      <c r="EE73">
        <v>19946103</v>
      </c>
      <c r="EF73">
        <v>1</v>
      </c>
      <c r="EG73" t="s">
        <v>29</v>
      </c>
      <c r="EH73">
        <v>0</v>
      </c>
      <c r="EI73" t="s">
        <v>3</v>
      </c>
      <c r="EJ73">
        <v>1</v>
      </c>
      <c r="EK73">
        <v>111</v>
      </c>
      <c r="EL73" t="s">
        <v>30</v>
      </c>
      <c r="EM73" t="s">
        <v>3</v>
      </c>
      <c r="EO73" t="s">
        <v>31</v>
      </c>
      <c r="EQ73">
        <v>0</v>
      </c>
      <c r="ER73">
        <v>11176.11</v>
      </c>
      <c r="ES73">
        <v>10410</v>
      </c>
      <c r="ET73">
        <v>40.340000000000003</v>
      </c>
      <c r="EU73">
        <v>2.4500000000000002</v>
      </c>
      <c r="EV73">
        <v>725.77</v>
      </c>
      <c r="EW73">
        <v>63.22</v>
      </c>
      <c r="EX73">
        <v>0.15</v>
      </c>
      <c r="EY73">
        <v>0</v>
      </c>
      <c r="EZ73">
        <v>0</v>
      </c>
      <c r="FQ73">
        <v>0</v>
      </c>
      <c r="FR73">
        <f t="shared" ref="FR73:FR93" si="98">ROUND(IF(AND(AA73=0,BI73=3),P73,0),0)</f>
        <v>0</v>
      </c>
      <c r="FS73">
        <v>0</v>
      </c>
      <c r="FX73">
        <v>105</v>
      </c>
      <c r="FY73">
        <v>65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</row>
    <row r="74" spans="1:193">
      <c r="A74">
        <v>17</v>
      </c>
      <c r="B74">
        <v>1</v>
      </c>
      <c r="C74">
        <f>ROW(SmtRes!A248)</f>
        <v>248</v>
      </c>
      <c r="D74">
        <f>ROW(EtalonRes!A248)</f>
        <v>248</v>
      </c>
      <c r="E74" t="s">
        <v>185</v>
      </c>
      <c r="F74" t="s">
        <v>186</v>
      </c>
      <c r="G74" t="s">
        <v>187</v>
      </c>
      <c r="H74" t="s">
        <v>48</v>
      </c>
      <c r="I74">
        <v>0</v>
      </c>
      <c r="J74">
        <v>0</v>
      </c>
      <c r="L74">
        <v>4.02E-2</v>
      </c>
      <c r="M74">
        <v>8.0399999999999999E-2</v>
      </c>
      <c r="N74">
        <f t="shared" si="71"/>
        <v>-4.02E-2</v>
      </c>
      <c r="O74">
        <f t="shared" si="72"/>
        <v>0</v>
      </c>
      <c r="P74">
        <f t="shared" si="73"/>
        <v>0</v>
      </c>
      <c r="Q74">
        <f t="shared" si="74"/>
        <v>0</v>
      </c>
      <c r="R74">
        <f t="shared" si="75"/>
        <v>0</v>
      </c>
      <c r="S74">
        <f t="shared" si="76"/>
        <v>0</v>
      </c>
      <c r="T74">
        <f t="shared" si="77"/>
        <v>0</v>
      </c>
      <c r="U74">
        <f t="shared" si="78"/>
        <v>0</v>
      </c>
      <c r="V74">
        <f t="shared" si="79"/>
        <v>0</v>
      </c>
      <c r="W74">
        <f t="shared" si="80"/>
        <v>0</v>
      </c>
      <c r="X74">
        <f t="shared" si="81"/>
        <v>0</v>
      </c>
      <c r="Y74">
        <f t="shared" si="82"/>
        <v>0</v>
      </c>
      <c r="AA74">
        <v>0</v>
      </c>
      <c r="AB74">
        <f t="shared" si="83"/>
        <v>10814.31</v>
      </c>
      <c r="AC74">
        <f t="shared" si="84"/>
        <v>10410</v>
      </c>
      <c r="AD74">
        <f>ROUND((((ET74*1.25))+((((EU74*1.25))*1.13)-((EU74*1.25)))),2)</f>
        <v>50.82</v>
      </c>
      <c r="AE74">
        <f t="shared" si="85"/>
        <v>3.46</v>
      </c>
      <c r="AF74">
        <f t="shared" si="85"/>
        <v>353.49</v>
      </c>
      <c r="AG74">
        <f t="shared" si="86"/>
        <v>0</v>
      </c>
      <c r="AH74">
        <f t="shared" si="87"/>
        <v>27.25</v>
      </c>
      <c r="AI74">
        <f t="shared" si="87"/>
        <v>0.1875</v>
      </c>
      <c r="AJ74">
        <f t="shared" si="88"/>
        <v>0</v>
      </c>
      <c r="AK74">
        <v>10700.6</v>
      </c>
      <c r="AL74">
        <v>10410</v>
      </c>
      <c r="AM74">
        <v>40.340000000000003</v>
      </c>
      <c r="AN74">
        <v>2.4500000000000002</v>
      </c>
      <c r="AO74">
        <v>250.26</v>
      </c>
      <c r="AP74">
        <v>0</v>
      </c>
      <c r="AQ74">
        <v>21.8</v>
      </c>
      <c r="AR74">
        <v>0.15</v>
      </c>
      <c r="AS74">
        <v>0</v>
      </c>
      <c r="AT74">
        <v>105</v>
      </c>
      <c r="AU74">
        <v>65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188</v>
      </c>
      <c r="BM74">
        <v>111</v>
      </c>
      <c r="BN74">
        <v>0</v>
      </c>
      <c r="BO74" t="s">
        <v>186</v>
      </c>
      <c r="BP74">
        <v>1</v>
      </c>
      <c r="BQ74">
        <v>1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105</v>
      </c>
      <c r="CA74">
        <v>65</v>
      </c>
      <c r="CF74">
        <v>0</v>
      </c>
      <c r="CG74">
        <v>0</v>
      </c>
      <c r="CH74">
        <v>43</v>
      </c>
      <c r="CI74">
        <v>0</v>
      </c>
      <c r="CJ74">
        <v>0</v>
      </c>
      <c r="CK74">
        <v>0</v>
      </c>
      <c r="CL74">
        <v>0</v>
      </c>
      <c r="CM74">
        <v>0</v>
      </c>
      <c r="CN74" t="s">
        <v>1037</v>
      </c>
      <c r="CO74">
        <v>0</v>
      </c>
      <c r="CP74">
        <f t="shared" si="89"/>
        <v>10814.31</v>
      </c>
      <c r="CQ74">
        <f t="shared" si="90"/>
        <v>10410</v>
      </c>
      <c r="CR74">
        <f t="shared" si="91"/>
        <v>50.82</v>
      </c>
      <c r="CS74">
        <f t="shared" si="92"/>
        <v>3.46</v>
      </c>
      <c r="CT74">
        <f t="shared" si="93"/>
        <v>353.49</v>
      </c>
      <c r="CU74">
        <f t="shared" si="94"/>
        <v>0</v>
      </c>
      <c r="CV74">
        <f t="shared" si="95"/>
        <v>27.25</v>
      </c>
      <c r="CW74">
        <f t="shared" si="96"/>
        <v>0.1875</v>
      </c>
      <c r="CX74">
        <f t="shared" si="97"/>
        <v>0</v>
      </c>
      <c r="CY74">
        <f>(((R74+S74)*BZ74*1)/100)</f>
        <v>0</v>
      </c>
      <c r="CZ74">
        <f>(((R74+S74)*CA74*1)/100)</f>
        <v>0</v>
      </c>
      <c r="DC74" t="s">
        <v>3</v>
      </c>
      <c r="DD74" t="s">
        <v>3</v>
      </c>
      <c r="DE74" t="s">
        <v>28</v>
      </c>
      <c r="DF74" t="s">
        <v>28</v>
      </c>
      <c r="DG74" t="s">
        <v>28</v>
      </c>
      <c r="DH74" t="s">
        <v>3</v>
      </c>
      <c r="DI74" t="s">
        <v>28</v>
      </c>
      <c r="DJ74" t="s">
        <v>28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1009</v>
      </c>
      <c r="DV74" t="s">
        <v>48</v>
      </c>
      <c r="DW74" t="s">
        <v>48</v>
      </c>
      <c r="DX74">
        <v>1000</v>
      </c>
      <c r="EE74">
        <v>19946103</v>
      </c>
      <c r="EF74">
        <v>1</v>
      </c>
      <c r="EG74" t="s">
        <v>29</v>
      </c>
      <c r="EH74">
        <v>0</v>
      </c>
      <c r="EI74" t="s">
        <v>3</v>
      </c>
      <c r="EJ74">
        <v>1</v>
      </c>
      <c r="EK74">
        <v>111</v>
      </c>
      <c r="EL74" t="s">
        <v>30</v>
      </c>
      <c r="EM74" t="s">
        <v>3</v>
      </c>
      <c r="EO74" t="s">
        <v>31</v>
      </c>
      <c r="EQ74">
        <v>0</v>
      </c>
      <c r="ER74">
        <v>10700.6</v>
      </c>
      <c r="ES74">
        <v>10410</v>
      </c>
      <c r="ET74">
        <v>40.340000000000003</v>
      </c>
      <c r="EU74">
        <v>2.4500000000000002</v>
      </c>
      <c r="EV74">
        <v>250.26</v>
      </c>
      <c r="EW74">
        <v>21.8</v>
      </c>
      <c r="EX74">
        <v>0.15</v>
      </c>
      <c r="EY74">
        <v>0</v>
      </c>
      <c r="EZ74">
        <v>0</v>
      </c>
      <c r="FQ74">
        <v>0</v>
      </c>
      <c r="FR74">
        <f t="shared" si="98"/>
        <v>0</v>
      </c>
      <c r="FS74">
        <v>0</v>
      </c>
      <c r="FX74">
        <v>105</v>
      </c>
      <c r="FY74">
        <v>65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>
      <c r="A75">
        <v>17</v>
      </c>
      <c r="B75">
        <v>1</v>
      </c>
      <c r="C75">
        <f>ROW(SmtRes!A256)</f>
        <v>256</v>
      </c>
      <c r="D75">
        <f>ROW(EtalonRes!A256)</f>
        <v>256</v>
      </c>
      <c r="E75" t="s">
        <v>189</v>
      </c>
      <c r="F75" t="s">
        <v>190</v>
      </c>
      <c r="G75" t="s">
        <v>191</v>
      </c>
      <c r="H75" t="s">
        <v>125</v>
      </c>
      <c r="I75">
        <v>0</v>
      </c>
      <c r="J75">
        <v>0</v>
      </c>
      <c r="L75">
        <v>0.183396</v>
      </c>
      <c r="M75">
        <v>0</v>
      </c>
      <c r="N75">
        <f t="shared" si="71"/>
        <v>0.18340000000000001</v>
      </c>
      <c r="O75">
        <f t="shared" si="72"/>
        <v>0</v>
      </c>
      <c r="P75">
        <f t="shared" si="73"/>
        <v>0</v>
      </c>
      <c r="Q75">
        <f t="shared" si="74"/>
        <v>0</v>
      </c>
      <c r="R75">
        <f t="shared" si="75"/>
        <v>0</v>
      </c>
      <c r="S75">
        <f t="shared" si="76"/>
        <v>0</v>
      </c>
      <c r="T75">
        <f t="shared" si="77"/>
        <v>0</v>
      </c>
      <c r="U75">
        <f t="shared" si="78"/>
        <v>0</v>
      </c>
      <c r="V75">
        <f t="shared" si="79"/>
        <v>0</v>
      </c>
      <c r="W75">
        <f t="shared" si="80"/>
        <v>0</v>
      </c>
      <c r="X75">
        <f t="shared" si="81"/>
        <v>0</v>
      </c>
      <c r="Y75">
        <f t="shared" si="82"/>
        <v>0</v>
      </c>
      <c r="AA75">
        <v>0</v>
      </c>
      <c r="AB75">
        <f t="shared" si="83"/>
        <v>862.61</v>
      </c>
      <c r="AC75">
        <f t="shared" si="84"/>
        <v>809.71</v>
      </c>
      <c r="AD75">
        <f>ROUND((((ET75*1.25))+((((EU75*1.25))*1.13)-((EU75*1.25)))),2)</f>
        <v>9.64</v>
      </c>
      <c r="AE75">
        <f t="shared" si="85"/>
        <v>0.17</v>
      </c>
      <c r="AF75">
        <f t="shared" si="85"/>
        <v>43.26</v>
      </c>
      <c r="AG75">
        <f t="shared" si="86"/>
        <v>0</v>
      </c>
      <c r="AH75">
        <f t="shared" si="87"/>
        <v>3.0875000000000004</v>
      </c>
      <c r="AI75">
        <f t="shared" si="87"/>
        <v>1.2500000000000001E-2</v>
      </c>
      <c r="AJ75">
        <f t="shared" si="88"/>
        <v>0</v>
      </c>
      <c r="AK75">
        <v>848.04000000000008</v>
      </c>
      <c r="AL75">
        <v>809.71</v>
      </c>
      <c r="AM75">
        <v>7.7</v>
      </c>
      <c r="AN75">
        <v>0.12</v>
      </c>
      <c r="AO75">
        <v>30.63</v>
      </c>
      <c r="AP75">
        <v>0</v>
      </c>
      <c r="AQ75">
        <v>2.4700000000000002</v>
      </c>
      <c r="AR75">
        <v>0.01</v>
      </c>
      <c r="AS75">
        <v>0</v>
      </c>
      <c r="AT75">
        <v>90</v>
      </c>
      <c r="AU75">
        <v>70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192</v>
      </c>
      <c r="BM75">
        <v>127</v>
      </c>
      <c r="BN75">
        <v>0</v>
      </c>
      <c r="BO75" t="s">
        <v>190</v>
      </c>
      <c r="BP75">
        <v>1</v>
      </c>
      <c r="BQ75">
        <v>1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90</v>
      </c>
      <c r="CA75">
        <v>70</v>
      </c>
      <c r="CF75">
        <v>0</v>
      </c>
      <c r="CG75">
        <v>0</v>
      </c>
      <c r="CH75">
        <v>44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1037</v>
      </c>
      <c r="CO75">
        <v>0</v>
      </c>
      <c r="CP75">
        <f t="shared" si="89"/>
        <v>862.61</v>
      </c>
      <c r="CQ75">
        <f t="shared" si="90"/>
        <v>809.71</v>
      </c>
      <c r="CR75">
        <f t="shared" si="91"/>
        <v>9.64</v>
      </c>
      <c r="CS75">
        <f t="shared" si="92"/>
        <v>0.17</v>
      </c>
      <c r="CT75">
        <f t="shared" si="93"/>
        <v>43.26</v>
      </c>
      <c r="CU75">
        <f t="shared" si="94"/>
        <v>0</v>
      </c>
      <c r="CV75">
        <f t="shared" si="95"/>
        <v>3.0875000000000004</v>
      </c>
      <c r="CW75">
        <f t="shared" si="96"/>
        <v>1.2500000000000001E-2</v>
      </c>
      <c r="CX75">
        <f t="shared" si="97"/>
        <v>0</v>
      </c>
      <c r="CY75">
        <f>(((R75+S75)*BZ75*1)/100)</f>
        <v>0</v>
      </c>
      <c r="CZ75">
        <f>(((R75+S75)*CA75*1)/100)</f>
        <v>0</v>
      </c>
      <c r="DC75" t="s">
        <v>3</v>
      </c>
      <c r="DD75" t="s">
        <v>3</v>
      </c>
      <c r="DE75" t="s">
        <v>28</v>
      </c>
      <c r="DF75" t="s">
        <v>28</v>
      </c>
      <c r="DG75" t="s">
        <v>28</v>
      </c>
      <c r="DH75" t="s">
        <v>3</v>
      </c>
      <c r="DI75" t="s">
        <v>28</v>
      </c>
      <c r="DJ75" t="s">
        <v>28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1013</v>
      </c>
      <c r="DV75" t="s">
        <v>125</v>
      </c>
      <c r="DW75" t="s">
        <v>127</v>
      </c>
      <c r="DX75">
        <v>1</v>
      </c>
      <c r="EE75">
        <v>19946118</v>
      </c>
      <c r="EF75">
        <v>1</v>
      </c>
      <c r="EG75" t="s">
        <v>29</v>
      </c>
      <c r="EH75">
        <v>0</v>
      </c>
      <c r="EI75" t="s">
        <v>3</v>
      </c>
      <c r="EJ75">
        <v>1</v>
      </c>
      <c r="EK75">
        <v>127</v>
      </c>
      <c r="EL75" t="s">
        <v>193</v>
      </c>
      <c r="EM75" t="s">
        <v>3</v>
      </c>
      <c r="EO75" t="s">
        <v>31</v>
      </c>
      <c r="EQ75">
        <v>0</v>
      </c>
      <c r="ER75">
        <v>848.04</v>
      </c>
      <c r="ES75">
        <v>809.71</v>
      </c>
      <c r="ET75">
        <v>7.7</v>
      </c>
      <c r="EU75">
        <v>0.12</v>
      </c>
      <c r="EV75">
        <v>30.63</v>
      </c>
      <c r="EW75">
        <v>2.4700000000000002</v>
      </c>
      <c r="EX75">
        <v>0.01</v>
      </c>
      <c r="EY75">
        <v>0</v>
      </c>
      <c r="EZ75">
        <v>0</v>
      </c>
      <c r="FQ75">
        <v>0</v>
      </c>
      <c r="FR75">
        <f t="shared" si="98"/>
        <v>0</v>
      </c>
      <c r="FS75">
        <v>0</v>
      </c>
      <c r="FX75">
        <v>90</v>
      </c>
      <c r="FY75">
        <v>70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</row>
    <row r="76" spans="1:193">
      <c r="A76">
        <v>17</v>
      </c>
      <c r="B76">
        <v>1</v>
      </c>
      <c r="C76">
        <f>ROW(SmtRes!A269)</f>
        <v>269</v>
      </c>
      <c r="D76">
        <f>ROW(EtalonRes!A269)</f>
        <v>269</v>
      </c>
      <c r="E76" t="s">
        <v>194</v>
      </c>
      <c r="F76" t="s">
        <v>195</v>
      </c>
      <c r="G76" t="s">
        <v>196</v>
      </c>
      <c r="H76" t="s">
        <v>26</v>
      </c>
      <c r="I76">
        <v>0</v>
      </c>
      <c r="J76">
        <v>0</v>
      </c>
      <c r="L76">
        <v>4.08</v>
      </c>
      <c r="M76">
        <v>8.16</v>
      </c>
      <c r="N76">
        <f t="shared" si="71"/>
        <v>-4.08</v>
      </c>
      <c r="O76">
        <f t="shared" si="72"/>
        <v>0</v>
      </c>
      <c r="P76">
        <f t="shared" si="73"/>
        <v>0</v>
      </c>
      <c r="Q76">
        <f t="shared" si="74"/>
        <v>0</v>
      </c>
      <c r="R76">
        <f t="shared" si="75"/>
        <v>0</v>
      </c>
      <c r="S76">
        <f t="shared" si="76"/>
        <v>0</v>
      </c>
      <c r="T76">
        <f t="shared" si="77"/>
        <v>0</v>
      </c>
      <c r="U76">
        <f t="shared" si="78"/>
        <v>0</v>
      </c>
      <c r="V76">
        <f t="shared" si="79"/>
        <v>0</v>
      </c>
      <c r="W76">
        <f t="shared" si="80"/>
        <v>0</v>
      </c>
      <c r="X76">
        <f t="shared" si="81"/>
        <v>0</v>
      </c>
      <c r="Y76">
        <f t="shared" si="82"/>
        <v>0</v>
      </c>
      <c r="AA76">
        <v>0</v>
      </c>
      <c r="AB76">
        <f t="shared" si="83"/>
        <v>951.6</v>
      </c>
      <c r="AC76">
        <f t="shared" si="84"/>
        <v>669.65</v>
      </c>
      <c r="AD76">
        <f>ROUND(((ET76)+(((EU76)*1.13)-(EU76))),2)</f>
        <v>93.24</v>
      </c>
      <c r="AE76">
        <f>ROUND(((EU76)*1.13),2)</f>
        <v>17.059999999999999</v>
      </c>
      <c r="AF76">
        <f>ROUND(((EV76)*1.13),2)</f>
        <v>188.71</v>
      </c>
      <c r="AG76">
        <f t="shared" si="86"/>
        <v>0</v>
      </c>
      <c r="AH76">
        <f t="shared" ref="AH76:AH87" si="99">(EW76)</f>
        <v>14.911</v>
      </c>
      <c r="AI76">
        <f t="shared" ref="AI76:AI87" si="100">(EX76)</f>
        <v>0.92</v>
      </c>
      <c r="AJ76">
        <f t="shared" si="88"/>
        <v>0</v>
      </c>
      <c r="AK76">
        <v>927.93</v>
      </c>
      <c r="AL76">
        <v>669.65</v>
      </c>
      <c r="AM76">
        <v>91.28</v>
      </c>
      <c r="AN76">
        <v>15.1</v>
      </c>
      <c r="AO76">
        <v>167</v>
      </c>
      <c r="AP76">
        <v>0</v>
      </c>
      <c r="AQ76">
        <v>14.911</v>
      </c>
      <c r="AR76">
        <v>0.92</v>
      </c>
      <c r="AS76">
        <v>0</v>
      </c>
      <c r="AT76">
        <v>105</v>
      </c>
      <c r="AU76">
        <v>65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197</v>
      </c>
      <c r="BM76">
        <v>111</v>
      </c>
      <c r="BN76">
        <v>0</v>
      </c>
      <c r="BO76" t="s">
        <v>195</v>
      </c>
      <c r="BP76">
        <v>1</v>
      </c>
      <c r="BQ76">
        <v>1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105</v>
      </c>
      <c r="CA76">
        <v>65</v>
      </c>
      <c r="CF76">
        <v>0</v>
      </c>
      <c r="CG76">
        <v>0</v>
      </c>
      <c r="CH76">
        <v>45</v>
      </c>
      <c r="CI76">
        <v>0</v>
      </c>
      <c r="CJ76">
        <v>0</v>
      </c>
      <c r="CK76">
        <v>0</v>
      </c>
      <c r="CL76">
        <v>0</v>
      </c>
      <c r="CM76">
        <v>0</v>
      </c>
      <c r="CN76" t="s">
        <v>3</v>
      </c>
      <c r="CO76">
        <v>0</v>
      </c>
      <c r="CP76">
        <f t="shared" si="89"/>
        <v>951.6</v>
      </c>
      <c r="CQ76">
        <f t="shared" si="90"/>
        <v>669.65</v>
      </c>
      <c r="CR76">
        <f t="shared" si="91"/>
        <v>93.24</v>
      </c>
      <c r="CS76">
        <f t="shared" si="92"/>
        <v>17.059999999999999</v>
      </c>
      <c r="CT76">
        <f t="shared" si="93"/>
        <v>188.71</v>
      </c>
      <c r="CU76">
        <f t="shared" si="94"/>
        <v>0</v>
      </c>
      <c r="CV76">
        <f t="shared" si="95"/>
        <v>14.911</v>
      </c>
      <c r="CW76">
        <f t="shared" si="96"/>
        <v>0.92</v>
      </c>
      <c r="CX76">
        <f t="shared" si="97"/>
        <v>0</v>
      </c>
      <c r="CY76">
        <f>(((R76+S76)*BZ76*1)/100)</f>
        <v>0</v>
      </c>
      <c r="CZ76">
        <f>(((R76+S76)*CA76*1)/100)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1007</v>
      </c>
      <c r="DV76" t="s">
        <v>26</v>
      </c>
      <c r="DW76" t="s">
        <v>198</v>
      </c>
      <c r="DX76">
        <v>1</v>
      </c>
      <c r="EE76">
        <v>19946103</v>
      </c>
      <c r="EF76">
        <v>1</v>
      </c>
      <c r="EG76" t="s">
        <v>29</v>
      </c>
      <c r="EH76">
        <v>0</v>
      </c>
      <c r="EI76" t="s">
        <v>3</v>
      </c>
      <c r="EJ76">
        <v>1</v>
      </c>
      <c r="EK76">
        <v>111</v>
      </c>
      <c r="EL76" t="s">
        <v>30</v>
      </c>
      <c r="EM76" t="s">
        <v>3</v>
      </c>
      <c r="EO76" t="s">
        <v>3</v>
      </c>
      <c r="EQ76">
        <v>0</v>
      </c>
      <c r="ER76">
        <v>927.93</v>
      </c>
      <c r="ES76">
        <v>669.65</v>
      </c>
      <c r="ET76">
        <v>91.28</v>
      </c>
      <c r="EU76">
        <v>15.1</v>
      </c>
      <c r="EV76">
        <v>167</v>
      </c>
      <c r="EW76">
        <v>14.911</v>
      </c>
      <c r="EX76">
        <v>0.92</v>
      </c>
      <c r="EY76">
        <v>0</v>
      </c>
      <c r="EZ76">
        <v>0</v>
      </c>
      <c r="FQ76">
        <v>0</v>
      </c>
      <c r="FR76">
        <f t="shared" si="98"/>
        <v>0</v>
      </c>
      <c r="FS76">
        <v>0</v>
      </c>
      <c r="FX76">
        <v>105</v>
      </c>
      <c r="FY76">
        <v>65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</row>
    <row r="77" spans="1:193">
      <c r="A77">
        <v>17</v>
      </c>
      <c r="B77">
        <v>1</v>
      </c>
      <c r="E77" t="s">
        <v>199</v>
      </c>
      <c r="F77" t="s">
        <v>200</v>
      </c>
      <c r="G77" t="s">
        <v>201</v>
      </c>
      <c r="H77" t="s">
        <v>26</v>
      </c>
      <c r="I77">
        <v>0</v>
      </c>
      <c r="J77">
        <v>0</v>
      </c>
      <c r="L77">
        <v>-4.1412000000000004</v>
      </c>
      <c r="M77">
        <v>-8.2824000000000009</v>
      </c>
      <c r="N77">
        <f t="shared" si="71"/>
        <v>4.1412000000000004</v>
      </c>
      <c r="O77">
        <f t="shared" si="72"/>
        <v>0</v>
      </c>
      <c r="P77">
        <f t="shared" si="73"/>
        <v>0</v>
      </c>
      <c r="Q77">
        <f t="shared" si="74"/>
        <v>0</v>
      </c>
      <c r="R77">
        <f t="shared" si="75"/>
        <v>0</v>
      </c>
      <c r="S77">
        <f t="shared" si="76"/>
        <v>0</v>
      </c>
      <c r="T77">
        <f t="shared" si="77"/>
        <v>0</v>
      </c>
      <c r="U77">
        <f t="shared" si="78"/>
        <v>0</v>
      </c>
      <c r="V77">
        <f t="shared" si="79"/>
        <v>0</v>
      </c>
      <c r="W77">
        <f t="shared" si="80"/>
        <v>0</v>
      </c>
      <c r="X77">
        <f t="shared" si="81"/>
        <v>0</v>
      </c>
      <c r="Y77">
        <f t="shared" si="82"/>
        <v>0</v>
      </c>
      <c r="AA77">
        <v>0</v>
      </c>
      <c r="AB77">
        <f t="shared" si="83"/>
        <v>631</v>
      </c>
      <c r="AC77">
        <f t="shared" si="84"/>
        <v>631</v>
      </c>
      <c r="AD77">
        <f t="shared" ref="AD77:AF81" si="101">ROUND((ET77),2)</f>
        <v>0</v>
      </c>
      <c r="AE77">
        <f t="shared" si="101"/>
        <v>0</v>
      </c>
      <c r="AF77">
        <f t="shared" si="101"/>
        <v>0</v>
      </c>
      <c r="AG77">
        <f t="shared" si="86"/>
        <v>0</v>
      </c>
      <c r="AH77">
        <f t="shared" si="99"/>
        <v>0</v>
      </c>
      <c r="AI77">
        <f t="shared" si="100"/>
        <v>0</v>
      </c>
      <c r="AJ77">
        <f t="shared" si="88"/>
        <v>0</v>
      </c>
      <c r="AK77">
        <v>631</v>
      </c>
      <c r="AL77">
        <v>631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202</v>
      </c>
      <c r="BM77">
        <v>201</v>
      </c>
      <c r="BN77">
        <v>0</v>
      </c>
      <c r="BO77" t="s">
        <v>200</v>
      </c>
      <c r="BP77">
        <v>1</v>
      </c>
      <c r="BQ77">
        <v>1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F77">
        <v>0</v>
      </c>
      <c r="CG77">
        <v>0</v>
      </c>
      <c r="CH77">
        <v>46</v>
      </c>
      <c r="CI77">
        <v>0</v>
      </c>
      <c r="CJ77">
        <v>0</v>
      </c>
      <c r="CK77">
        <v>0</v>
      </c>
      <c r="CL77">
        <v>0</v>
      </c>
      <c r="CM77">
        <v>0</v>
      </c>
      <c r="CN77" t="s">
        <v>3</v>
      </c>
      <c r="CO77">
        <v>0</v>
      </c>
      <c r="CP77">
        <f t="shared" si="89"/>
        <v>631</v>
      </c>
      <c r="CQ77">
        <f t="shared" si="90"/>
        <v>631</v>
      </c>
      <c r="CR77">
        <f t="shared" si="91"/>
        <v>0</v>
      </c>
      <c r="CS77">
        <f t="shared" si="92"/>
        <v>0</v>
      </c>
      <c r="CT77">
        <f t="shared" si="93"/>
        <v>0</v>
      </c>
      <c r="CU77">
        <f t="shared" si="94"/>
        <v>0</v>
      </c>
      <c r="CV77">
        <f t="shared" si="95"/>
        <v>0</v>
      </c>
      <c r="CW77">
        <f t="shared" si="96"/>
        <v>0</v>
      </c>
      <c r="CX77">
        <f t="shared" si="97"/>
        <v>0</v>
      </c>
      <c r="CY77">
        <f>(0)*BX77</f>
        <v>0</v>
      </c>
      <c r="CZ77">
        <f>(0)*AX77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1007</v>
      </c>
      <c r="DV77" t="s">
        <v>26</v>
      </c>
      <c r="DW77" t="s">
        <v>26</v>
      </c>
      <c r="DX77">
        <v>1</v>
      </c>
      <c r="EE77">
        <v>19946192</v>
      </c>
      <c r="EF77">
        <v>1</v>
      </c>
      <c r="EG77" t="s">
        <v>29</v>
      </c>
      <c r="EH77">
        <v>0</v>
      </c>
      <c r="EI77" t="s">
        <v>3</v>
      </c>
      <c r="EJ77">
        <v>1</v>
      </c>
      <c r="EK77">
        <v>201</v>
      </c>
      <c r="EL77" t="s">
        <v>36</v>
      </c>
      <c r="EM77" t="s">
        <v>3</v>
      </c>
      <c r="EO77" t="s">
        <v>3</v>
      </c>
      <c r="EQ77">
        <v>0</v>
      </c>
      <c r="ER77">
        <v>631</v>
      </c>
      <c r="ES77">
        <v>631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Q77">
        <v>0</v>
      </c>
      <c r="FR77">
        <f t="shared" si="98"/>
        <v>0</v>
      </c>
      <c r="FS77">
        <v>0</v>
      </c>
      <c r="FX77">
        <v>0</v>
      </c>
      <c r="FY77">
        <v>0</v>
      </c>
      <c r="GA77">
        <v>631</v>
      </c>
      <c r="GB77">
        <v>631</v>
      </c>
      <c r="GC77">
        <v>0</v>
      </c>
      <c r="GD77">
        <v>0</v>
      </c>
      <c r="GE77">
        <v>0</v>
      </c>
      <c r="GF77">
        <v>631</v>
      </c>
      <c r="GG77">
        <v>631</v>
      </c>
      <c r="GH77">
        <v>0</v>
      </c>
      <c r="GI77">
        <v>0</v>
      </c>
      <c r="GJ77">
        <v>0</v>
      </c>
      <c r="GK77">
        <v>0</v>
      </c>
    </row>
    <row r="78" spans="1:193">
      <c r="A78">
        <v>17</v>
      </c>
      <c r="B78">
        <v>1</v>
      </c>
      <c r="E78" t="s">
        <v>203</v>
      </c>
      <c r="F78" t="s">
        <v>204</v>
      </c>
      <c r="G78" t="s">
        <v>205</v>
      </c>
      <c r="H78" t="s">
        <v>26</v>
      </c>
      <c r="I78">
        <v>0</v>
      </c>
      <c r="J78">
        <v>0</v>
      </c>
      <c r="L78">
        <v>4.1412000000000004</v>
      </c>
      <c r="M78">
        <v>8.2824000000000009</v>
      </c>
      <c r="N78">
        <f t="shared" si="71"/>
        <v>-4.1412000000000004</v>
      </c>
      <c r="O78">
        <f t="shared" si="72"/>
        <v>0</v>
      </c>
      <c r="P78">
        <f t="shared" si="73"/>
        <v>0</v>
      </c>
      <c r="Q78">
        <f t="shared" si="74"/>
        <v>0</v>
      </c>
      <c r="R78">
        <f t="shared" si="75"/>
        <v>0</v>
      </c>
      <c r="S78">
        <f t="shared" si="76"/>
        <v>0</v>
      </c>
      <c r="T78">
        <f t="shared" si="77"/>
        <v>0</v>
      </c>
      <c r="U78">
        <f t="shared" si="78"/>
        <v>0</v>
      </c>
      <c r="V78">
        <f t="shared" si="79"/>
        <v>0</v>
      </c>
      <c r="W78">
        <f t="shared" si="80"/>
        <v>0</v>
      </c>
      <c r="X78">
        <f t="shared" si="81"/>
        <v>0</v>
      </c>
      <c r="Y78">
        <f t="shared" si="82"/>
        <v>0</v>
      </c>
      <c r="AA78">
        <v>0</v>
      </c>
      <c r="AB78">
        <f t="shared" si="83"/>
        <v>683</v>
      </c>
      <c r="AC78">
        <f t="shared" si="84"/>
        <v>683</v>
      </c>
      <c r="AD78">
        <f t="shared" si="101"/>
        <v>0</v>
      </c>
      <c r="AE78">
        <f t="shared" si="101"/>
        <v>0</v>
      </c>
      <c r="AF78">
        <f t="shared" si="101"/>
        <v>0</v>
      </c>
      <c r="AG78">
        <f t="shared" si="86"/>
        <v>0</v>
      </c>
      <c r="AH78">
        <f t="shared" si="99"/>
        <v>0</v>
      </c>
      <c r="AI78">
        <f t="shared" si="100"/>
        <v>0</v>
      </c>
      <c r="AJ78">
        <f t="shared" si="88"/>
        <v>0</v>
      </c>
      <c r="AK78">
        <v>683</v>
      </c>
      <c r="AL78">
        <v>683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206</v>
      </c>
      <c r="BM78">
        <v>201</v>
      </c>
      <c r="BN78">
        <v>0</v>
      </c>
      <c r="BO78" t="s">
        <v>204</v>
      </c>
      <c r="BP78">
        <v>1</v>
      </c>
      <c r="BQ78">
        <v>1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F78">
        <v>0</v>
      </c>
      <c r="CG78">
        <v>0</v>
      </c>
      <c r="CH78">
        <v>47</v>
      </c>
      <c r="CI78">
        <v>0</v>
      </c>
      <c r="CJ78">
        <v>0</v>
      </c>
      <c r="CK78">
        <v>0</v>
      </c>
      <c r="CL78">
        <v>0</v>
      </c>
      <c r="CM78">
        <v>0</v>
      </c>
      <c r="CN78" t="s">
        <v>3</v>
      </c>
      <c r="CO78">
        <v>0</v>
      </c>
      <c r="CP78">
        <f t="shared" si="89"/>
        <v>683</v>
      </c>
      <c r="CQ78">
        <f t="shared" si="90"/>
        <v>683</v>
      </c>
      <c r="CR78">
        <f t="shared" si="91"/>
        <v>0</v>
      </c>
      <c r="CS78">
        <f t="shared" si="92"/>
        <v>0</v>
      </c>
      <c r="CT78">
        <f t="shared" si="93"/>
        <v>0</v>
      </c>
      <c r="CU78">
        <f t="shared" si="94"/>
        <v>0</v>
      </c>
      <c r="CV78">
        <f t="shared" si="95"/>
        <v>0</v>
      </c>
      <c r="CW78">
        <f t="shared" si="96"/>
        <v>0</v>
      </c>
      <c r="CX78">
        <f t="shared" si="97"/>
        <v>0</v>
      </c>
      <c r="CY78">
        <f>(0)*BX78</f>
        <v>0</v>
      </c>
      <c r="CZ78">
        <f>(0)*AX78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1007</v>
      </c>
      <c r="DV78" t="s">
        <v>26</v>
      </c>
      <c r="DW78" t="s">
        <v>26</v>
      </c>
      <c r="DX78">
        <v>1</v>
      </c>
      <c r="EE78">
        <v>19946192</v>
      </c>
      <c r="EF78">
        <v>1</v>
      </c>
      <c r="EG78" t="s">
        <v>29</v>
      </c>
      <c r="EH78">
        <v>0</v>
      </c>
      <c r="EI78" t="s">
        <v>3</v>
      </c>
      <c r="EJ78">
        <v>1</v>
      </c>
      <c r="EK78">
        <v>201</v>
      </c>
      <c r="EL78" t="s">
        <v>36</v>
      </c>
      <c r="EM78" t="s">
        <v>3</v>
      </c>
      <c r="EO78" t="s">
        <v>3</v>
      </c>
      <c r="EQ78">
        <v>0</v>
      </c>
      <c r="ER78">
        <v>683</v>
      </c>
      <c r="ES78">
        <v>683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Q78">
        <v>0</v>
      </c>
      <c r="FR78">
        <f t="shared" si="98"/>
        <v>0</v>
      </c>
      <c r="FS78">
        <v>0</v>
      </c>
      <c r="FX78">
        <v>0</v>
      </c>
      <c r="FY78">
        <v>0</v>
      </c>
      <c r="GA78">
        <v>683</v>
      </c>
      <c r="GB78">
        <v>683</v>
      </c>
      <c r="GC78">
        <v>0</v>
      </c>
      <c r="GD78">
        <v>0</v>
      </c>
      <c r="GE78">
        <v>0</v>
      </c>
      <c r="GF78">
        <v>683</v>
      </c>
      <c r="GG78">
        <v>683</v>
      </c>
      <c r="GH78">
        <v>0</v>
      </c>
      <c r="GI78">
        <v>0</v>
      </c>
      <c r="GJ78">
        <v>0</v>
      </c>
      <c r="GK78">
        <v>0</v>
      </c>
    </row>
    <row r="79" spans="1:193">
      <c r="A79">
        <v>17</v>
      </c>
      <c r="B79">
        <v>1</v>
      </c>
      <c r="E79" t="s">
        <v>207</v>
      </c>
      <c r="F79" t="s">
        <v>42</v>
      </c>
      <c r="G79" t="s">
        <v>43</v>
      </c>
      <c r="H79" t="s">
        <v>26</v>
      </c>
      <c r="I79">
        <v>0</v>
      </c>
      <c r="J79">
        <v>0</v>
      </c>
      <c r="L79">
        <v>4.1616</v>
      </c>
      <c r="M79">
        <v>8.3231999999999999</v>
      </c>
      <c r="N79">
        <f t="shared" si="71"/>
        <v>-4.1616</v>
      </c>
      <c r="O79">
        <f t="shared" si="72"/>
        <v>0</v>
      </c>
      <c r="P79">
        <f t="shared" si="73"/>
        <v>0</v>
      </c>
      <c r="Q79">
        <f t="shared" si="74"/>
        <v>0</v>
      </c>
      <c r="R79">
        <f t="shared" si="75"/>
        <v>0</v>
      </c>
      <c r="S79">
        <f t="shared" si="76"/>
        <v>0</v>
      </c>
      <c r="T79">
        <f t="shared" si="77"/>
        <v>0</v>
      </c>
      <c r="U79">
        <f t="shared" si="78"/>
        <v>0</v>
      </c>
      <c r="V79">
        <f t="shared" si="79"/>
        <v>0</v>
      </c>
      <c r="W79">
        <f t="shared" si="80"/>
        <v>0</v>
      </c>
      <c r="X79">
        <f t="shared" si="81"/>
        <v>0</v>
      </c>
      <c r="Y79">
        <f t="shared" si="82"/>
        <v>0</v>
      </c>
      <c r="AA79">
        <v>0</v>
      </c>
      <c r="AB79">
        <f t="shared" si="83"/>
        <v>20.9</v>
      </c>
      <c r="AC79">
        <f t="shared" si="84"/>
        <v>20.9</v>
      </c>
      <c r="AD79">
        <f t="shared" si="101"/>
        <v>0</v>
      </c>
      <c r="AE79">
        <f t="shared" si="101"/>
        <v>0</v>
      </c>
      <c r="AF79">
        <f t="shared" si="101"/>
        <v>0</v>
      </c>
      <c r="AG79">
        <f t="shared" si="86"/>
        <v>0</v>
      </c>
      <c r="AH79">
        <f t="shared" si="99"/>
        <v>0</v>
      </c>
      <c r="AI79">
        <f t="shared" si="100"/>
        <v>0</v>
      </c>
      <c r="AJ79">
        <f t="shared" si="88"/>
        <v>0</v>
      </c>
      <c r="AK79">
        <v>20.9</v>
      </c>
      <c r="AL79">
        <v>20.9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44</v>
      </c>
      <c r="BM79">
        <v>201</v>
      </c>
      <c r="BN79">
        <v>0</v>
      </c>
      <c r="BO79" t="s">
        <v>42</v>
      </c>
      <c r="BP79">
        <v>1</v>
      </c>
      <c r="BQ79">
        <v>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F79">
        <v>0</v>
      </c>
      <c r="CG79">
        <v>0</v>
      </c>
      <c r="CH79">
        <v>48</v>
      </c>
      <c r="CI79">
        <v>0</v>
      </c>
      <c r="CJ79">
        <v>0</v>
      </c>
      <c r="CK79">
        <v>0</v>
      </c>
      <c r="CL79">
        <v>0</v>
      </c>
      <c r="CM79">
        <v>0</v>
      </c>
      <c r="CN79" t="s">
        <v>3</v>
      </c>
      <c r="CO79">
        <v>0</v>
      </c>
      <c r="CP79">
        <f t="shared" si="89"/>
        <v>20.9</v>
      </c>
      <c r="CQ79">
        <f t="shared" si="90"/>
        <v>20.9</v>
      </c>
      <c r="CR79">
        <f t="shared" si="91"/>
        <v>0</v>
      </c>
      <c r="CS79">
        <f t="shared" si="92"/>
        <v>0</v>
      </c>
      <c r="CT79">
        <f t="shared" si="93"/>
        <v>0</v>
      </c>
      <c r="CU79">
        <f t="shared" si="94"/>
        <v>0</v>
      </c>
      <c r="CV79">
        <f t="shared" si="95"/>
        <v>0</v>
      </c>
      <c r="CW79">
        <f t="shared" si="96"/>
        <v>0</v>
      </c>
      <c r="CX79">
        <f t="shared" si="97"/>
        <v>0</v>
      </c>
      <c r="CY79">
        <f>(0)*BX79</f>
        <v>0</v>
      </c>
      <c r="CZ79">
        <f>(0)*AX79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1007</v>
      </c>
      <c r="DV79" t="s">
        <v>26</v>
      </c>
      <c r="DW79" t="s">
        <v>26</v>
      </c>
      <c r="DX79">
        <v>1</v>
      </c>
      <c r="EE79">
        <v>19946192</v>
      </c>
      <c r="EF79">
        <v>1</v>
      </c>
      <c r="EG79" t="s">
        <v>29</v>
      </c>
      <c r="EH79">
        <v>0</v>
      </c>
      <c r="EI79" t="s">
        <v>3</v>
      </c>
      <c r="EJ79">
        <v>1</v>
      </c>
      <c r="EK79">
        <v>201</v>
      </c>
      <c r="EL79" t="s">
        <v>36</v>
      </c>
      <c r="EM79" t="s">
        <v>3</v>
      </c>
      <c r="EO79" t="s">
        <v>3</v>
      </c>
      <c r="EQ79">
        <v>0</v>
      </c>
      <c r="ER79">
        <v>20.9</v>
      </c>
      <c r="ES79">
        <v>20.9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Q79">
        <v>0</v>
      </c>
      <c r="FR79">
        <f t="shared" si="98"/>
        <v>0</v>
      </c>
      <c r="FS79">
        <v>0</v>
      </c>
      <c r="FX79">
        <v>0</v>
      </c>
      <c r="FY79">
        <v>0</v>
      </c>
      <c r="GA79">
        <v>20.9</v>
      </c>
      <c r="GB79">
        <v>20.9</v>
      </c>
      <c r="GC79">
        <v>0</v>
      </c>
      <c r="GD79">
        <v>0</v>
      </c>
      <c r="GE79">
        <v>0</v>
      </c>
      <c r="GF79">
        <v>20.9</v>
      </c>
      <c r="GG79">
        <v>20.9</v>
      </c>
      <c r="GH79">
        <v>0</v>
      </c>
      <c r="GI79">
        <v>0</v>
      </c>
      <c r="GJ79">
        <v>0</v>
      </c>
      <c r="GK79">
        <v>0</v>
      </c>
    </row>
    <row r="80" spans="1:193">
      <c r="A80">
        <v>17</v>
      </c>
      <c r="B80">
        <v>1</v>
      </c>
      <c r="E80" t="s">
        <v>208</v>
      </c>
      <c r="F80" t="s">
        <v>100</v>
      </c>
      <c r="G80" t="s">
        <v>101</v>
      </c>
      <c r="H80" t="s">
        <v>48</v>
      </c>
      <c r="I80">
        <v>0</v>
      </c>
      <c r="J80">
        <v>0</v>
      </c>
      <c r="L80">
        <v>0.32517000000000001</v>
      </c>
      <c r="M80">
        <v>0.65034000000000003</v>
      </c>
      <c r="N80">
        <f t="shared" si="71"/>
        <v>-0.32519999999999999</v>
      </c>
      <c r="O80">
        <f t="shared" si="72"/>
        <v>0</v>
      </c>
      <c r="P80">
        <f t="shared" si="73"/>
        <v>0</v>
      </c>
      <c r="Q80">
        <f t="shared" si="74"/>
        <v>0</v>
      </c>
      <c r="R80">
        <f t="shared" si="75"/>
        <v>0</v>
      </c>
      <c r="S80">
        <f t="shared" si="76"/>
        <v>0</v>
      </c>
      <c r="T80">
        <f t="shared" si="77"/>
        <v>0</v>
      </c>
      <c r="U80">
        <f t="shared" si="78"/>
        <v>0</v>
      </c>
      <c r="V80">
        <f t="shared" si="79"/>
        <v>0</v>
      </c>
      <c r="W80">
        <f t="shared" si="80"/>
        <v>0</v>
      </c>
      <c r="X80">
        <f t="shared" si="81"/>
        <v>0</v>
      </c>
      <c r="Y80">
        <f t="shared" si="82"/>
        <v>0</v>
      </c>
      <c r="AA80">
        <v>0</v>
      </c>
      <c r="AB80">
        <f t="shared" si="83"/>
        <v>7390</v>
      </c>
      <c r="AC80">
        <f t="shared" si="84"/>
        <v>7390</v>
      </c>
      <c r="AD80">
        <f t="shared" si="101"/>
        <v>0</v>
      </c>
      <c r="AE80">
        <f t="shared" si="101"/>
        <v>0</v>
      </c>
      <c r="AF80">
        <f t="shared" si="101"/>
        <v>0</v>
      </c>
      <c r="AG80">
        <f t="shared" si="86"/>
        <v>0</v>
      </c>
      <c r="AH80">
        <f t="shared" si="99"/>
        <v>0</v>
      </c>
      <c r="AI80">
        <f t="shared" si="100"/>
        <v>0</v>
      </c>
      <c r="AJ80">
        <f t="shared" si="88"/>
        <v>0</v>
      </c>
      <c r="AK80">
        <v>7390</v>
      </c>
      <c r="AL80">
        <v>7390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102</v>
      </c>
      <c r="BM80">
        <v>201</v>
      </c>
      <c r="BN80">
        <v>0</v>
      </c>
      <c r="BO80" t="s">
        <v>100</v>
      </c>
      <c r="BP80">
        <v>1</v>
      </c>
      <c r="BQ80">
        <v>1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F80">
        <v>0</v>
      </c>
      <c r="CG80">
        <v>0</v>
      </c>
      <c r="CH80">
        <v>49</v>
      </c>
      <c r="CI80">
        <v>0</v>
      </c>
      <c r="CJ80">
        <v>0</v>
      </c>
      <c r="CK80">
        <v>0</v>
      </c>
      <c r="CL80">
        <v>0</v>
      </c>
      <c r="CM80">
        <v>0</v>
      </c>
      <c r="CN80" t="s">
        <v>3</v>
      </c>
      <c r="CO80">
        <v>0</v>
      </c>
      <c r="CP80">
        <f t="shared" si="89"/>
        <v>7390</v>
      </c>
      <c r="CQ80">
        <f t="shared" si="90"/>
        <v>7390</v>
      </c>
      <c r="CR80">
        <f t="shared" si="91"/>
        <v>0</v>
      </c>
      <c r="CS80">
        <f t="shared" si="92"/>
        <v>0</v>
      </c>
      <c r="CT80">
        <f t="shared" si="93"/>
        <v>0</v>
      </c>
      <c r="CU80">
        <f t="shared" si="94"/>
        <v>0</v>
      </c>
      <c r="CV80">
        <f t="shared" si="95"/>
        <v>0</v>
      </c>
      <c r="CW80">
        <f t="shared" si="96"/>
        <v>0</v>
      </c>
      <c r="CX80">
        <f t="shared" si="97"/>
        <v>0</v>
      </c>
      <c r="CY80">
        <f>(0)*BX80</f>
        <v>0</v>
      </c>
      <c r="CZ80">
        <f>(0)*AX80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1009</v>
      </c>
      <c r="DV80" t="s">
        <v>48</v>
      </c>
      <c r="DW80" t="s">
        <v>48</v>
      </c>
      <c r="DX80">
        <v>1000</v>
      </c>
      <c r="EE80">
        <v>19946192</v>
      </c>
      <c r="EF80">
        <v>1</v>
      </c>
      <c r="EG80" t="s">
        <v>29</v>
      </c>
      <c r="EH80">
        <v>0</v>
      </c>
      <c r="EI80" t="s">
        <v>3</v>
      </c>
      <c r="EJ80">
        <v>1</v>
      </c>
      <c r="EK80">
        <v>201</v>
      </c>
      <c r="EL80" t="s">
        <v>36</v>
      </c>
      <c r="EM80" t="s">
        <v>3</v>
      </c>
      <c r="EO80" t="s">
        <v>3</v>
      </c>
      <c r="EQ80">
        <v>0</v>
      </c>
      <c r="ER80">
        <v>7390</v>
      </c>
      <c r="ES80">
        <v>7390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Q80">
        <v>0</v>
      </c>
      <c r="FR80">
        <f t="shared" si="98"/>
        <v>0</v>
      </c>
      <c r="FS80">
        <v>0</v>
      </c>
      <c r="FX80">
        <v>0</v>
      </c>
      <c r="FY80">
        <v>0</v>
      </c>
      <c r="GA80">
        <v>7390</v>
      </c>
      <c r="GB80">
        <v>7390</v>
      </c>
      <c r="GC80">
        <v>0</v>
      </c>
      <c r="GD80">
        <v>0</v>
      </c>
      <c r="GE80">
        <v>0</v>
      </c>
      <c r="GF80">
        <v>7390</v>
      </c>
      <c r="GG80">
        <v>7390</v>
      </c>
      <c r="GH80">
        <v>0</v>
      </c>
      <c r="GI80">
        <v>0</v>
      </c>
      <c r="GJ80">
        <v>0</v>
      </c>
      <c r="GK80">
        <v>0</v>
      </c>
    </row>
    <row r="81" spans="1:193">
      <c r="A81">
        <v>17</v>
      </c>
      <c r="B81">
        <v>1</v>
      </c>
      <c r="E81" t="s">
        <v>209</v>
      </c>
      <c r="F81" t="s">
        <v>55</v>
      </c>
      <c r="G81" t="s">
        <v>56</v>
      </c>
      <c r="H81" t="s">
        <v>48</v>
      </c>
      <c r="I81">
        <v>0</v>
      </c>
      <c r="J81">
        <v>0</v>
      </c>
      <c r="L81">
        <v>0.46226</v>
      </c>
      <c r="M81">
        <v>0.92452000000000001</v>
      </c>
      <c r="N81">
        <f t="shared" si="71"/>
        <v>-0.46229999999999999</v>
      </c>
      <c r="O81">
        <f t="shared" si="72"/>
        <v>0</v>
      </c>
      <c r="P81">
        <f t="shared" si="73"/>
        <v>0</v>
      </c>
      <c r="Q81">
        <f t="shared" si="74"/>
        <v>0</v>
      </c>
      <c r="R81">
        <f t="shared" si="75"/>
        <v>0</v>
      </c>
      <c r="S81">
        <f t="shared" si="76"/>
        <v>0</v>
      </c>
      <c r="T81">
        <f t="shared" si="77"/>
        <v>0</v>
      </c>
      <c r="U81">
        <f t="shared" si="78"/>
        <v>0</v>
      </c>
      <c r="V81">
        <f t="shared" si="79"/>
        <v>0</v>
      </c>
      <c r="W81">
        <f t="shared" si="80"/>
        <v>0</v>
      </c>
      <c r="X81">
        <f t="shared" si="81"/>
        <v>0</v>
      </c>
      <c r="Y81">
        <f t="shared" si="82"/>
        <v>0</v>
      </c>
      <c r="AA81">
        <v>0</v>
      </c>
      <c r="AB81">
        <f t="shared" si="83"/>
        <v>7910</v>
      </c>
      <c r="AC81">
        <f t="shared" si="84"/>
        <v>7910</v>
      </c>
      <c r="AD81">
        <f t="shared" si="101"/>
        <v>0</v>
      </c>
      <c r="AE81">
        <f t="shared" si="101"/>
        <v>0</v>
      </c>
      <c r="AF81">
        <f t="shared" si="101"/>
        <v>0</v>
      </c>
      <c r="AG81">
        <f t="shared" si="86"/>
        <v>0</v>
      </c>
      <c r="AH81">
        <f t="shared" si="99"/>
        <v>0</v>
      </c>
      <c r="AI81">
        <f t="shared" si="100"/>
        <v>0</v>
      </c>
      <c r="AJ81">
        <f t="shared" si="88"/>
        <v>0</v>
      </c>
      <c r="AK81">
        <v>7910</v>
      </c>
      <c r="AL81">
        <v>7910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57</v>
      </c>
      <c r="BM81">
        <v>201</v>
      </c>
      <c r="BN81">
        <v>0</v>
      </c>
      <c r="BO81" t="s">
        <v>55</v>
      </c>
      <c r="BP81">
        <v>1</v>
      </c>
      <c r="BQ81">
        <v>1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F81">
        <v>0</v>
      </c>
      <c r="CG81">
        <v>0</v>
      </c>
      <c r="CH81">
        <v>50</v>
      </c>
      <c r="CI81">
        <v>0</v>
      </c>
      <c r="CJ81">
        <v>0</v>
      </c>
      <c r="CK81">
        <v>0</v>
      </c>
      <c r="CL81">
        <v>0</v>
      </c>
      <c r="CM81">
        <v>0</v>
      </c>
      <c r="CN81" t="s">
        <v>3</v>
      </c>
      <c r="CO81">
        <v>0</v>
      </c>
      <c r="CP81">
        <f t="shared" si="89"/>
        <v>7910</v>
      </c>
      <c r="CQ81">
        <f t="shared" si="90"/>
        <v>7910</v>
      </c>
      <c r="CR81">
        <f t="shared" si="91"/>
        <v>0</v>
      </c>
      <c r="CS81">
        <f t="shared" si="92"/>
        <v>0</v>
      </c>
      <c r="CT81">
        <f t="shared" si="93"/>
        <v>0</v>
      </c>
      <c r="CU81">
        <f t="shared" si="94"/>
        <v>0</v>
      </c>
      <c r="CV81">
        <f t="shared" si="95"/>
        <v>0</v>
      </c>
      <c r="CW81">
        <f t="shared" si="96"/>
        <v>0</v>
      </c>
      <c r="CX81">
        <f t="shared" si="97"/>
        <v>0</v>
      </c>
      <c r="CY81">
        <f>(0)*BX81</f>
        <v>0</v>
      </c>
      <c r="CZ81">
        <f>(0)*AX81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1009</v>
      </c>
      <c r="DV81" t="s">
        <v>48</v>
      </c>
      <c r="DW81" t="s">
        <v>48</v>
      </c>
      <c r="DX81">
        <v>1000</v>
      </c>
      <c r="EE81">
        <v>19946192</v>
      </c>
      <c r="EF81">
        <v>1</v>
      </c>
      <c r="EG81" t="s">
        <v>29</v>
      </c>
      <c r="EH81">
        <v>0</v>
      </c>
      <c r="EI81" t="s">
        <v>3</v>
      </c>
      <c r="EJ81">
        <v>1</v>
      </c>
      <c r="EK81">
        <v>201</v>
      </c>
      <c r="EL81" t="s">
        <v>36</v>
      </c>
      <c r="EM81" t="s">
        <v>3</v>
      </c>
      <c r="EO81" t="s">
        <v>3</v>
      </c>
      <c r="EQ81">
        <v>0</v>
      </c>
      <c r="ER81">
        <v>7910</v>
      </c>
      <c r="ES81">
        <v>7910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Q81">
        <v>0</v>
      </c>
      <c r="FR81">
        <f t="shared" si="98"/>
        <v>0</v>
      </c>
      <c r="FS81">
        <v>0</v>
      </c>
      <c r="FX81">
        <v>0</v>
      </c>
      <c r="FY81">
        <v>0</v>
      </c>
      <c r="GA81">
        <v>7910</v>
      </c>
      <c r="GB81">
        <v>7910</v>
      </c>
      <c r="GC81">
        <v>0</v>
      </c>
      <c r="GD81">
        <v>0</v>
      </c>
      <c r="GE81">
        <v>0</v>
      </c>
      <c r="GF81">
        <v>7910</v>
      </c>
      <c r="GG81">
        <v>7910</v>
      </c>
      <c r="GH81">
        <v>0</v>
      </c>
      <c r="GI81">
        <v>0</v>
      </c>
      <c r="GJ81">
        <v>0</v>
      </c>
      <c r="GK81">
        <v>0</v>
      </c>
    </row>
    <row r="82" spans="1:193">
      <c r="A82">
        <v>17</v>
      </c>
      <c r="B82">
        <v>1</v>
      </c>
      <c r="C82">
        <f>ROW(SmtRes!A274)</f>
        <v>274</v>
      </c>
      <c r="D82">
        <f>ROW(EtalonRes!A274)</f>
        <v>274</v>
      </c>
      <c r="E82" t="s">
        <v>210</v>
      </c>
      <c r="F82" t="s">
        <v>186</v>
      </c>
      <c r="G82" t="s">
        <v>187</v>
      </c>
      <c r="H82" t="s">
        <v>48</v>
      </c>
      <c r="I82">
        <v>0</v>
      </c>
      <c r="J82">
        <v>0</v>
      </c>
      <c r="L82">
        <v>1.0303199999999999</v>
      </c>
      <c r="M82">
        <v>2.0606399999999998</v>
      </c>
      <c r="N82">
        <f t="shared" si="71"/>
        <v>-1.0303</v>
      </c>
      <c r="O82">
        <f t="shared" si="72"/>
        <v>0</v>
      </c>
      <c r="P82">
        <f t="shared" si="73"/>
        <v>0</v>
      </c>
      <c r="Q82">
        <f t="shared" si="74"/>
        <v>0</v>
      </c>
      <c r="R82">
        <f t="shared" si="75"/>
        <v>0</v>
      </c>
      <c r="S82">
        <f t="shared" si="76"/>
        <v>0</v>
      </c>
      <c r="T82">
        <f t="shared" si="77"/>
        <v>0</v>
      </c>
      <c r="U82">
        <f t="shared" si="78"/>
        <v>0</v>
      </c>
      <c r="V82">
        <f t="shared" si="79"/>
        <v>0</v>
      </c>
      <c r="W82">
        <f t="shared" si="80"/>
        <v>0</v>
      </c>
      <c r="X82">
        <f t="shared" si="81"/>
        <v>0</v>
      </c>
      <c r="Y82">
        <f t="shared" si="82"/>
        <v>0</v>
      </c>
      <c r="AA82">
        <v>0</v>
      </c>
      <c r="AB82">
        <f t="shared" si="83"/>
        <v>10733.45</v>
      </c>
      <c r="AC82">
        <f t="shared" si="84"/>
        <v>10410</v>
      </c>
      <c r="AD82">
        <f>ROUND(((ET82)+(((EU82)*1.13)-(EU82))),2)</f>
        <v>40.659999999999997</v>
      </c>
      <c r="AE82">
        <f t="shared" ref="AE82:AF84" si="102">ROUND(((EU82)*1.13),2)</f>
        <v>2.77</v>
      </c>
      <c r="AF82">
        <f t="shared" si="102"/>
        <v>282.79000000000002</v>
      </c>
      <c r="AG82">
        <f t="shared" si="86"/>
        <v>0</v>
      </c>
      <c r="AH82">
        <f t="shared" si="99"/>
        <v>21.8</v>
      </c>
      <c r="AI82">
        <f t="shared" si="100"/>
        <v>0.15</v>
      </c>
      <c r="AJ82">
        <f t="shared" si="88"/>
        <v>0</v>
      </c>
      <c r="AK82">
        <v>10700.6</v>
      </c>
      <c r="AL82">
        <v>10410</v>
      </c>
      <c r="AM82">
        <v>40.340000000000003</v>
      </c>
      <c r="AN82">
        <v>2.4500000000000002</v>
      </c>
      <c r="AO82">
        <v>250.26</v>
      </c>
      <c r="AP82">
        <v>0</v>
      </c>
      <c r="AQ82">
        <v>21.8</v>
      </c>
      <c r="AR82">
        <v>0.15</v>
      </c>
      <c r="AS82">
        <v>0</v>
      </c>
      <c r="AT82">
        <v>105</v>
      </c>
      <c r="AU82">
        <v>65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188</v>
      </c>
      <c r="BM82">
        <v>111</v>
      </c>
      <c r="BN82">
        <v>0</v>
      </c>
      <c r="BO82" t="s">
        <v>186</v>
      </c>
      <c r="BP82">
        <v>1</v>
      </c>
      <c r="BQ82">
        <v>1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65</v>
      </c>
      <c r="CF82">
        <v>0</v>
      </c>
      <c r="CG82">
        <v>0</v>
      </c>
      <c r="CH82">
        <v>51</v>
      </c>
      <c r="CI82">
        <v>0</v>
      </c>
      <c r="CJ82">
        <v>0</v>
      </c>
      <c r="CK82">
        <v>0</v>
      </c>
      <c r="CL82">
        <v>0</v>
      </c>
      <c r="CM82">
        <v>0</v>
      </c>
      <c r="CN82" t="s">
        <v>3</v>
      </c>
      <c r="CO82">
        <v>0</v>
      </c>
      <c r="CP82">
        <f t="shared" si="89"/>
        <v>10733.45</v>
      </c>
      <c r="CQ82">
        <f t="shared" si="90"/>
        <v>10410</v>
      </c>
      <c r="CR82">
        <f t="shared" si="91"/>
        <v>40.659999999999997</v>
      </c>
      <c r="CS82">
        <f t="shared" si="92"/>
        <v>2.77</v>
      </c>
      <c r="CT82">
        <f t="shared" si="93"/>
        <v>282.79000000000002</v>
      </c>
      <c r="CU82">
        <f t="shared" si="94"/>
        <v>0</v>
      </c>
      <c r="CV82">
        <f t="shared" si="95"/>
        <v>21.8</v>
      </c>
      <c r="CW82">
        <f t="shared" si="96"/>
        <v>0.15</v>
      </c>
      <c r="CX82">
        <f t="shared" si="97"/>
        <v>0</v>
      </c>
      <c r="CY82">
        <f>(((R82+S82)*BZ82*1)/100)</f>
        <v>0</v>
      </c>
      <c r="CZ82">
        <f>(((R82+S82)*CA82*1)/100)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1009</v>
      </c>
      <c r="DV82" t="s">
        <v>48</v>
      </c>
      <c r="DW82" t="s">
        <v>48</v>
      </c>
      <c r="DX82">
        <v>1000</v>
      </c>
      <c r="EE82">
        <v>19946103</v>
      </c>
      <c r="EF82">
        <v>1</v>
      </c>
      <c r="EG82" t="s">
        <v>29</v>
      </c>
      <c r="EH82">
        <v>0</v>
      </c>
      <c r="EI82" t="s">
        <v>3</v>
      </c>
      <c r="EJ82">
        <v>1</v>
      </c>
      <c r="EK82">
        <v>111</v>
      </c>
      <c r="EL82" t="s">
        <v>30</v>
      </c>
      <c r="EM82" t="s">
        <v>3</v>
      </c>
      <c r="EO82" t="s">
        <v>3</v>
      </c>
      <c r="EQ82">
        <v>0</v>
      </c>
      <c r="ER82">
        <v>10700.6</v>
      </c>
      <c r="ES82">
        <v>10410</v>
      </c>
      <c r="ET82">
        <v>40.340000000000003</v>
      </c>
      <c r="EU82">
        <v>2.4500000000000002</v>
      </c>
      <c r="EV82">
        <v>250.26</v>
      </c>
      <c r="EW82">
        <v>21.8</v>
      </c>
      <c r="EX82">
        <v>0.15</v>
      </c>
      <c r="EY82">
        <v>0</v>
      </c>
      <c r="EZ82">
        <v>0</v>
      </c>
      <c r="FQ82">
        <v>0</v>
      </c>
      <c r="FR82">
        <f t="shared" si="98"/>
        <v>0</v>
      </c>
      <c r="FS82">
        <v>0</v>
      </c>
      <c r="FX82">
        <v>105</v>
      </c>
      <c r="FY82">
        <v>65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</row>
    <row r="83" spans="1:193">
      <c r="A83">
        <v>17</v>
      </c>
      <c r="B83">
        <v>1</v>
      </c>
      <c r="C83">
        <f>ROW(SmtRes!A282)</f>
        <v>282</v>
      </c>
      <c r="D83">
        <f>ROW(EtalonRes!A282)</f>
        <v>282</v>
      </c>
      <c r="E83" t="s">
        <v>211</v>
      </c>
      <c r="F83" t="s">
        <v>190</v>
      </c>
      <c r="G83" t="s">
        <v>191</v>
      </c>
      <c r="H83" t="s">
        <v>125</v>
      </c>
      <c r="I83">
        <v>0</v>
      </c>
      <c r="J83">
        <v>0</v>
      </c>
      <c r="L83">
        <v>0.52529999999999999</v>
      </c>
      <c r="M83">
        <v>1.0506</v>
      </c>
      <c r="N83">
        <f t="shared" si="71"/>
        <v>-0.52529999999999999</v>
      </c>
      <c r="O83">
        <f t="shared" si="72"/>
        <v>0</v>
      </c>
      <c r="P83">
        <f t="shared" si="73"/>
        <v>0</v>
      </c>
      <c r="Q83">
        <f t="shared" si="74"/>
        <v>0</v>
      </c>
      <c r="R83">
        <f t="shared" si="75"/>
        <v>0</v>
      </c>
      <c r="S83">
        <f t="shared" si="76"/>
        <v>0</v>
      </c>
      <c r="T83">
        <f t="shared" si="77"/>
        <v>0</v>
      </c>
      <c r="U83">
        <f t="shared" si="78"/>
        <v>0</v>
      </c>
      <c r="V83">
        <f t="shared" si="79"/>
        <v>0</v>
      </c>
      <c r="W83">
        <f t="shared" si="80"/>
        <v>0</v>
      </c>
      <c r="X83">
        <f t="shared" si="81"/>
        <v>0</v>
      </c>
      <c r="Y83">
        <f t="shared" si="82"/>
        <v>0</v>
      </c>
      <c r="AA83">
        <v>0</v>
      </c>
      <c r="AB83">
        <f t="shared" si="83"/>
        <v>852.04</v>
      </c>
      <c r="AC83">
        <f t="shared" si="84"/>
        <v>809.71</v>
      </c>
      <c r="AD83">
        <f>ROUND(((ET83)+(((EU83)*1.13)-(EU83))),2)</f>
        <v>7.72</v>
      </c>
      <c r="AE83">
        <f t="shared" si="102"/>
        <v>0.14000000000000001</v>
      </c>
      <c r="AF83">
        <f t="shared" si="102"/>
        <v>34.61</v>
      </c>
      <c r="AG83">
        <f t="shared" si="86"/>
        <v>0</v>
      </c>
      <c r="AH83">
        <f t="shared" si="99"/>
        <v>2.4700000000000002</v>
      </c>
      <c r="AI83">
        <f t="shared" si="100"/>
        <v>0.01</v>
      </c>
      <c r="AJ83">
        <f t="shared" si="88"/>
        <v>0</v>
      </c>
      <c r="AK83">
        <v>848.04000000000008</v>
      </c>
      <c r="AL83">
        <v>809.71</v>
      </c>
      <c r="AM83">
        <v>7.7</v>
      </c>
      <c r="AN83">
        <v>0.12</v>
      </c>
      <c r="AO83">
        <v>30.63</v>
      </c>
      <c r="AP83">
        <v>0</v>
      </c>
      <c r="AQ83">
        <v>2.4700000000000002</v>
      </c>
      <c r="AR83">
        <v>0.01</v>
      </c>
      <c r="AS83">
        <v>0</v>
      </c>
      <c r="AT83">
        <v>90</v>
      </c>
      <c r="AU83">
        <v>70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192</v>
      </c>
      <c r="BM83">
        <v>127</v>
      </c>
      <c r="BN83">
        <v>0</v>
      </c>
      <c r="BO83" t="s">
        <v>190</v>
      </c>
      <c r="BP83">
        <v>1</v>
      </c>
      <c r="BQ83">
        <v>1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90</v>
      </c>
      <c r="CA83">
        <v>70</v>
      </c>
      <c r="CF83">
        <v>0</v>
      </c>
      <c r="CG83">
        <v>0</v>
      </c>
      <c r="CH83">
        <v>52</v>
      </c>
      <c r="CI83">
        <v>0</v>
      </c>
      <c r="CJ83">
        <v>0</v>
      </c>
      <c r="CK83">
        <v>0</v>
      </c>
      <c r="CL83">
        <v>0</v>
      </c>
      <c r="CM83">
        <v>0</v>
      </c>
      <c r="CN83" t="s">
        <v>3</v>
      </c>
      <c r="CO83">
        <v>0</v>
      </c>
      <c r="CP83">
        <f t="shared" si="89"/>
        <v>852.04</v>
      </c>
      <c r="CQ83">
        <f t="shared" si="90"/>
        <v>809.71</v>
      </c>
      <c r="CR83">
        <f t="shared" si="91"/>
        <v>7.72</v>
      </c>
      <c r="CS83">
        <f t="shared" si="92"/>
        <v>0.14000000000000001</v>
      </c>
      <c r="CT83">
        <f t="shared" si="93"/>
        <v>34.61</v>
      </c>
      <c r="CU83">
        <f t="shared" si="94"/>
        <v>0</v>
      </c>
      <c r="CV83">
        <f t="shared" si="95"/>
        <v>2.4700000000000002</v>
      </c>
      <c r="CW83">
        <f t="shared" si="96"/>
        <v>0.01</v>
      </c>
      <c r="CX83">
        <f t="shared" si="97"/>
        <v>0</v>
      </c>
      <c r="CY83">
        <f>(((R83+S83)*BZ83*1)/100)</f>
        <v>0</v>
      </c>
      <c r="CZ83">
        <f>(((R83+S83)*CA83*1)/100)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1013</v>
      </c>
      <c r="DV83" t="s">
        <v>125</v>
      </c>
      <c r="DW83" t="s">
        <v>127</v>
      </c>
      <c r="DX83">
        <v>1</v>
      </c>
      <c r="EE83">
        <v>19946118</v>
      </c>
      <c r="EF83">
        <v>1</v>
      </c>
      <c r="EG83" t="s">
        <v>29</v>
      </c>
      <c r="EH83">
        <v>0</v>
      </c>
      <c r="EI83" t="s">
        <v>3</v>
      </c>
      <c r="EJ83">
        <v>1</v>
      </c>
      <c r="EK83">
        <v>127</v>
      </c>
      <c r="EL83" t="s">
        <v>193</v>
      </c>
      <c r="EM83" t="s">
        <v>3</v>
      </c>
      <c r="EO83" t="s">
        <v>3</v>
      </c>
      <c r="EQ83">
        <v>0</v>
      </c>
      <c r="ER83">
        <v>848.04</v>
      </c>
      <c r="ES83">
        <v>809.71</v>
      </c>
      <c r="ET83">
        <v>7.7</v>
      </c>
      <c r="EU83">
        <v>0.12</v>
      </c>
      <c r="EV83">
        <v>30.63</v>
      </c>
      <c r="EW83">
        <v>2.4700000000000002</v>
      </c>
      <c r="EX83">
        <v>0.01</v>
      </c>
      <c r="EY83">
        <v>0</v>
      </c>
      <c r="EZ83">
        <v>0</v>
      </c>
      <c r="FQ83">
        <v>0</v>
      </c>
      <c r="FR83">
        <f t="shared" si="98"/>
        <v>0</v>
      </c>
      <c r="FS83">
        <v>0</v>
      </c>
      <c r="FX83">
        <v>90</v>
      </c>
      <c r="FY83">
        <v>70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</row>
    <row r="84" spans="1:193">
      <c r="A84">
        <v>17</v>
      </c>
      <c r="B84">
        <v>1</v>
      </c>
      <c r="C84">
        <f>ROW(SmtRes!A307)</f>
        <v>307</v>
      </c>
      <c r="D84">
        <f>ROW(EtalonRes!A307)</f>
        <v>307</v>
      </c>
      <c r="E84" t="s">
        <v>212</v>
      </c>
      <c r="F84" t="s">
        <v>153</v>
      </c>
      <c r="G84" t="s">
        <v>213</v>
      </c>
      <c r="H84" t="s">
        <v>155</v>
      </c>
      <c r="I84">
        <v>0</v>
      </c>
      <c r="J84">
        <v>0</v>
      </c>
      <c r="L84">
        <v>144</v>
      </c>
      <c r="M84">
        <v>312</v>
      </c>
      <c r="N84">
        <f t="shared" si="71"/>
        <v>-168</v>
      </c>
      <c r="O84">
        <f t="shared" si="72"/>
        <v>0</v>
      </c>
      <c r="P84">
        <f t="shared" si="73"/>
        <v>0</v>
      </c>
      <c r="Q84">
        <f t="shared" si="74"/>
        <v>0</v>
      </c>
      <c r="R84">
        <f t="shared" si="75"/>
        <v>0</v>
      </c>
      <c r="S84">
        <f t="shared" si="76"/>
        <v>0</v>
      </c>
      <c r="T84">
        <f t="shared" si="77"/>
        <v>0</v>
      </c>
      <c r="U84">
        <f t="shared" si="78"/>
        <v>0</v>
      </c>
      <c r="V84">
        <f t="shared" si="79"/>
        <v>0</v>
      </c>
      <c r="W84">
        <f t="shared" si="80"/>
        <v>0</v>
      </c>
      <c r="X84">
        <f t="shared" si="81"/>
        <v>0</v>
      </c>
      <c r="Y84">
        <f t="shared" si="82"/>
        <v>0</v>
      </c>
      <c r="AA84">
        <v>0</v>
      </c>
      <c r="AB84">
        <f t="shared" si="83"/>
        <v>1283.24</v>
      </c>
      <c r="AC84">
        <f t="shared" si="84"/>
        <v>60.41</v>
      </c>
      <c r="AD84">
        <f>ROUND(((ET84)+(((EU84)*1.13)-(EU84))),2)</f>
        <v>869.81</v>
      </c>
      <c r="AE84">
        <f t="shared" si="102"/>
        <v>58.57</v>
      </c>
      <c r="AF84">
        <f t="shared" si="102"/>
        <v>353.02</v>
      </c>
      <c r="AG84">
        <f t="shared" si="86"/>
        <v>0</v>
      </c>
      <c r="AH84">
        <f t="shared" si="99"/>
        <v>22</v>
      </c>
      <c r="AI84">
        <f t="shared" si="100"/>
        <v>3.13</v>
      </c>
      <c r="AJ84">
        <f t="shared" si="88"/>
        <v>0</v>
      </c>
      <c r="AK84">
        <v>1235.8900000000001</v>
      </c>
      <c r="AL84">
        <v>60.41</v>
      </c>
      <c r="AM84">
        <v>863.07</v>
      </c>
      <c r="AN84">
        <v>51.83</v>
      </c>
      <c r="AO84">
        <v>312.41000000000003</v>
      </c>
      <c r="AP84">
        <v>0</v>
      </c>
      <c r="AQ84">
        <v>22</v>
      </c>
      <c r="AR84">
        <v>3.13</v>
      </c>
      <c r="AS84">
        <v>0</v>
      </c>
      <c r="AT84">
        <v>101</v>
      </c>
      <c r="AU84">
        <v>60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156</v>
      </c>
      <c r="BM84">
        <v>197</v>
      </c>
      <c r="BN84">
        <v>0</v>
      </c>
      <c r="BO84" t="s">
        <v>157</v>
      </c>
      <c r="BP84">
        <v>1</v>
      </c>
      <c r="BQ84">
        <v>4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101</v>
      </c>
      <c r="CA84">
        <v>60</v>
      </c>
      <c r="CF84">
        <v>0</v>
      </c>
      <c r="CG84">
        <v>0</v>
      </c>
      <c r="CH84">
        <v>53</v>
      </c>
      <c r="CI84">
        <v>0</v>
      </c>
      <c r="CJ84">
        <v>0</v>
      </c>
      <c r="CK84">
        <v>0</v>
      </c>
      <c r="CL84">
        <v>0</v>
      </c>
      <c r="CM84">
        <v>0</v>
      </c>
      <c r="CN84" t="s">
        <v>3</v>
      </c>
      <c r="CO84">
        <v>0</v>
      </c>
      <c r="CP84">
        <f t="shared" si="89"/>
        <v>1283.24</v>
      </c>
      <c r="CQ84">
        <f t="shared" si="90"/>
        <v>60.41</v>
      </c>
      <c r="CR84">
        <f t="shared" si="91"/>
        <v>869.81</v>
      </c>
      <c r="CS84">
        <f t="shared" si="92"/>
        <v>58.57</v>
      </c>
      <c r="CT84">
        <f t="shared" si="93"/>
        <v>353.02</v>
      </c>
      <c r="CU84">
        <f t="shared" si="94"/>
        <v>0</v>
      </c>
      <c r="CV84">
        <f t="shared" si="95"/>
        <v>22</v>
      </c>
      <c r="CW84">
        <f t="shared" si="96"/>
        <v>3.13</v>
      </c>
      <c r="CX84">
        <f t="shared" si="97"/>
        <v>0</v>
      </c>
      <c r="CY84">
        <f>(((R84+S84)*BZ84*1)/100)</f>
        <v>0</v>
      </c>
      <c r="CZ84">
        <f>(((R84+S84)*CA84*1)/100)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1010</v>
      </c>
      <c r="DV84" t="s">
        <v>155</v>
      </c>
      <c r="DW84" t="s">
        <v>155</v>
      </c>
      <c r="DX84">
        <v>1</v>
      </c>
      <c r="EE84">
        <v>19946188</v>
      </c>
      <c r="EF84">
        <v>4</v>
      </c>
      <c r="EG84" t="s">
        <v>158</v>
      </c>
      <c r="EH84">
        <v>0</v>
      </c>
      <c r="EI84" t="s">
        <v>3</v>
      </c>
      <c r="EJ84">
        <v>2</v>
      </c>
      <c r="EK84">
        <v>197</v>
      </c>
      <c r="EL84" t="s">
        <v>159</v>
      </c>
      <c r="EM84" t="s">
        <v>3</v>
      </c>
      <c r="EO84" t="s">
        <v>3</v>
      </c>
      <c r="EQ84">
        <v>64</v>
      </c>
      <c r="ER84">
        <v>0</v>
      </c>
      <c r="ES84">
        <v>60.41</v>
      </c>
      <c r="ET84">
        <v>863.07</v>
      </c>
      <c r="EU84">
        <v>51.83</v>
      </c>
      <c r="EV84">
        <v>312.41000000000003</v>
      </c>
      <c r="EW84">
        <v>22</v>
      </c>
      <c r="EX84">
        <v>3.13</v>
      </c>
      <c r="EY84">
        <v>0</v>
      </c>
      <c r="EZ84">
        <v>0</v>
      </c>
      <c r="FQ84">
        <v>0</v>
      </c>
      <c r="FR84">
        <f t="shared" si="98"/>
        <v>0</v>
      </c>
      <c r="FS84">
        <v>0</v>
      </c>
      <c r="FX84">
        <v>101</v>
      </c>
      <c r="FY84">
        <v>60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1</v>
      </c>
    </row>
    <row r="85" spans="1:193">
      <c r="A85">
        <v>17</v>
      </c>
      <c r="B85">
        <v>1</v>
      </c>
      <c r="E85" t="s">
        <v>214</v>
      </c>
      <c r="F85" t="s">
        <v>166</v>
      </c>
      <c r="G85" t="s">
        <v>215</v>
      </c>
      <c r="H85" t="s">
        <v>168</v>
      </c>
      <c r="I85">
        <v>0</v>
      </c>
      <c r="J85">
        <v>0</v>
      </c>
      <c r="L85">
        <v>520.4</v>
      </c>
      <c r="M85">
        <v>979.2</v>
      </c>
      <c r="N85">
        <f t="shared" si="71"/>
        <v>-458.8</v>
      </c>
      <c r="O85">
        <f t="shared" si="72"/>
        <v>0</v>
      </c>
      <c r="P85">
        <f t="shared" si="73"/>
        <v>0</v>
      </c>
      <c r="Q85">
        <f t="shared" si="74"/>
        <v>0</v>
      </c>
      <c r="R85">
        <f t="shared" si="75"/>
        <v>0</v>
      </c>
      <c r="S85">
        <f t="shared" si="76"/>
        <v>0</v>
      </c>
      <c r="T85">
        <f t="shared" si="77"/>
        <v>0</v>
      </c>
      <c r="U85">
        <f t="shared" si="78"/>
        <v>0</v>
      </c>
      <c r="V85">
        <f t="shared" si="79"/>
        <v>0</v>
      </c>
      <c r="W85">
        <f t="shared" si="80"/>
        <v>0</v>
      </c>
      <c r="X85">
        <f t="shared" si="81"/>
        <v>0</v>
      </c>
      <c r="Y85">
        <f t="shared" si="82"/>
        <v>0</v>
      </c>
      <c r="AA85">
        <v>0</v>
      </c>
      <c r="AB85">
        <f t="shared" si="83"/>
        <v>114.36</v>
      </c>
      <c r="AC85">
        <f t="shared" si="84"/>
        <v>114.36</v>
      </c>
      <c r="AD85">
        <f t="shared" ref="AD85:AF86" si="103">ROUND((ET85),2)</f>
        <v>0</v>
      </c>
      <c r="AE85">
        <f t="shared" si="103"/>
        <v>0</v>
      </c>
      <c r="AF85">
        <f t="shared" si="103"/>
        <v>0</v>
      </c>
      <c r="AG85">
        <f t="shared" si="86"/>
        <v>0</v>
      </c>
      <c r="AH85">
        <f t="shared" si="99"/>
        <v>0</v>
      </c>
      <c r="AI85">
        <f t="shared" si="100"/>
        <v>0</v>
      </c>
      <c r="AJ85">
        <f t="shared" si="88"/>
        <v>0</v>
      </c>
      <c r="AK85">
        <v>114.36</v>
      </c>
      <c r="AL85">
        <v>114.36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169</v>
      </c>
      <c r="BM85">
        <v>204</v>
      </c>
      <c r="BN85">
        <v>0</v>
      </c>
      <c r="BO85" t="s">
        <v>166</v>
      </c>
      <c r="BP85">
        <v>1</v>
      </c>
      <c r="BQ85">
        <v>4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F85">
        <v>0</v>
      </c>
      <c r="CG85">
        <v>0</v>
      </c>
      <c r="CH85">
        <v>54</v>
      </c>
      <c r="CI85">
        <v>0</v>
      </c>
      <c r="CJ85">
        <v>0</v>
      </c>
      <c r="CK85">
        <v>0</v>
      </c>
      <c r="CL85">
        <v>0</v>
      </c>
      <c r="CM85">
        <v>0</v>
      </c>
      <c r="CN85" t="s">
        <v>3</v>
      </c>
      <c r="CO85">
        <v>0</v>
      </c>
      <c r="CP85">
        <f t="shared" si="89"/>
        <v>114.36</v>
      </c>
      <c r="CQ85">
        <f t="shared" si="90"/>
        <v>114.36</v>
      </c>
      <c r="CR85">
        <f t="shared" si="91"/>
        <v>0</v>
      </c>
      <c r="CS85">
        <f t="shared" si="92"/>
        <v>0</v>
      </c>
      <c r="CT85">
        <f t="shared" si="93"/>
        <v>0</v>
      </c>
      <c r="CU85">
        <f t="shared" si="94"/>
        <v>0</v>
      </c>
      <c r="CV85">
        <f t="shared" si="95"/>
        <v>0</v>
      </c>
      <c r="CW85">
        <f t="shared" si="96"/>
        <v>0</v>
      </c>
      <c r="CX85">
        <f t="shared" si="97"/>
        <v>0</v>
      </c>
      <c r="CY85">
        <f>(0)*BX85</f>
        <v>0</v>
      </c>
      <c r="CZ85">
        <f>(0)*AX85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1009</v>
      </c>
      <c r="DV85" t="s">
        <v>168</v>
      </c>
      <c r="DW85" t="s">
        <v>168</v>
      </c>
      <c r="DX85">
        <v>1</v>
      </c>
      <c r="EE85">
        <v>19946194</v>
      </c>
      <c r="EF85">
        <v>4</v>
      </c>
      <c r="EG85" t="s">
        <v>158</v>
      </c>
      <c r="EH85">
        <v>0</v>
      </c>
      <c r="EI85" t="s">
        <v>3</v>
      </c>
      <c r="EJ85">
        <v>2</v>
      </c>
      <c r="EK85">
        <v>204</v>
      </c>
      <c r="EL85" t="s">
        <v>170</v>
      </c>
      <c r="EM85" t="s">
        <v>3</v>
      </c>
      <c r="EO85" t="s">
        <v>3</v>
      </c>
      <c r="EQ85">
        <v>0</v>
      </c>
      <c r="ER85">
        <v>4620</v>
      </c>
      <c r="ES85">
        <v>114.36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Q85">
        <v>0</v>
      </c>
      <c r="FR85">
        <f t="shared" si="98"/>
        <v>0</v>
      </c>
      <c r="FS85">
        <v>0</v>
      </c>
      <c r="FX85">
        <v>0</v>
      </c>
      <c r="FY85">
        <v>0</v>
      </c>
      <c r="GA85">
        <v>4620</v>
      </c>
      <c r="GB85">
        <v>4620</v>
      </c>
      <c r="GC85">
        <v>0</v>
      </c>
      <c r="GD85">
        <v>0</v>
      </c>
      <c r="GE85">
        <v>0</v>
      </c>
      <c r="GF85">
        <v>4620</v>
      </c>
      <c r="GG85">
        <v>4620</v>
      </c>
      <c r="GH85">
        <v>0</v>
      </c>
      <c r="GI85">
        <v>0</v>
      </c>
      <c r="GJ85">
        <v>0</v>
      </c>
      <c r="GK85">
        <v>0</v>
      </c>
    </row>
    <row r="86" spans="1:193">
      <c r="A86">
        <v>17</v>
      </c>
      <c r="B86">
        <v>1</v>
      </c>
      <c r="E86" t="s">
        <v>216</v>
      </c>
      <c r="F86" t="s">
        <v>166</v>
      </c>
      <c r="G86" t="s">
        <v>217</v>
      </c>
      <c r="H86" t="s">
        <v>168</v>
      </c>
      <c r="I86">
        <v>0</v>
      </c>
      <c r="J86">
        <v>0</v>
      </c>
      <c r="L86">
        <v>321.44</v>
      </c>
      <c r="M86">
        <v>964.31999999999994</v>
      </c>
      <c r="N86">
        <f t="shared" si="71"/>
        <v>-642.88</v>
      </c>
      <c r="O86">
        <f t="shared" si="72"/>
        <v>0</v>
      </c>
      <c r="P86">
        <f t="shared" si="73"/>
        <v>0</v>
      </c>
      <c r="Q86">
        <f t="shared" si="74"/>
        <v>0</v>
      </c>
      <c r="R86">
        <f t="shared" si="75"/>
        <v>0</v>
      </c>
      <c r="S86">
        <f t="shared" si="76"/>
        <v>0</v>
      </c>
      <c r="T86">
        <f t="shared" si="77"/>
        <v>0</v>
      </c>
      <c r="U86">
        <f t="shared" si="78"/>
        <v>0</v>
      </c>
      <c r="V86">
        <f t="shared" si="79"/>
        <v>0</v>
      </c>
      <c r="W86">
        <f t="shared" si="80"/>
        <v>0</v>
      </c>
      <c r="X86">
        <f t="shared" si="81"/>
        <v>0</v>
      </c>
      <c r="Y86">
        <f t="shared" si="82"/>
        <v>0</v>
      </c>
      <c r="AA86">
        <v>0</v>
      </c>
      <c r="AB86">
        <f t="shared" si="83"/>
        <v>114.36</v>
      </c>
      <c r="AC86">
        <f t="shared" si="84"/>
        <v>114.36</v>
      </c>
      <c r="AD86">
        <f t="shared" si="103"/>
        <v>0</v>
      </c>
      <c r="AE86">
        <f t="shared" si="103"/>
        <v>0</v>
      </c>
      <c r="AF86">
        <f t="shared" si="103"/>
        <v>0</v>
      </c>
      <c r="AG86">
        <f t="shared" si="86"/>
        <v>0</v>
      </c>
      <c r="AH86">
        <f t="shared" si="99"/>
        <v>0</v>
      </c>
      <c r="AI86">
        <f t="shared" si="100"/>
        <v>0</v>
      </c>
      <c r="AJ86">
        <f t="shared" si="88"/>
        <v>0</v>
      </c>
      <c r="AK86">
        <v>114.36</v>
      </c>
      <c r="AL86">
        <v>114.36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169</v>
      </c>
      <c r="BM86">
        <v>204</v>
      </c>
      <c r="BN86">
        <v>0</v>
      </c>
      <c r="BO86" t="s">
        <v>166</v>
      </c>
      <c r="BP86">
        <v>1</v>
      </c>
      <c r="BQ86">
        <v>4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F86">
        <v>0</v>
      </c>
      <c r="CG86">
        <v>0</v>
      </c>
      <c r="CH86">
        <v>55</v>
      </c>
      <c r="CI86">
        <v>0</v>
      </c>
      <c r="CJ86">
        <v>0</v>
      </c>
      <c r="CK86">
        <v>0</v>
      </c>
      <c r="CL86">
        <v>0</v>
      </c>
      <c r="CM86">
        <v>0</v>
      </c>
      <c r="CN86" t="s">
        <v>3</v>
      </c>
      <c r="CO86">
        <v>0</v>
      </c>
      <c r="CP86">
        <f t="shared" si="89"/>
        <v>114.36</v>
      </c>
      <c r="CQ86">
        <f t="shared" si="90"/>
        <v>114.36</v>
      </c>
      <c r="CR86">
        <f t="shared" si="91"/>
        <v>0</v>
      </c>
      <c r="CS86">
        <f t="shared" si="92"/>
        <v>0</v>
      </c>
      <c r="CT86">
        <f t="shared" si="93"/>
        <v>0</v>
      </c>
      <c r="CU86">
        <f t="shared" si="94"/>
        <v>0</v>
      </c>
      <c r="CV86">
        <f t="shared" si="95"/>
        <v>0</v>
      </c>
      <c r="CW86">
        <f t="shared" si="96"/>
        <v>0</v>
      </c>
      <c r="CX86">
        <f t="shared" si="97"/>
        <v>0</v>
      </c>
      <c r="CY86">
        <f>(0)*BX86</f>
        <v>0</v>
      </c>
      <c r="CZ86">
        <f>(0)*AX86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1009</v>
      </c>
      <c r="DV86" t="s">
        <v>168</v>
      </c>
      <c r="DW86" t="s">
        <v>168</v>
      </c>
      <c r="DX86">
        <v>1</v>
      </c>
      <c r="EE86">
        <v>19946194</v>
      </c>
      <c r="EF86">
        <v>4</v>
      </c>
      <c r="EG86" t="s">
        <v>158</v>
      </c>
      <c r="EH86">
        <v>0</v>
      </c>
      <c r="EI86" t="s">
        <v>3</v>
      </c>
      <c r="EJ86">
        <v>2</v>
      </c>
      <c r="EK86">
        <v>204</v>
      </c>
      <c r="EL86" t="s">
        <v>170</v>
      </c>
      <c r="EM86" t="s">
        <v>3</v>
      </c>
      <c r="EO86" t="s">
        <v>3</v>
      </c>
      <c r="EQ86">
        <v>0</v>
      </c>
      <c r="ER86">
        <v>4620</v>
      </c>
      <c r="ES86">
        <v>114.36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Q86">
        <v>0</v>
      </c>
      <c r="FR86">
        <f t="shared" si="98"/>
        <v>0</v>
      </c>
      <c r="FS86">
        <v>0</v>
      </c>
      <c r="FX86">
        <v>0</v>
      </c>
      <c r="FY86">
        <v>0</v>
      </c>
      <c r="GA86">
        <v>4620</v>
      </c>
      <c r="GB86">
        <v>4620</v>
      </c>
      <c r="GC86">
        <v>0</v>
      </c>
      <c r="GD86">
        <v>0</v>
      </c>
      <c r="GE86">
        <v>0</v>
      </c>
      <c r="GF86">
        <v>4620</v>
      </c>
      <c r="GG86">
        <v>4620</v>
      </c>
      <c r="GH86">
        <v>0</v>
      </c>
      <c r="GI86">
        <v>0</v>
      </c>
      <c r="GJ86">
        <v>0</v>
      </c>
      <c r="GK86">
        <v>0</v>
      </c>
    </row>
    <row r="87" spans="1:193">
      <c r="A87">
        <v>17</v>
      </c>
      <c r="B87">
        <v>1</v>
      </c>
      <c r="C87">
        <f>ROW(SmtRes!A313)</f>
        <v>313</v>
      </c>
      <c r="D87">
        <f>ROW(EtalonRes!A313)</f>
        <v>313</v>
      </c>
      <c r="E87" t="s">
        <v>218</v>
      </c>
      <c r="F87" t="s">
        <v>174</v>
      </c>
      <c r="G87" t="s">
        <v>175</v>
      </c>
      <c r="H87" t="s">
        <v>176</v>
      </c>
      <c r="I87">
        <v>0</v>
      </c>
      <c r="J87">
        <v>0</v>
      </c>
      <c r="L87">
        <v>0.98340000000000005</v>
      </c>
      <c r="M87">
        <v>1.6380000000000001</v>
      </c>
      <c r="N87">
        <f t="shared" si="71"/>
        <v>-0.65459999999999996</v>
      </c>
      <c r="O87">
        <f t="shared" si="72"/>
        <v>0</v>
      </c>
      <c r="P87">
        <f t="shared" si="73"/>
        <v>0</v>
      </c>
      <c r="Q87">
        <f t="shared" si="74"/>
        <v>0</v>
      </c>
      <c r="R87">
        <f t="shared" si="75"/>
        <v>0</v>
      </c>
      <c r="S87">
        <f t="shared" si="76"/>
        <v>0</v>
      </c>
      <c r="T87">
        <f t="shared" si="77"/>
        <v>0</v>
      </c>
      <c r="U87">
        <f t="shared" si="78"/>
        <v>0</v>
      </c>
      <c r="V87">
        <f t="shared" si="79"/>
        <v>0</v>
      </c>
      <c r="W87">
        <f t="shared" si="80"/>
        <v>0</v>
      </c>
      <c r="X87">
        <f t="shared" si="81"/>
        <v>0</v>
      </c>
      <c r="Y87">
        <f t="shared" si="82"/>
        <v>0</v>
      </c>
      <c r="AA87">
        <v>0</v>
      </c>
      <c r="AB87">
        <f t="shared" si="83"/>
        <v>147.44999999999999</v>
      </c>
      <c r="AC87">
        <f t="shared" si="84"/>
        <v>83.92</v>
      </c>
      <c r="AD87">
        <f>ROUND(((ET87)+(((EU87)*1.13)-(EU87))),2)</f>
        <v>19.8</v>
      </c>
      <c r="AE87">
        <f>ROUND(((EU87)*1.13),2)</f>
        <v>0</v>
      </c>
      <c r="AF87">
        <f>ROUND(((EV87)*1.13),2)</f>
        <v>43.73</v>
      </c>
      <c r="AG87">
        <f t="shared" si="86"/>
        <v>0</v>
      </c>
      <c r="AH87">
        <f t="shared" si="99"/>
        <v>2.37</v>
      </c>
      <c r="AI87">
        <f t="shared" si="100"/>
        <v>0</v>
      </c>
      <c r="AJ87">
        <f t="shared" si="88"/>
        <v>0</v>
      </c>
      <c r="AK87">
        <v>142.42000000000002</v>
      </c>
      <c r="AL87">
        <v>83.92</v>
      </c>
      <c r="AM87">
        <v>19.8</v>
      </c>
      <c r="AN87">
        <v>0</v>
      </c>
      <c r="AO87">
        <v>38.700000000000003</v>
      </c>
      <c r="AP87">
        <v>0</v>
      </c>
      <c r="AQ87">
        <v>2.37</v>
      </c>
      <c r="AR87">
        <v>0</v>
      </c>
      <c r="AS87">
        <v>0</v>
      </c>
      <c r="AT87">
        <v>90</v>
      </c>
      <c r="AU87">
        <v>85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177</v>
      </c>
      <c r="BM87">
        <v>123</v>
      </c>
      <c r="BN87">
        <v>0</v>
      </c>
      <c r="BO87" t="s">
        <v>174</v>
      </c>
      <c r="BP87">
        <v>1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90</v>
      </c>
      <c r="CA87">
        <v>85</v>
      </c>
      <c r="CF87">
        <v>0</v>
      </c>
      <c r="CG87">
        <v>0</v>
      </c>
      <c r="CH87">
        <v>56</v>
      </c>
      <c r="CI87">
        <v>0</v>
      </c>
      <c r="CJ87">
        <v>0</v>
      </c>
      <c r="CK87">
        <v>0</v>
      </c>
      <c r="CL87">
        <v>0</v>
      </c>
      <c r="CM87">
        <v>0</v>
      </c>
      <c r="CN87" t="s">
        <v>3</v>
      </c>
      <c r="CO87">
        <v>0</v>
      </c>
      <c r="CP87">
        <f t="shared" si="89"/>
        <v>147.44999999999999</v>
      </c>
      <c r="CQ87">
        <f t="shared" si="90"/>
        <v>83.92</v>
      </c>
      <c r="CR87">
        <f t="shared" si="91"/>
        <v>19.8</v>
      </c>
      <c r="CS87">
        <f t="shared" si="92"/>
        <v>0</v>
      </c>
      <c r="CT87">
        <f t="shared" si="93"/>
        <v>43.73</v>
      </c>
      <c r="CU87">
        <f t="shared" si="94"/>
        <v>0</v>
      </c>
      <c r="CV87">
        <f t="shared" si="95"/>
        <v>2.37</v>
      </c>
      <c r="CW87">
        <f t="shared" si="96"/>
        <v>0</v>
      </c>
      <c r="CX87">
        <f t="shared" si="97"/>
        <v>0</v>
      </c>
      <c r="CY87">
        <f>(((R87+S87)*BZ87*1)/100)</f>
        <v>0</v>
      </c>
      <c r="CZ87">
        <f>(((R87+S87)*CA87*1)/100)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1003</v>
      </c>
      <c r="DV87" t="s">
        <v>176</v>
      </c>
      <c r="DW87" t="s">
        <v>176</v>
      </c>
      <c r="DX87">
        <v>1</v>
      </c>
      <c r="EE87">
        <v>19946114</v>
      </c>
      <c r="EF87">
        <v>2</v>
      </c>
      <c r="EG87" t="s">
        <v>178</v>
      </c>
      <c r="EH87">
        <v>0</v>
      </c>
      <c r="EI87" t="s">
        <v>3</v>
      </c>
      <c r="EJ87">
        <v>1</v>
      </c>
      <c r="EK87">
        <v>123</v>
      </c>
      <c r="EL87" t="s">
        <v>179</v>
      </c>
      <c r="EM87" t="s">
        <v>3</v>
      </c>
      <c r="EO87" t="s">
        <v>3</v>
      </c>
      <c r="EQ87">
        <v>0</v>
      </c>
      <c r="ER87">
        <v>142.41999999999999</v>
      </c>
      <c r="ES87">
        <v>83.92</v>
      </c>
      <c r="ET87">
        <v>19.8</v>
      </c>
      <c r="EU87">
        <v>0</v>
      </c>
      <c r="EV87">
        <v>38.700000000000003</v>
      </c>
      <c r="EW87">
        <v>2.37</v>
      </c>
      <c r="EX87">
        <v>0</v>
      </c>
      <c r="EY87">
        <v>0</v>
      </c>
      <c r="EZ87">
        <v>0</v>
      </c>
      <c r="FQ87">
        <v>0</v>
      </c>
      <c r="FR87">
        <f t="shared" si="98"/>
        <v>0</v>
      </c>
      <c r="FS87">
        <v>0</v>
      </c>
      <c r="FX87">
        <v>90</v>
      </c>
      <c r="FY87">
        <v>85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</row>
    <row r="88" spans="1:193">
      <c r="A88">
        <v>17</v>
      </c>
      <c r="B88">
        <v>1</v>
      </c>
      <c r="C88">
        <f>ROW(SmtRes!A318)</f>
        <v>318</v>
      </c>
      <c r="D88">
        <f>ROW(EtalonRes!A318)</f>
        <v>318</v>
      </c>
      <c r="E88" t="s">
        <v>219</v>
      </c>
      <c r="F88" t="s">
        <v>220</v>
      </c>
      <c r="G88" t="s">
        <v>221</v>
      </c>
      <c r="H88" t="s">
        <v>48</v>
      </c>
      <c r="I88">
        <v>0</v>
      </c>
      <c r="J88">
        <v>0</v>
      </c>
      <c r="L88">
        <v>4.2079999999999999E-2</v>
      </c>
      <c r="M88">
        <v>0</v>
      </c>
      <c r="N88">
        <f t="shared" si="71"/>
        <v>4.2099999999999999E-2</v>
      </c>
      <c r="O88">
        <f t="shared" si="72"/>
        <v>0</v>
      </c>
      <c r="P88">
        <f t="shared" si="73"/>
        <v>0</v>
      </c>
      <c r="Q88">
        <f t="shared" si="74"/>
        <v>0</v>
      </c>
      <c r="R88">
        <f t="shared" si="75"/>
        <v>0</v>
      </c>
      <c r="S88">
        <f t="shared" si="76"/>
        <v>0</v>
      </c>
      <c r="T88">
        <f t="shared" si="77"/>
        <v>0</v>
      </c>
      <c r="U88">
        <f t="shared" si="78"/>
        <v>0</v>
      </c>
      <c r="V88">
        <f t="shared" si="79"/>
        <v>0</v>
      </c>
      <c r="W88">
        <f t="shared" si="80"/>
        <v>0</v>
      </c>
      <c r="X88">
        <f t="shared" si="81"/>
        <v>0</v>
      </c>
      <c r="Y88">
        <f t="shared" si="82"/>
        <v>0</v>
      </c>
      <c r="AA88">
        <v>0</v>
      </c>
      <c r="AB88">
        <f t="shared" si="83"/>
        <v>3550.44</v>
      </c>
      <c r="AC88">
        <f t="shared" si="84"/>
        <v>0</v>
      </c>
      <c r="AD88">
        <f>ROUND((((ET88*1.25))+((((EU88*1.25))*1.13)-((EU88*1.25)))),2)</f>
        <v>50.82</v>
      </c>
      <c r="AE88">
        <f>ROUND((((EU88*1.25))*1.13),2)</f>
        <v>3.46</v>
      </c>
      <c r="AF88">
        <f>ROUND((((EV88*1.25))*1.13),2)</f>
        <v>3499.62</v>
      </c>
      <c r="AG88">
        <f t="shared" si="86"/>
        <v>0</v>
      </c>
      <c r="AH88">
        <f>((EW88*1.25))</f>
        <v>269.77499999999998</v>
      </c>
      <c r="AI88">
        <f>((EX88*1.25))</f>
        <v>0.1875</v>
      </c>
      <c r="AJ88">
        <f t="shared" si="88"/>
        <v>0</v>
      </c>
      <c r="AK88">
        <v>2517.9500000000003</v>
      </c>
      <c r="AL88">
        <v>0</v>
      </c>
      <c r="AM88">
        <v>40.340000000000003</v>
      </c>
      <c r="AN88">
        <v>2.4500000000000002</v>
      </c>
      <c r="AO88">
        <v>2477.61</v>
      </c>
      <c r="AP88">
        <v>0</v>
      </c>
      <c r="AQ88">
        <v>215.82</v>
      </c>
      <c r="AR88">
        <v>0.15</v>
      </c>
      <c r="AS88">
        <v>0</v>
      </c>
      <c r="AT88">
        <v>105</v>
      </c>
      <c r="AU88">
        <v>65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222</v>
      </c>
      <c r="BM88">
        <v>111</v>
      </c>
      <c r="BN88">
        <v>0</v>
      </c>
      <c r="BO88" t="s">
        <v>220</v>
      </c>
      <c r="BP88">
        <v>1</v>
      </c>
      <c r="BQ88">
        <v>1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65</v>
      </c>
      <c r="CF88">
        <v>0</v>
      </c>
      <c r="CG88">
        <v>0</v>
      </c>
      <c r="CH88">
        <v>57</v>
      </c>
      <c r="CI88">
        <v>0</v>
      </c>
      <c r="CJ88">
        <v>0</v>
      </c>
      <c r="CK88">
        <v>0</v>
      </c>
      <c r="CL88">
        <v>0</v>
      </c>
      <c r="CM88">
        <v>0</v>
      </c>
      <c r="CN88" t="s">
        <v>1037</v>
      </c>
      <c r="CO88">
        <v>0</v>
      </c>
      <c r="CP88">
        <f t="shared" si="89"/>
        <v>3550.44</v>
      </c>
      <c r="CQ88">
        <f t="shared" si="90"/>
        <v>0</v>
      </c>
      <c r="CR88">
        <f t="shared" si="91"/>
        <v>50.82</v>
      </c>
      <c r="CS88">
        <f t="shared" si="92"/>
        <v>3.46</v>
      </c>
      <c r="CT88">
        <f t="shared" si="93"/>
        <v>3499.62</v>
      </c>
      <c r="CU88">
        <f t="shared" si="94"/>
        <v>0</v>
      </c>
      <c r="CV88">
        <f t="shared" si="95"/>
        <v>269.77499999999998</v>
      </c>
      <c r="CW88">
        <f t="shared" si="96"/>
        <v>0.1875</v>
      </c>
      <c r="CX88">
        <f t="shared" si="97"/>
        <v>0</v>
      </c>
      <c r="CY88">
        <f>(((R88+S88)*BZ88*1)/100)</f>
        <v>0</v>
      </c>
      <c r="CZ88">
        <f>(((R88+S88)*CA88*1)/100)</f>
        <v>0</v>
      </c>
      <c r="DC88" t="s">
        <v>3</v>
      </c>
      <c r="DD88" t="s">
        <v>3</v>
      </c>
      <c r="DE88" t="s">
        <v>28</v>
      </c>
      <c r="DF88" t="s">
        <v>28</v>
      </c>
      <c r="DG88" t="s">
        <v>28</v>
      </c>
      <c r="DH88" t="s">
        <v>3</v>
      </c>
      <c r="DI88" t="s">
        <v>28</v>
      </c>
      <c r="DJ88" t="s">
        <v>28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1009</v>
      </c>
      <c r="DV88" t="s">
        <v>48</v>
      </c>
      <c r="DW88" t="s">
        <v>48</v>
      </c>
      <c r="DX88">
        <v>1000</v>
      </c>
      <c r="EE88">
        <v>19946103</v>
      </c>
      <c r="EF88">
        <v>1</v>
      </c>
      <c r="EG88" t="s">
        <v>29</v>
      </c>
      <c r="EH88">
        <v>0</v>
      </c>
      <c r="EI88" t="s">
        <v>3</v>
      </c>
      <c r="EJ88">
        <v>1</v>
      </c>
      <c r="EK88">
        <v>111</v>
      </c>
      <c r="EL88" t="s">
        <v>30</v>
      </c>
      <c r="EM88" t="s">
        <v>3</v>
      </c>
      <c r="EO88" t="s">
        <v>31</v>
      </c>
      <c r="EQ88">
        <v>64</v>
      </c>
      <c r="ER88">
        <v>12927.95</v>
      </c>
      <c r="ES88">
        <v>0</v>
      </c>
      <c r="ET88">
        <v>40.340000000000003</v>
      </c>
      <c r="EU88">
        <v>2.4500000000000002</v>
      </c>
      <c r="EV88">
        <v>2477.61</v>
      </c>
      <c r="EW88">
        <v>215.82</v>
      </c>
      <c r="EX88">
        <v>0.15</v>
      </c>
      <c r="EY88">
        <v>0</v>
      </c>
      <c r="EZ88">
        <v>0</v>
      </c>
      <c r="FQ88">
        <v>0</v>
      </c>
      <c r="FR88">
        <f t="shared" si="98"/>
        <v>0</v>
      </c>
      <c r="FS88">
        <v>0</v>
      </c>
      <c r="FX88">
        <v>105</v>
      </c>
      <c r="FY88">
        <v>65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</row>
    <row r="89" spans="1:193">
      <c r="A89">
        <v>17</v>
      </c>
      <c r="B89">
        <v>1</v>
      </c>
      <c r="C89">
        <f>ROW(SmtRes!A323)</f>
        <v>323</v>
      </c>
      <c r="D89">
        <f>ROW(EtalonRes!A323)</f>
        <v>323</v>
      </c>
      <c r="E89" t="s">
        <v>223</v>
      </c>
      <c r="F89" t="s">
        <v>186</v>
      </c>
      <c r="G89" t="s">
        <v>224</v>
      </c>
      <c r="H89" t="s">
        <v>48</v>
      </c>
      <c r="I89">
        <v>0</v>
      </c>
      <c r="J89">
        <v>0</v>
      </c>
      <c r="L89">
        <v>5.5039999999999999E-2</v>
      </c>
      <c r="M89">
        <v>0</v>
      </c>
      <c r="N89">
        <f t="shared" si="71"/>
        <v>5.5E-2</v>
      </c>
      <c r="O89">
        <f t="shared" si="72"/>
        <v>0</v>
      </c>
      <c r="P89">
        <f t="shared" si="73"/>
        <v>0</v>
      </c>
      <c r="Q89">
        <f t="shared" si="74"/>
        <v>0</v>
      </c>
      <c r="R89">
        <f t="shared" si="75"/>
        <v>0</v>
      </c>
      <c r="S89">
        <f t="shared" si="76"/>
        <v>0</v>
      </c>
      <c r="T89">
        <f t="shared" si="77"/>
        <v>0</v>
      </c>
      <c r="U89">
        <f t="shared" si="78"/>
        <v>0</v>
      </c>
      <c r="V89">
        <f t="shared" si="79"/>
        <v>0</v>
      </c>
      <c r="W89">
        <f t="shared" si="80"/>
        <v>0</v>
      </c>
      <c r="X89">
        <f t="shared" si="81"/>
        <v>0</v>
      </c>
      <c r="Y89">
        <f t="shared" si="82"/>
        <v>0</v>
      </c>
      <c r="AA89">
        <v>0</v>
      </c>
      <c r="AB89">
        <f t="shared" si="83"/>
        <v>404.31</v>
      </c>
      <c r="AC89">
        <f t="shared" si="84"/>
        <v>0</v>
      </c>
      <c r="AD89">
        <f>ROUND((((ET89*1.25))+((((EU89*1.25))*1.13)-((EU89*1.25)))),2)</f>
        <v>50.82</v>
      </c>
      <c r="AE89">
        <f>ROUND((((EU89*1.25))*1.13),2)</f>
        <v>3.46</v>
      </c>
      <c r="AF89">
        <f>ROUND((((EV89*1.25))*1.13),2)</f>
        <v>353.49</v>
      </c>
      <c r="AG89">
        <f t="shared" si="86"/>
        <v>0</v>
      </c>
      <c r="AH89">
        <f>((EW89*1.25))</f>
        <v>27.25</v>
      </c>
      <c r="AI89">
        <f>((EX89*1.25))</f>
        <v>0.1875</v>
      </c>
      <c r="AJ89">
        <f t="shared" si="88"/>
        <v>0</v>
      </c>
      <c r="AK89">
        <v>290.60000000000002</v>
      </c>
      <c r="AL89">
        <v>0</v>
      </c>
      <c r="AM89">
        <v>40.340000000000003</v>
      </c>
      <c r="AN89">
        <v>2.4500000000000002</v>
      </c>
      <c r="AO89">
        <v>250.26</v>
      </c>
      <c r="AP89">
        <v>0</v>
      </c>
      <c r="AQ89">
        <v>21.8</v>
      </c>
      <c r="AR89">
        <v>0.15</v>
      </c>
      <c r="AS89">
        <v>0</v>
      </c>
      <c r="AT89">
        <v>105</v>
      </c>
      <c r="AU89">
        <v>65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188</v>
      </c>
      <c r="BM89">
        <v>111</v>
      </c>
      <c r="BN89">
        <v>0</v>
      </c>
      <c r="BO89" t="s">
        <v>186</v>
      </c>
      <c r="BP89">
        <v>1</v>
      </c>
      <c r="BQ89">
        <v>1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65</v>
      </c>
      <c r="CF89">
        <v>0</v>
      </c>
      <c r="CG89">
        <v>0</v>
      </c>
      <c r="CH89">
        <v>58</v>
      </c>
      <c r="CI89">
        <v>0</v>
      </c>
      <c r="CJ89">
        <v>0</v>
      </c>
      <c r="CK89">
        <v>0</v>
      </c>
      <c r="CL89">
        <v>0</v>
      </c>
      <c r="CM89">
        <v>0</v>
      </c>
      <c r="CN89" t="s">
        <v>1037</v>
      </c>
      <c r="CO89">
        <v>0</v>
      </c>
      <c r="CP89">
        <f t="shared" si="89"/>
        <v>404.31</v>
      </c>
      <c r="CQ89">
        <f t="shared" si="90"/>
        <v>0</v>
      </c>
      <c r="CR89">
        <f t="shared" si="91"/>
        <v>50.82</v>
      </c>
      <c r="CS89">
        <f t="shared" si="92"/>
        <v>3.46</v>
      </c>
      <c r="CT89">
        <f t="shared" si="93"/>
        <v>353.49</v>
      </c>
      <c r="CU89">
        <f t="shared" si="94"/>
        <v>0</v>
      </c>
      <c r="CV89">
        <f t="shared" si="95"/>
        <v>27.25</v>
      </c>
      <c r="CW89">
        <f t="shared" si="96"/>
        <v>0.1875</v>
      </c>
      <c r="CX89">
        <f t="shared" si="97"/>
        <v>0</v>
      </c>
      <c r="CY89">
        <f>(((R89+S89)*BZ89*1)/100)</f>
        <v>0</v>
      </c>
      <c r="CZ89">
        <f>(((R89+S89)*CA89*1)/100)</f>
        <v>0</v>
      </c>
      <c r="DC89" t="s">
        <v>3</v>
      </c>
      <c r="DD89" t="s">
        <v>3</v>
      </c>
      <c r="DE89" t="s">
        <v>28</v>
      </c>
      <c r="DF89" t="s">
        <v>28</v>
      </c>
      <c r="DG89" t="s">
        <v>28</v>
      </c>
      <c r="DH89" t="s">
        <v>3</v>
      </c>
      <c r="DI89" t="s">
        <v>28</v>
      </c>
      <c r="DJ89" t="s">
        <v>28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1009</v>
      </c>
      <c r="DV89" t="s">
        <v>48</v>
      </c>
      <c r="DW89" t="s">
        <v>48</v>
      </c>
      <c r="DX89">
        <v>1000</v>
      </c>
      <c r="EE89">
        <v>19946103</v>
      </c>
      <c r="EF89">
        <v>1</v>
      </c>
      <c r="EG89" t="s">
        <v>29</v>
      </c>
      <c r="EH89">
        <v>0</v>
      </c>
      <c r="EI89" t="s">
        <v>3</v>
      </c>
      <c r="EJ89">
        <v>1</v>
      </c>
      <c r="EK89">
        <v>111</v>
      </c>
      <c r="EL89" t="s">
        <v>30</v>
      </c>
      <c r="EM89" t="s">
        <v>3</v>
      </c>
      <c r="EO89" t="s">
        <v>31</v>
      </c>
      <c r="EQ89">
        <v>64</v>
      </c>
      <c r="ER89">
        <v>10700.6</v>
      </c>
      <c r="ES89">
        <v>0</v>
      </c>
      <c r="ET89">
        <v>40.340000000000003</v>
      </c>
      <c r="EU89">
        <v>2.4500000000000002</v>
      </c>
      <c r="EV89">
        <v>250.26</v>
      </c>
      <c r="EW89">
        <v>21.8</v>
      </c>
      <c r="EX89">
        <v>0.15</v>
      </c>
      <c r="EY89">
        <v>0</v>
      </c>
      <c r="EZ89">
        <v>0</v>
      </c>
      <c r="FQ89">
        <v>0</v>
      </c>
      <c r="FR89">
        <f t="shared" si="98"/>
        <v>0</v>
      </c>
      <c r="FS89">
        <v>0</v>
      </c>
      <c r="FX89">
        <v>105</v>
      </c>
      <c r="FY89">
        <v>65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</row>
    <row r="90" spans="1:193">
      <c r="A90">
        <v>17</v>
      </c>
      <c r="B90">
        <v>1</v>
      </c>
      <c r="E90" t="s">
        <v>225</v>
      </c>
      <c r="F90" t="s">
        <v>226</v>
      </c>
      <c r="G90" t="s">
        <v>227</v>
      </c>
      <c r="H90" t="s">
        <v>176</v>
      </c>
      <c r="I90">
        <v>0</v>
      </c>
      <c r="J90">
        <v>0</v>
      </c>
      <c r="L90">
        <v>6.4</v>
      </c>
      <c r="M90">
        <v>0</v>
      </c>
      <c r="N90">
        <f t="shared" si="71"/>
        <v>6.4</v>
      </c>
      <c r="O90">
        <f t="shared" si="72"/>
        <v>0</v>
      </c>
      <c r="P90">
        <f t="shared" si="73"/>
        <v>0</v>
      </c>
      <c r="Q90">
        <f t="shared" si="74"/>
        <v>0</v>
      </c>
      <c r="R90">
        <f t="shared" si="75"/>
        <v>0</v>
      </c>
      <c r="S90">
        <f t="shared" si="76"/>
        <v>0</v>
      </c>
      <c r="T90">
        <f t="shared" si="77"/>
        <v>0</v>
      </c>
      <c r="U90">
        <f t="shared" si="78"/>
        <v>0</v>
      </c>
      <c r="V90">
        <f t="shared" si="79"/>
        <v>0</v>
      </c>
      <c r="W90">
        <f t="shared" si="80"/>
        <v>0</v>
      </c>
      <c r="X90">
        <f t="shared" si="81"/>
        <v>0</v>
      </c>
      <c r="Y90">
        <f t="shared" si="82"/>
        <v>0</v>
      </c>
      <c r="AA90">
        <v>0</v>
      </c>
      <c r="AB90">
        <f t="shared" si="83"/>
        <v>49.1</v>
      </c>
      <c r="AC90">
        <f t="shared" si="84"/>
        <v>49.1</v>
      </c>
      <c r="AD90">
        <f t="shared" ref="AD90:AF93" si="104">ROUND((ET90),2)</f>
        <v>0</v>
      </c>
      <c r="AE90">
        <f t="shared" si="104"/>
        <v>0</v>
      </c>
      <c r="AF90">
        <f t="shared" si="104"/>
        <v>0</v>
      </c>
      <c r="AG90">
        <f t="shared" si="86"/>
        <v>0</v>
      </c>
      <c r="AH90">
        <f t="shared" ref="AH90:AI93" si="105">(EW90)</f>
        <v>0</v>
      </c>
      <c r="AI90">
        <f t="shared" si="105"/>
        <v>0</v>
      </c>
      <c r="AJ90">
        <f t="shared" si="88"/>
        <v>0</v>
      </c>
      <c r="AK90">
        <v>49.1</v>
      </c>
      <c r="AL90">
        <v>49.1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228</v>
      </c>
      <c r="BM90">
        <v>201</v>
      </c>
      <c r="BN90">
        <v>0</v>
      </c>
      <c r="BO90" t="s">
        <v>226</v>
      </c>
      <c r="BP90">
        <v>1</v>
      </c>
      <c r="BQ90">
        <v>1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F90">
        <v>0</v>
      </c>
      <c r="CG90">
        <v>0</v>
      </c>
      <c r="CH90">
        <v>59</v>
      </c>
      <c r="CI90">
        <v>0</v>
      </c>
      <c r="CJ90">
        <v>0</v>
      </c>
      <c r="CK90">
        <v>0</v>
      </c>
      <c r="CL90">
        <v>0</v>
      </c>
      <c r="CM90">
        <v>0</v>
      </c>
      <c r="CN90" t="s">
        <v>3</v>
      </c>
      <c r="CO90">
        <v>0</v>
      </c>
      <c r="CP90">
        <f t="shared" si="89"/>
        <v>49.1</v>
      </c>
      <c r="CQ90">
        <f t="shared" si="90"/>
        <v>49.1</v>
      </c>
      <c r="CR90">
        <f t="shared" si="91"/>
        <v>0</v>
      </c>
      <c r="CS90">
        <f t="shared" si="92"/>
        <v>0</v>
      </c>
      <c r="CT90">
        <f t="shared" si="93"/>
        <v>0</v>
      </c>
      <c r="CU90">
        <f t="shared" si="94"/>
        <v>0</v>
      </c>
      <c r="CV90">
        <f t="shared" si="95"/>
        <v>0</v>
      </c>
      <c r="CW90">
        <f t="shared" si="96"/>
        <v>0</v>
      </c>
      <c r="CX90">
        <f t="shared" si="97"/>
        <v>0</v>
      </c>
      <c r="CY90">
        <f>(0)*BX90</f>
        <v>0</v>
      </c>
      <c r="CZ90">
        <f>(0)*AX90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1003</v>
      </c>
      <c r="DV90" t="s">
        <v>176</v>
      </c>
      <c r="DW90" t="s">
        <v>176</v>
      </c>
      <c r="DX90">
        <v>1</v>
      </c>
      <c r="EE90">
        <v>19946192</v>
      </c>
      <c r="EF90">
        <v>1</v>
      </c>
      <c r="EG90" t="s">
        <v>29</v>
      </c>
      <c r="EH90">
        <v>0</v>
      </c>
      <c r="EI90" t="s">
        <v>3</v>
      </c>
      <c r="EJ90">
        <v>1</v>
      </c>
      <c r="EK90">
        <v>201</v>
      </c>
      <c r="EL90" t="s">
        <v>36</v>
      </c>
      <c r="EM90" t="s">
        <v>3</v>
      </c>
      <c r="EO90" t="s">
        <v>3</v>
      </c>
      <c r="EQ90">
        <v>0</v>
      </c>
      <c r="ER90">
        <v>49.1</v>
      </c>
      <c r="ES90">
        <v>49.1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Q90">
        <v>0</v>
      </c>
      <c r="FR90">
        <f t="shared" si="98"/>
        <v>0</v>
      </c>
      <c r="FS90">
        <v>0</v>
      </c>
      <c r="FX90">
        <v>0</v>
      </c>
      <c r="FY90">
        <v>0</v>
      </c>
      <c r="GA90">
        <v>49.1</v>
      </c>
      <c r="GB90">
        <v>49.1</v>
      </c>
      <c r="GC90">
        <v>0</v>
      </c>
      <c r="GD90">
        <v>0</v>
      </c>
      <c r="GE90">
        <v>0</v>
      </c>
      <c r="GF90">
        <v>49.1</v>
      </c>
      <c r="GG90">
        <v>49.1</v>
      </c>
      <c r="GH90">
        <v>0</v>
      </c>
      <c r="GI90">
        <v>0</v>
      </c>
      <c r="GJ90">
        <v>0</v>
      </c>
      <c r="GK90">
        <v>0</v>
      </c>
    </row>
    <row r="91" spans="1:193">
      <c r="A91">
        <v>17</v>
      </c>
      <c r="B91">
        <v>1</v>
      </c>
      <c r="E91" t="s">
        <v>229</v>
      </c>
      <c r="F91" t="s">
        <v>230</v>
      </c>
      <c r="G91" t="s">
        <v>231</v>
      </c>
      <c r="H91" t="s">
        <v>176</v>
      </c>
      <c r="I91">
        <v>0</v>
      </c>
      <c r="J91">
        <v>0</v>
      </c>
      <c r="L91">
        <v>3.6</v>
      </c>
      <c r="M91">
        <v>0</v>
      </c>
      <c r="N91">
        <f t="shared" si="71"/>
        <v>3.6</v>
      </c>
      <c r="O91">
        <f t="shared" si="72"/>
        <v>0</v>
      </c>
      <c r="P91">
        <f t="shared" si="73"/>
        <v>0</v>
      </c>
      <c r="Q91">
        <f t="shared" si="74"/>
        <v>0</v>
      </c>
      <c r="R91">
        <f t="shared" si="75"/>
        <v>0</v>
      </c>
      <c r="S91">
        <f t="shared" si="76"/>
        <v>0</v>
      </c>
      <c r="T91">
        <f t="shared" si="77"/>
        <v>0</v>
      </c>
      <c r="U91">
        <f t="shared" si="78"/>
        <v>0</v>
      </c>
      <c r="V91">
        <f t="shared" si="79"/>
        <v>0</v>
      </c>
      <c r="W91">
        <f t="shared" si="80"/>
        <v>0</v>
      </c>
      <c r="X91">
        <f t="shared" si="81"/>
        <v>0</v>
      </c>
      <c r="Y91">
        <f t="shared" si="82"/>
        <v>0</v>
      </c>
      <c r="AA91">
        <v>0</v>
      </c>
      <c r="AB91">
        <f t="shared" si="83"/>
        <v>65.3</v>
      </c>
      <c r="AC91">
        <f t="shared" si="84"/>
        <v>65.3</v>
      </c>
      <c r="AD91">
        <f t="shared" si="104"/>
        <v>0</v>
      </c>
      <c r="AE91">
        <f t="shared" si="104"/>
        <v>0</v>
      </c>
      <c r="AF91">
        <f t="shared" si="104"/>
        <v>0</v>
      </c>
      <c r="AG91">
        <f t="shared" si="86"/>
        <v>0</v>
      </c>
      <c r="AH91">
        <f t="shared" si="105"/>
        <v>0</v>
      </c>
      <c r="AI91">
        <f t="shared" si="105"/>
        <v>0</v>
      </c>
      <c r="AJ91">
        <f t="shared" si="88"/>
        <v>0</v>
      </c>
      <c r="AK91">
        <v>65.3</v>
      </c>
      <c r="AL91">
        <v>65.3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232</v>
      </c>
      <c r="BM91">
        <v>201</v>
      </c>
      <c r="BN91">
        <v>0</v>
      </c>
      <c r="BO91" t="s">
        <v>230</v>
      </c>
      <c r="BP91">
        <v>1</v>
      </c>
      <c r="BQ91">
        <v>1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F91">
        <v>0</v>
      </c>
      <c r="CG91">
        <v>0</v>
      </c>
      <c r="CH91">
        <v>60</v>
      </c>
      <c r="CI91">
        <v>0</v>
      </c>
      <c r="CJ91">
        <v>0</v>
      </c>
      <c r="CK91">
        <v>0</v>
      </c>
      <c r="CL91">
        <v>0</v>
      </c>
      <c r="CM91">
        <v>0</v>
      </c>
      <c r="CN91" t="s">
        <v>3</v>
      </c>
      <c r="CO91">
        <v>0</v>
      </c>
      <c r="CP91">
        <f t="shared" si="89"/>
        <v>65.3</v>
      </c>
      <c r="CQ91">
        <f t="shared" si="90"/>
        <v>65.3</v>
      </c>
      <c r="CR91">
        <f t="shared" si="91"/>
        <v>0</v>
      </c>
      <c r="CS91">
        <f t="shared" si="92"/>
        <v>0</v>
      </c>
      <c r="CT91">
        <f t="shared" si="93"/>
        <v>0</v>
      </c>
      <c r="CU91">
        <f t="shared" si="94"/>
        <v>0</v>
      </c>
      <c r="CV91">
        <f t="shared" si="95"/>
        <v>0</v>
      </c>
      <c r="CW91">
        <f t="shared" si="96"/>
        <v>0</v>
      </c>
      <c r="CX91">
        <f t="shared" si="97"/>
        <v>0</v>
      </c>
      <c r="CY91">
        <f>(0)*BX91</f>
        <v>0</v>
      </c>
      <c r="CZ91">
        <f>(0)*AX91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1003</v>
      </c>
      <c r="DV91" t="s">
        <v>176</v>
      </c>
      <c r="DW91" t="s">
        <v>176</v>
      </c>
      <c r="DX91">
        <v>1</v>
      </c>
      <c r="EE91">
        <v>19946192</v>
      </c>
      <c r="EF91">
        <v>1</v>
      </c>
      <c r="EG91" t="s">
        <v>29</v>
      </c>
      <c r="EH91">
        <v>0</v>
      </c>
      <c r="EI91" t="s">
        <v>3</v>
      </c>
      <c r="EJ91">
        <v>1</v>
      </c>
      <c r="EK91">
        <v>201</v>
      </c>
      <c r="EL91" t="s">
        <v>36</v>
      </c>
      <c r="EM91" t="s">
        <v>3</v>
      </c>
      <c r="EO91" t="s">
        <v>3</v>
      </c>
      <c r="EQ91">
        <v>0</v>
      </c>
      <c r="ER91">
        <v>65.3</v>
      </c>
      <c r="ES91">
        <v>65.3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Q91">
        <v>0</v>
      </c>
      <c r="FR91">
        <f t="shared" si="98"/>
        <v>0</v>
      </c>
      <c r="FS91">
        <v>0</v>
      </c>
      <c r="FX91">
        <v>0</v>
      </c>
      <c r="FY91">
        <v>0</v>
      </c>
      <c r="GA91">
        <v>65.3</v>
      </c>
      <c r="GB91">
        <v>65.3</v>
      </c>
      <c r="GC91">
        <v>0</v>
      </c>
      <c r="GD91">
        <v>0</v>
      </c>
      <c r="GE91">
        <v>0</v>
      </c>
      <c r="GF91">
        <v>65.3</v>
      </c>
      <c r="GG91">
        <v>65.3</v>
      </c>
      <c r="GH91">
        <v>0</v>
      </c>
      <c r="GI91">
        <v>0</v>
      </c>
      <c r="GJ91">
        <v>0</v>
      </c>
      <c r="GK91">
        <v>0</v>
      </c>
    </row>
    <row r="92" spans="1:193">
      <c r="A92">
        <v>17</v>
      </c>
      <c r="B92">
        <v>1</v>
      </c>
      <c r="E92" t="s">
        <v>233</v>
      </c>
      <c r="F92" t="s">
        <v>234</v>
      </c>
      <c r="G92" t="s">
        <v>235</v>
      </c>
      <c r="H92" t="s">
        <v>176</v>
      </c>
      <c r="I92">
        <v>0</v>
      </c>
      <c r="J92">
        <v>0</v>
      </c>
      <c r="L92">
        <v>0.9</v>
      </c>
      <c r="M92">
        <v>0</v>
      </c>
      <c r="N92">
        <f t="shared" si="71"/>
        <v>0.9</v>
      </c>
      <c r="O92">
        <f t="shared" si="72"/>
        <v>0</v>
      </c>
      <c r="P92">
        <f t="shared" si="73"/>
        <v>0</v>
      </c>
      <c r="Q92">
        <f t="shared" si="74"/>
        <v>0</v>
      </c>
      <c r="R92">
        <f t="shared" si="75"/>
        <v>0</v>
      </c>
      <c r="S92">
        <f t="shared" si="76"/>
        <v>0</v>
      </c>
      <c r="T92">
        <f t="shared" si="77"/>
        <v>0</v>
      </c>
      <c r="U92">
        <f t="shared" si="78"/>
        <v>0</v>
      </c>
      <c r="V92">
        <f t="shared" si="79"/>
        <v>0</v>
      </c>
      <c r="W92">
        <f t="shared" si="80"/>
        <v>0</v>
      </c>
      <c r="X92">
        <f t="shared" si="81"/>
        <v>0</v>
      </c>
      <c r="Y92">
        <f t="shared" si="82"/>
        <v>0</v>
      </c>
      <c r="AA92">
        <v>0</v>
      </c>
      <c r="AB92">
        <f t="shared" si="83"/>
        <v>109</v>
      </c>
      <c r="AC92">
        <f t="shared" si="84"/>
        <v>109</v>
      </c>
      <c r="AD92">
        <f t="shared" si="104"/>
        <v>0</v>
      </c>
      <c r="AE92">
        <f t="shared" si="104"/>
        <v>0</v>
      </c>
      <c r="AF92">
        <f t="shared" si="104"/>
        <v>0</v>
      </c>
      <c r="AG92">
        <f t="shared" si="86"/>
        <v>0</v>
      </c>
      <c r="AH92">
        <f t="shared" si="105"/>
        <v>0</v>
      </c>
      <c r="AI92">
        <f t="shared" si="105"/>
        <v>0</v>
      </c>
      <c r="AJ92">
        <f t="shared" si="88"/>
        <v>0</v>
      </c>
      <c r="AK92">
        <v>109</v>
      </c>
      <c r="AL92">
        <v>109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236</v>
      </c>
      <c r="BM92">
        <v>201</v>
      </c>
      <c r="BN92">
        <v>0</v>
      </c>
      <c r="BO92" t="s">
        <v>234</v>
      </c>
      <c r="BP92">
        <v>1</v>
      </c>
      <c r="BQ92">
        <v>1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F92">
        <v>0</v>
      </c>
      <c r="CG92">
        <v>0</v>
      </c>
      <c r="CH92">
        <v>61</v>
      </c>
      <c r="CI92">
        <v>0</v>
      </c>
      <c r="CJ92">
        <v>0</v>
      </c>
      <c r="CK92">
        <v>0</v>
      </c>
      <c r="CL92">
        <v>0</v>
      </c>
      <c r="CM92">
        <v>0</v>
      </c>
      <c r="CN92" t="s">
        <v>3</v>
      </c>
      <c r="CO92">
        <v>0</v>
      </c>
      <c r="CP92">
        <f t="shared" si="89"/>
        <v>109</v>
      </c>
      <c r="CQ92">
        <f t="shared" si="90"/>
        <v>109</v>
      </c>
      <c r="CR92">
        <f t="shared" si="91"/>
        <v>0</v>
      </c>
      <c r="CS92">
        <f t="shared" si="92"/>
        <v>0</v>
      </c>
      <c r="CT92">
        <f t="shared" si="93"/>
        <v>0</v>
      </c>
      <c r="CU92">
        <f t="shared" si="94"/>
        <v>0</v>
      </c>
      <c r="CV92">
        <f t="shared" si="95"/>
        <v>0</v>
      </c>
      <c r="CW92">
        <f t="shared" si="96"/>
        <v>0</v>
      </c>
      <c r="CX92">
        <f t="shared" si="97"/>
        <v>0</v>
      </c>
      <c r="CY92">
        <f>(0)*BX92</f>
        <v>0</v>
      </c>
      <c r="CZ92">
        <f>(0)*AX92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1003</v>
      </c>
      <c r="DV92" t="s">
        <v>176</v>
      </c>
      <c r="DW92" t="s">
        <v>176</v>
      </c>
      <c r="DX92">
        <v>1</v>
      </c>
      <c r="EE92">
        <v>19946192</v>
      </c>
      <c r="EF92">
        <v>1</v>
      </c>
      <c r="EG92" t="s">
        <v>29</v>
      </c>
      <c r="EH92">
        <v>0</v>
      </c>
      <c r="EI92" t="s">
        <v>3</v>
      </c>
      <c r="EJ92">
        <v>1</v>
      </c>
      <c r="EK92">
        <v>201</v>
      </c>
      <c r="EL92" t="s">
        <v>36</v>
      </c>
      <c r="EM92" t="s">
        <v>3</v>
      </c>
      <c r="EO92" t="s">
        <v>3</v>
      </c>
      <c r="EQ92">
        <v>0</v>
      </c>
      <c r="ER92">
        <v>109</v>
      </c>
      <c r="ES92">
        <v>109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Q92">
        <v>0</v>
      </c>
      <c r="FR92">
        <f t="shared" si="98"/>
        <v>0</v>
      </c>
      <c r="FS92">
        <v>0</v>
      </c>
      <c r="FX92">
        <v>0</v>
      </c>
      <c r="FY92">
        <v>0</v>
      </c>
      <c r="GA92">
        <v>109</v>
      </c>
      <c r="GB92">
        <v>109</v>
      </c>
      <c r="GC92">
        <v>0</v>
      </c>
      <c r="GD92">
        <v>0</v>
      </c>
      <c r="GE92">
        <v>0</v>
      </c>
      <c r="GF92">
        <v>109</v>
      </c>
      <c r="GG92">
        <v>109</v>
      </c>
      <c r="GH92">
        <v>0</v>
      </c>
      <c r="GI92">
        <v>0</v>
      </c>
      <c r="GJ92">
        <v>0</v>
      </c>
      <c r="GK92">
        <v>0</v>
      </c>
    </row>
    <row r="93" spans="1:193">
      <c r="A93">
        <v>17</v>
      </c>
      <c r="B93">
        <v>1</v>
      </c>
      <c r="E93" t="s">
        <v>237</v>
      </c>
      <c r="F93" t="s">
        <v>238</v>
      </c>
      <c r="G93" t="s">
        <v>239</v>
      </c>
      <c r="H93" t="s">
        <v>176</v>
      </c>
      <c r="I93">
        <v>0</v>
      </c>
      <c r="J93">
        <v>0</v>
      </c>
      <c r="L93">
        <v>3.6</v>
      </c>
      <c r="M93">
        <v>0</v>
      </c>
      <c r="N93">
        <f t="shared" si="71"/>
        <v>3.6</v>
      </c>
      <c r="O93">
        <f t="shared" si="72"/>
        <v>0</v>
      </c>
      <c r="P93">
        <f t="shared" si="73"/>
        <v>0</v>
      </c>
      <c r="Q93">
        <f t="shared" si="74"/>
        <v>0</v>
      </c>
      <c r="R93">
        <f t="shared" si="75"/>
        <v>0</v>
      </c>
      <c r="S93">
        <f t="shared" si="76"/>
        <v>0</v>
      </c>
      <c r="T93">
        <f t="shared" si="77"/>
        <v>0</v>
      </c>
      <c r="U93">
        <f t="shared" si="78"/>
        <v>0</v>
      </c>
      <c r="V93">
        <f t="shared" si="79"/>
        <v>0</v>
      </c>
      <c r="W93">
        <f t="shared" si="80"/>
        <v>0</v>
      </c>
      <c r="X93">
        <f t="shared" si="81"/>
        <v>0</v>
      </c>
      <c r="Y93">
        <f t="shared" si="82"/>
        <v>0</v>
      </c>
      <c r="AA93">
        <v>0</v>
      </c>
      <c r="AB93">
        <f t="shared" si="83"/>
        <v>223</v>
      </c>
      <c r="AC93">
        <f t="shared" si="84"/>
        <v>223</v>
      </c>
      <c r="AD93">
        <f t="shared" si="104"/>
        <v>0</v>
      </c>
      <c r="AE93">
        <f t="shared" si="104"/>
        <v>0</v>
      </c>
      <c r="AF93">
        <f t="shared" si="104"/>
        <v>0</v>
      </c>
      <c r="AG93">
        <f t="shared" si="86"/>
        <v>0</v>
      </c>
      <c r="AH93">
        <f t="shared" si="105"/>
        <v>0</v>
      </c>
      <c r="AI93">
        <f t="shared" si="105"/>
        <v>0</v>
      </c>
      <c r="AJ93">
        <f t="shared" si="88"/>
        <v>0</v>
      </c>
      <c r="AK93">
        <v>223</v>
      </c>
      <c r="AL93">
        <v>223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240</v>
      </c>
      <c r="BM93">
        <v>201</v>
      </c>
      <c r="BN93">
        <v>0</v>
      </c>
      <c r="BO93" t="s">
        <v>238</v>
      </c>
      <c r="BP93">
        <v>1</v>
      </c>
      <c r="BQ93">
        <v>1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F93">
        <v>0</v>
      </c>
      <c r="CG93">
        <v>0</v>
      </c>
      <c r="CH93">
        <v>62</v>
      </c>
      <c r="CI93">
        <v>0</v>
      </c>
      <c r="CJ93">
        <v>0</v>
      </c>
      <c r="CK93">
        <v>0</v>
      </c>
      <c r="CL93">
        <v>0</v>
      </c>
      <c r="CM93">
        <v>0</v>
      </c>
      <c r="CN93" t="s">
        <v>3</v>
      </c>
      <c r="CO93">
        <v>0</v>
      </c>
      <c r="CP93">
        <f t="shared" si="89"/>
        <v>223</v>
      </c>
      <c r="CQ93">
        <f t="shared" si="90"/>
        <v>223</v>
      </c>
      <c r="CR93">
        <f t="shared" si="91"/>
        <v>0</v>
      </c>
      <c r="CS93">
        <f t="shared" si="92"/>
        <v>0</v>
      </c>
      <c r="CT93">
        <f t="shared" si="93"/>
        <v>0</v>
      </c>
      <c r="CU93">
        <f t="shared" si="94"/>
        <v>0</v>
      </c>
      <c r="CV93">
        <f t="shared" si="95"/>
        <v>0</v>
      </c>
      <c r="CW93">
        <f t="shared" si="96"/>
        <v>0</v>
      </c>
      <c r="CX93">
        <f t="shared" si="97"/>
        <v>0</v>
      </c>
      <c r="CY93">
        <f>(0)*BX93</f>
        <v>0</v>
      </c>
      <c r="CZ93">
        <f>(0)*AX93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1003</v>
      </c>
      <c r="DV93" t="s">
        <v>176</v>
      </c>
      <c r="DW93" t="s">
        <v>176</v>
      </c>
      <c r="DX93">
        <v>1</v>
      </c>
      <c r="EE93">
        <v>19946192</v>
      </c>
      <c r="EF93">
        <v>1</v>
      </c>
      <c r="EG93" t="s">
        <v>29</v>
      </c>
      <c r="EH93">
        <v>0</v>
      </c>
      <c r="EI93" t="s">
        <v>3</v>
      </c>
      <c r="EJ93">
        <v>1</v>
      </c>
      <c r="EK93">
        <v>201</v>
      </c>
      <c r="EL93" t="s">
        <v>36</v>
      </c>
      <c r="EM93" t="s">
        <v>3</v>
      </c>
      <c r="EO93" t="s">
        <v>3</v>
      </c>
      <c r="EQ93">
        <v>0</v>
      </c>
      <c r="ER93">
        <v>223</v>
      </c>
      <c r="ES93">
        <v>223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Q93">
        <v>0</v>
      </c>
      <c r="FR93">
        <f t="shared" si="98"/>
        <v>0</v>
      </c>
      <c r="FS93">
        <v>0</v>
      </c>
      <c r="FX93">
        <v>0</v>
      </c>
      <c r="FY93">
        <v>0</v>
      </c>
      <c r="GA93">
        <v>223</v>
      </c>
      <c r="GB93">
        <v>223</v>
      </c>
      <c r="GC93">
        <v>0</v>
      </c>
      <c r="GD93">
        <v>0</v>
      </c>
      <c r="GE93">
        <v>0</v>
      </c>
      <c r="GF93">
        <v>223</v>
      </c>
      <c r="GG93">
        <v>223</v>
      </c>
      <c r="GH93">
        <v>0</v>
      </c>
      <c r="GI93">
        <v>0</v>
      </c>
      <c r="GJ93">
        <v>0</v>
      </c>
      <c r="GK93">
        <v>0</v>
      </c>
    </row>
    <row r="94" spans="1:193">
      <c r="A94">
        <v>19</v>
      </c>
      <c r="B94">
        <v>1</v>
      </c>
      <c r="F94" t="s">
        <v>3</v>
      </c>
      <c r="G94" t="s">
        <v>241</v>
      </c>
      <c r="H94" t="s">
        <v>3</v>
      </c>
      <c r="AA94">
        <v>1</v>
      </c>
      <c r="DX94">
        <v>0</v>
      </c>
    </row>
    <row r="95" spans="1:193">
      <c r="A95">
        <v>17</v>
      </c>
      <c r="B95">
        <v>1</v>
      </c>
      <c r="C95">
        <f>ROW(SmtRes!A341)</f>
        <v>341</v>
      </c>
      <c r="D95">
        <f>ROW(EtalonRes!A341)</f>
        <v>341</v>
      </c>
      <c r="E95" t="s">
        <v>242</v>
      </c>
      <c r="F95" t="s">
        <v>243</v>
      </c>
      <c r="G95" t="s">
        <v>244</v>
      </c>
      <c r="H95" t="s">
        <v>26</v>
      </c>
      <c r="I95">
        <v>0</v>
      </c>
      <c r="J95">
        <v>0</v>
      </c>
      <c r="L95">
        <v>5.6</v>
      </c>
      <c r="M95">
        <v>9</v>
      </c>
      <c r="N95">
        <f t="shared" ref="N95:N123" si="106">ROUND(L95-M95,4)</f>
        <v>-3.4</v>
      </c>
      <c r="O95">
        <f t="shared" ref="O95:O123" si="107">ROUND(CP95*I95,0)</f>
        <v>0</v>
      </c>
      <c r="P95">
        <f t="shared" ref="P95:P123" si="108">ROUND(CQ95*I95,0)</f>
        <v>0</v>
      </c>
      <c r="Q95">
        <f t="shared" ref="Q95:Q123" si="109">ROUND(CR95*I95,0)</f>
        <v>0</v>
      </c>
      <c r="R95">
        <f t="shared" ref="R95:R123" si="110">ROUND(CS95*I95,0)</f>
        <v>0</v>
      </c>
      <c r="S95">
        <f t="shared" ref="S95:S123" si="111">ROUND(CT95*I95,0)</f>
        <v>0</v>
      </c>
      <c r="T95">
        <f t="shared" ref="T95:T123" si="112">ROUND(CU95*I95,0)</f>
        <v>0</v>
      </c>
      <c r="U95">
        <f t="shared" ref="U95:U123" si="113">CV95*I95</f>
        <v>0</v>
      </c>
      <c r="V95">
        <f t="shared" ref="V95:V123" si="114">CW95*I95</f>
        <v>0</v>
      </c>
      <c r="W95">
        <f t="shared" ref="W95:W123" si="115">ROUND(CX95*I95,0)</f>
        <v>0</v>
      </c>
      <c r="X95">
        <f t="shared" ref="X95:X123" si="116">ROUND(CY95,0)</f>
        <v>0</v>
      </c>
      <c r="Y95">
        <f t="shared" ref="Y95:Y123" si="117">ROUND(CZ95,0)</f>
        <v>0</v>
      </c>
      <c r="AA95">
        <v>0</v>
      </c>
      <c r="AB95">
        <f t="shared" ref="AB95:AB123" si="118">ROUND((AC95+AD95+AF95),2)</f>
        <v>1127.0899999999999</v>
      </c>
      <c r="AC95">
        <f t="shared" ref="AC95:AC123" si="119">ROUND((ES95),2)</f>
        <v>747.02</v>
      </c>
      <c r="AD95">
        <f>ROUND((((ET95*1.25))+((((EU95*1.25))*1.13)-((EU95*1.25)))),2)</f>
        <v>134.88999999999999</v>
      </c>
      <c r="AE95">
        <f>ROUND((((EU95*1.25))*1.13),2)</f>
        <v>22.22</v>
      </c>
      <c r="AF95">
        <f>ROUND((((EV95*1.25))*1.13),2)</f>
        <v>245.18</v>
      </c>
      <c r="AG95">
        <f t="shared" ref="AG95:AG123" si="120">ROUND((AP95),2)</f>
        <v>0</v>
      </c>
      <c r="AH95">
        <f>((EW95*1.25))</f>
        <v>19.6175</v>
      </c>
      <c r="AI95">
        <f>((EX95*1.25))</f>
        <v>1.2</v>
      </c>
      <c r="AJ95">
        <f t="shared" ref="AJ95:AJ123" si="121">ROUND((AS95),2)</f>
        <v>0</v>
      </c>
      <c r="AK95">
        <v>1026.47</v>
      </c>
      <c r="AL95">
        <v>747.02</v>
      </c>
      <c r="AM95">
        <v>105.87</v>
      </c>
      <c r="AN95">
        <v>15.73</v>
      </c>
      <c r="AO95">
        <v>173.58</v>
      </c>
      <c r="AP95">
        <v>0</v>
      </c>
      <c r="AQ95">
        <v>15.694000000000001</v>
      </c>
      <c r="AR95">
        <v>0.96</v>
      </c>
      <c r="AS95">
        <v>0</v>
      </c>
      <c r="AT95">
        <v>105</v>
      </c>
      <c r="AU95">
        <v>65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245</v>
      </c>
      <c r="BM95">
        <v>111</v>
      </c>
      <c r="BN95">
        <v>0</v>
      </c>
      <c r="BO95" t="s">
        <v>243</v>
      </c>
      <c r="BP95">
        <v>1</v>
      </c>
      <c r="BQ95">
        <v>1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65</v>
      </c>
      <c r="CF95">
        <v>0</v>
      </c>
      <c r="CG95">
        <v>0</v>
      </c>
      <c r="CH95">
        <v>63</v>
      </c>
      <c r="CI95">
        <v>0</v>
      </c>
      <c r="CJ95">
        <v>0</v>
      </c>
      <c r="CK95">
        <v>0</v>
      </c>
      <c r="CL95">
        <v>0</v>
      </c>
      <c r="CM95">
        <v>0</v>
      </c>
      <c r="CN95" t="s">
        <v>1037</v>
      </c>
      <c r="CO95">
        <v>0</v>
      </c>
      <c r="CP95">
        <f t="shared" ref="CP95:CP123" si="122">(AB95)*AZ95</f>
        <v>1127.0899999999999</v>
      </c>
      <c r="CQ95">
        <f t="shared" ref="CQ95:CQ123" si="123">(AC95)*BC95</f>
        <v>747.02</v>
      </c>
      <c r="CR95">
        <f t="shared" ref="CR95:CR123" si="124">(AD95)*BB95</f>
        <v>134.88999999999999</v>
      </c>
      <c r="CS95">
        <f t="shared" ref="CS95:CS123" si="125">(AE95)*BS95</f>
        <v>22.22</v>
      </c>
      <c r="CT95">
        <f t="shared" ref="CT95:CT123" si="126">(AF95)*BA95</f>
        <v>245.18</v>
      </c>
      <c r="CU95">
        <f t="shared" ref="CU95:CU123" si="127">(AG95)*BT95</f>
        <v>0</v>
      </c>
      <c r="CV95">
        <f t="shared" ref="CV95:CV123" si="128">(AH95)*BU95</f>
        <v>19.6175</v>
      </c>
      <c r="CW95">
        <f t="shared" ref="CW95:CW123" si="129">(AI95)*BV95</f>
        <v>1.2</v>
      </c>
      <c r="CX95">
        <f t="shared" ref="CX95:CX123" si="130">(AJ95)*BW95</f>
        <v>0</v>
      </c>
      <c r="CY95">
        <f>(((R95+S95)*BZ95*1)/100)</f>
        <v>0</v>
      </c>
      <c r="CZ95">
        <f>(((R95+S95)*CA95*1)/100)</f>
        <v>0</v>
      </c>
      <c r="DC95" t="s">
        <v>3</v>
      </c>
      <c r="DD95" t="s">
        <v>3</v>
      </c>
      <c r="DE95" t="s">
        <v>28</v>
      </c>
      <c r="DF95" t="s">
        <v>28</v>
      </c>
      <c r="DG95" t="s">
        <v>28</v>
      </c>
      <c r="DH95" t="s">
        <v>3</v>
      </c>
      <c r="DI95" t="s">
        <v>28</v>
      </c>
      <c r="DJ95" t="s">
        <v>28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1007</v>
      </c>
      <c r="DV95" t="s">
        <v>26</v>
      </c>
      <c r="DW95" t="s">
        <v>26</v>
      </c>
      <c r="DX95">
        <v>1</v>
      </c>
      <c r="EE95">
        <v>19946103</v>
      </c>
      <c r="EF95">
        <v>1</v>
      </c>
      <c r="EG95" t="s">
        <v>29</v>
      </c>
      <c r="EH95">
        <v>0</v>
      </c>
      <c r="EI95" t="s">
        <v>3</v>
      </c>
      <c r="EJ95">
        <v>1</v>
      </c>
      <c r="EK95">
        <v>111</v>
      </c>
      <c r="EL95" t="s">
        <v>30</v>
      </c>
      <c r="EM95" t="s">
        <v>3</v>
      </c>
      <c r="EO95" t="s">
        <v>31</v>
      </c>
      <c r="EQ95">
        <v>0</v>
      </c>
      <c r="ER95">
        <v>1026.47</v>
      </c>
      <c r="ES95">
        <v>747.02</v>
      </c>
      <c r="ET95">
        <v>105.87</v>
      </c>
      <c r="EU95">
        <v>15.73</v>
      </c>
      <c r="EV95">
        <v>173.58</v>
      </c>
      <c r="EW95">
        <v>15.694000000000001</v>
      </c>
      <c r="EX95">
        <v>0.96</v>
      </c>
      <c r="EY95">
        <v>0</v>
      </c>
      <c r="EZ95">
        <v>0</v>
      </c>
      <c r="FQ95">
        <v>0</v>
      </c>
      <c r="FR95">
        <f t="shared" ref="FR95:FR123" si="131">ROUND(IF(AND(AA95=0,BI95=3),P95,0),0)</f>
        <v>0</v>
      </c>
      <c r="FS95">
        <v>0</v>
      </c>
      <c r="FX95">
        <v>105</v>
      </c>
      <c r="FY95">
        <v>65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</row>
    <row r="96" spans="1:193">
      <c r="A96">
        <v>17</v>
      </c>
      <c r="B96">
        <v>1</v>
      </c>
      <c r="E96" t="s">
        <v>246</v>
      </c>
      <c r="F96" t="s">
        <v>247</v>
      </c>
      <c r="G96" t="s">
        <v>248</v>
      </c>
      <c r="H96" t="s">
        <v>26</v>
      </c>
      <c r="I96">
        <v>0</v>
      </c>
      <c r="J96">
        <v>0</v>
      </c>
      <c r="L96">
        <v>-5.6840000000000002</v>
      </c>
      <c r="M96">
        <v>-9.1349999999999998</v>
      </c>
      <c r="N96">
        <f t="shared" si="106"/>
        <v>3.4510000000000001</v>
      </c>
      <c r="O96">
        <f t="shared" si="107"/>
        <v>0</v>
      </c>
      <c r="P96">
        <f t="shared" si="108"/>
        <v>0</v>
      </c>
      <c r="Q96">
        <f t="shared" si="109"/>
        <v>0</v>
      </c>
      <c r="R96">
        <f t="shared" si="110"/>
        <v>0</v>
      </c>
      <c r="S96">
        <f t="shared" si="111"/>
        <v>0</v>
      </c>
      <c r="T96">
        <f t="shared" si="112"/>
        <v>0</v>
      </c>
      <c r="U96">
        <f t="shared" si="113"/>
        <v>0</v>
      </c>
      <c r="V96">
        <f t="shared" si="114"/>
        <v>0</v>
      </c>
      <c r="W96">
        <f t="shared" si="115"/>
        <v>0</v>
      </c>
      <c r="X96">
        <f t="shared" si="116"/>
        <v>0</v>
      </c>
      <c r="Y96">
        <f t="shared" si="117"/>
        <v>0</v>
      </c>
      <c r="AA96">
        <v>0</v>
      </c>
      <c r="AB96">
        <f t="shared" si="118"/>
        <v>612</v>
      </c>
      <c r="AC96">
        <f t="shared" si="119"/>
        <v>612</v>
      </c>
      <c r="AD96">
        <f t="shared" ref="AD96:AF103" si="132">ROUND((ET96),2)</f>
        <v>0</v>
      </c>
      <c r="AE96">
        <f t="shared" si="132"/>
        <v>0</v>
      </c>
      <c r="AF96">
        <f t="shared" si="132"/>
        <v>0</v>
      </c>
      <c r="AG96">
        <f t="shared" si="120"/>
        <v>0</v>
      </c>
      <c r="AH96">
        <f t="shared" ref="AH96:AI103" si="133">(EW96)</f>
        <v>0</v>
      </c>
      <c r="AI96">
        <f t="shared" si="133"/>
        <v>0</v>
      </c>
      <c r="AJ96">
        <f t="shared" si="121"/>
        <v>0</v>
      </c>
      <c r="AK96">
        <v>612</v>
      </c>
      <c r="AL96">
        <v>612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249</v>
      </c>
      <c r="BM96">
        <v>201</v>
      </c>
      <c r="BN96">
        <v>0</v>
      </c>
      <c r="BO96" t="s">
        <v>247</v>
      </c>
      <c r="BP96">
        <v>1</v>
      </c>
      <c r="BQ96">
        <v>1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F96">
        <v>0</v>
      </c>
      <c r="CG96">
        <v>0</v>
      </c>
      <c r="CH96">
        <v>64</v>
      </c>
      <c r="CI96">
        <v>0</v>
      </c>
      <c r="CJ96">
        <v>0</v>
      </c>
      <c r="CK96">
        <v>0</v>
      </c>
      <c r="CL96">
        <v>0</v>
      </c>
      <c r="CM96">
        <v>0</v>
      </c>
      <c r="CN96" t="s">
        <v>3</v>
      </c>
      <c r="CO96">
        <v>0</v>
      </c>
      <c r="CP96">
        <f t="shared" si="122"/>
        <v>612</v>
      </c>
      <c r="CQ96">
        <f t="shared" si="123"/>
        <v>612</v>
      </c>
      <c r="CR96">
        <f t="shared" si="124"/>
        <v>0</v>
      </c>
      <c r="CS96">
        <f t="shared" si="125"/>
        <v>0</v>
      </c>
      <c r="CT96">
        <f t="shared" si="126"/>
        <v>0</v>
      </c>
      <c r="CU96">
        <f t="shared" si="127"/>
        <v>0</v>
      </c>
      <c r="CV96">
        <f t="shared" si="128"/>
        <v>0</v>
      </c>
      <c r="CW96">
        <f t="shared" si="129"/>
        <v>0</v>
      </c>
      <c r="CX96">
        <f t="shared" si="130"/>
        <v>0</v>
      </c>
      <c r="CY96">
        <f t="shared" ref="CY96:CY103" si="134">(0)*BX96</f>
        <v>0</v>
      </c>
      <c r="CZ96">
        <f t="shared" ref="CZ96:CZ103" si="135">(0)*AX96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1007</v>
      </c>
      <c r="DV96" t="s">
        <v>26</v>
      </c>
      <c r="DW96" t="s">
        <v>26</v>
      </c>
      <c r="DX96">
        <v>1</v>
      </c>
      <c r="EE96">
        <v>19946192</v>
      </c>
      <c r="EF96">
        <v>1</v>
      </c>
      <c r="EG96" t="s">
        <v>29</v>
      </c>
      <c r="EH96">
        <v>0</v>
      </c>
      <c r="EI96" t="s">
        <v>3</v>
      </c>
      <c r="EJ96">
        <v>1</v>
      </c>
      <c r="EK96">
        <v>201</v>
      </c>
      <c r="EL96" t="s">
        <v>36</v>
      </c>
      <c r="EM96" t="s">
        <v>3</v>
      </c>
      <c r="EO96" t="s">
        <v>3</v>
      </c>
      <c r="EQ96">
        <v>0</v>
      </c>
      <c r="ER96">
        <v>612</v>
      </c>
      <c r="ES96">
        <v>612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Q96">
        <v>0</v>
      </c>
      <c r="FR96">
        <f t="shared" si="131"/>
        <v>0</v>
      </c>
      <c r="FS96">
        <v>0</v>
      </c>
      <c r="FX96">
        <v>0</v>
      </c>
      <c r="FY96">
        <v>0</v>
      </c>
      <c r="GA96">
        <v>612</v>
      </c>
      <c r="GB96">
        <v>612</v>
      </c>
      <c r="GC96">
        <v>0</v>
      </c>
      <c r="GD96">
        <v>0</v>
      </c>
      <c r="GE96">
        <v>0</v>
      </c>
      <c r="GF96">
        <v>612</v>
      </c>
      <c r="GG96">
        <v>612</v>
      </c>
      <c r="GH96">
        <v>0</v>
      </c>
      <c r="GI96">
        <v>0</v>
      </c>
      <c r="GJ96">
        <v>0</v>
      </c>
      <c r="GK96">
        <v>0</v>
      </c>
    </row>
    <row r="97" spans="1:193">
      <c r="A97">
        <v>17</v>
      </c>
      <c r="B97">
        <v>1</v>
      </c>
      <c r="E97" t="s">
        <v>250</v>
      </c>
      <c r="F97" t="s">
        <v>251</v>
      </c>
      <c r="G97" t="s">
        <v>252</v>
      </c>
      <c r="H97" t="s">
        <v>26</v>
      </c>
      <c r="I97">
        <v>0</v>
      </c>
      <c r="J97">
        <v>0</v>
      </c>
      <c r="L97">
        <v>5.6840000000000002</v>
      </c>
      <c r="M97">
        <v>9.1349999999999998</v>
      </c>
      <c r="N97">
        <f t="shared" si="106"/>
        <v>-3.4510000000000001</v>
      </c>
      <c r="O97">
        <f t="shared" si="107"/>
        <v>0</v>
      </c>
      <c r="P97">
        <f t="shared" si="108"/>
        <v>0</v>
      </c>
      <c r="Q97">
        <f t="shared" si="109"/>
        <v>0</v>
      </c>
      <c r="R97">
        <f t="shared" si="110"/>
        <v>0</v>
      </c>
      <c r="S97">
        <f t="shared" si="111"/>
        <v>0</v>
      </c>
      <c r="T97">
        <f t="shared" si="112"/>
        <v>0</v>
      </c>
      <c r="U97">
        <f t="shared" si="113"/>
        <v>0</v>
      </c>
      <c r="V97">
        <f t="shared" si="114"/>
        <v>0</v>
      </c>
      <c r="W97">
        <f t="shared" si="115"/>
        <v>0</v>
      </c>
      <c r="X97">
        <f t="shared" si="116"/>
        <v>0</v>
      </c>
      <c r="Y97">
        <f t="shared" si="117"/>
        <v>0</v>
      </c>
      <c r="AA97">
        <v>0</v>
      </c>
      <c r="AB97">
        <f t="shared" si="118"/>
        <v>748</v>
      </c>
      <c r="AC97">
        <f t="shared" si="119"/>
        <v>748</v>
      </c>
      <c r="AD97">
        <f t="shared" si="132"/>
        <v>0</v>
      </c>
      <c r="AE97">
        <f t="shared" si="132"/>
        <v>0</v>
      </c>
      <c r="AF97">
        <f t="shared" si="132"/>
        <v>0</v>
      </c>
      <c r="AG97">
        <f t="shared" si="120"/>
        <v>0</v>
      </c>
      <c r="AH97">
        <f t="shared" si="133"/>
        <v>0</v>
      </c>
      <c r="AI97">
        <f t="shared" si="133"/>
        <v>0</v>
      </c>
      <c r="AJ97">
        <f t="shared" si="121"/>
        <v>0</v>
      </c>
      <c r="AK97">
        <v>748</v>
      </c>
      <c r="AL97">
        <v>748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253</v>
      </c>
      <c r="BM97">
        <v>201</v>
      </c>
      <c r="BN97">
        <v>0</v>
      </c>
      <c r="BO97" t="s">
        <v>251</v>
      </c>
      <c r="BP97">
        <v>1</v>
      </c>
      <c r="BQ97">
        <v>1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F97">
        <v>0</v>
      </c>
      <c r="CG97">
        <v>0</v>
      </c>
      <c r="CH97">
        <v>65</v>
      </c>
      <c r="CI97">
        <v>0</v>
      </c>
      <c r="CJ97">
        <v>0</v>
      </c>
      <c r="CK97">
        <v>0</v>
      </c>
      <c r="CL97">
        <v>0</v>
      </c>
      <c r="CM97">
        <v>0</v>
      </c>
      <c r="CN97" t="s">
        <v>3</v>
      </c>
      <c r="CO97">
        <v>0</v>
      </c>
      <c r="CP97">
        <f t="shared" si="122"/>
        <v>748</v>
      </c>
      <c r="CQ97">
        <f t="shared" si="123"/>
        <v>748</v>
      </c>
      <c r="CR97">
        <f t="shared" si="124"/>
        <v>0</v>
      </c>
      <c r="CS97">
        <f t="shared" si="125"/>
        <v>0</v>
      </c>
      <c r="CT97">
        <f t="shared" si="126"/>
        <v>0</v>
      </c>
      <c r="CU97">
        <f t="shared" si="127"/>
        <v>0</v>
      </c>
      <c r="CV97">
        <f t="shared" si="128"/>
        <v>0</v>
      </c>
      <c r="CW97">
        <f t="shared" si="129"/>
        <v>0</v>
      </c>
      <c r="CX97">
        <f t="shared" si="130"/>
        <v>0</v>
      </c>
      <c r="CY97">
        <f t="shared" si="134"/>
        <v>0</v>
      </c>
      <c r="CZ97">
        <f t="shared" si="135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1007</v>
      </c>
      <c r="DV97" t="s">
        <v>26</v>
      </c>
      <c r="DW97" t="s">
        <v>26</v>
      </c>
      <c r="DX97">
        <v>1</v>
      </c>
      <c r="EE97">
        <v>19946192</v>
      </c>
      <c r="EF97">
        <v>1</v>
      </c>
      <c r="EG97" t="s">
        <v>29</v>
      </c>
      <c r="EH97">
        <v>0</v>
      </c>
      <c r="EI97" t="s">
        <v>3</v>
      </c>
      <c r="EJ97">
        <v>1</v>
      </c>
      <c r="EK97">
        <v>201</v>
      </c>
      <c r="EL97" t="s">
        <v>36</v>
      </c>
      <c r="EM97" t="s">
        <v>3</v>
      </c>
      <c r="EO97" t="s">
        <v>3</v>
      </c>
      <c r="EQ97">
        <v>0</v>
      </c>
      <c r="ER97">
        <v>748</v>
      </c>
      <c r="ES97">
        <v>748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Q97">
        <v>0</v>
      </c>
      <c r="FR97">
        <f t="shared" si="131"/>
        <v>0</v>
      </c>
      <c r="FS97">
        <v>0</v>
      </c>
      <c r="FX97">
        <v>0</v>
      </c>
      <c r="FY97">
        <v>0</v>
      </c>
      <c r="GA97">
        <v>748</v>
      </c>
      <c r="GB97">
        <v>748</v>
      </c>
      <c r="GC97">
        <v>0</v>
      </c>
      <c r="GD97">
        <v>0</v>
      </c>
      <c r="GE97">
        <v>0</v>
      </c>
      <c r="GF97">
        <v>748</v>
      </c>
      <c r="GG97">
        <v>748</v>
      </c>
      <c r="GH97">
        <v>0</v>
      </c>
      <c r="GI97">
        <v>0</v>
      </c>
      <c r="GJ97">
        <v>0</v>
      </c>
      <c r="GK97">
        <v>0</v>
      </c>
    </row>
    <row r="98" spans="1:193">
      <c r="A98">
        <v>17</v>
      </c>
      <c r="B98">
        <v>1</v>
      </c>
      <c r="E98" t="s">
        <v>254</v>
      </c>
      <c r="F98" t="s">
        <v>255</v>
      </c>
      <c r="G98" t="s">
        <v>256</v>
      </c>
      <c r="H98" t="s">
        <v>26</v>
      </c>
      <c r="I98">
        <v>0</v>
      </c>
      <c r="J98">
        <v>0</v>
      </c>
      <c r="L98">
        <v>5.6840000000000002</v>
      </c>
      <c r="M98">
        <v>9.1349999999999998</v>
      </c>
      <c r="N98">
        <f t="shared" si="106"/>
        <v>-3.4510000000000001</v>
      </c>
      <c r="O98">
        <f t="shared" si="107"/>
        <v>0</v>
      </c>
      <c r="P98">
        <f t="shared" si="108"/>
        <v>0</v>
      </c>
      <c r="Q98">
        <f t="shared" si="109"/>
        <v>0</v>
      </c>
      <c r="R98">
        <f t="shared" si="110"/>
        <v>0</v>
      </c>
      <c r="S98">
        <f t="shared" si="111"/>
        <v>0</v>
      </c>
      <c r="T98">
        <f t="shared" si="112"/>
        <v>0</v>
      </c>
      <c r="U98">
        <f t="shared" si="113"/>
        <v>0</v>
      </c>
      <c r="V98">
        <f t="shared" si="114"/>
        <v>0</v>
      </c>
      <c r="W98">
        <f t="shared" si="115"/>
        <v>0</v>
      </c>
      <c r="X98">
        <f t="shared" si="116"/>
        <v>0</v>
      </c>
      <c r="Y98">
        <f t="shared" si="117"/>
        <v>0</v>
      </c>
      <c r="AA98">
        <v>0</v>
      </c>
      <c r="AB98">
        <f t="shared" si="118"/>
        <v>48.3</v>
      </c>
      <c r="AC98">
        <f t="shared" si="119"/>
        <v>48.3</v>
      </c>
      <c r="AD98">
        <f t="shared" si="132"/>
        <v>0</v>
      </c>
      <c r="AE98">
        <f t="shared" si="132"/>
        <v>0</v>
      </c>
      <c r="AF98">
        <f t="shared" si="132"/>
        <v>0</v>
      </c>
      <c r="AG98">
        <f t="shared" si="120"/>
        <v>0</v>
      </c>
      <c r="AH98">
        <f t="shared" si="133"/>
        <v>0</v>
      </c>
      <c r="AI98">
        <f t="shared" si="133"/>
        <v>0</v>
      </c>
      <c r="AJ98">
        <f t="shared" si="121"/>
        <v>0</v>
      </c>
      <c r="AK98">
        <v>48.3</v>
      </c>
      <c r="AL98">
        <v>48.3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257</v>
      </c>
      <c r="BM98">
        <v>201</v>
      </c>
      <c r="BN98">
        <v>0</v>
      </c>
      <c r="BO98" t="s">
        <v>255</v>
      </c>
      <c r="BP98">
        <v>1</v>
      </c>
      <c r="BQ98">
        <v>1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F98">
        <v>0</v>
      </c>
      <c r="CG98">
        <v>0</v>
      </c>
      <c r="CH98">
        <v>66</v>
      </c>
      <c r="CI98">
        <v>0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 t="shared" si="122"/>
        <v>48.3</v>
      </c>
      <c r="CQ98">
        <f t="shared" si="123"/>
        <v>48.3</v>
      </c>
      <c r="CR98">
        <f t="shared" si="124"/>
        <v>0</v>
      </c>
      <c r="CS98">
        <f t="shared" si="125"/>
        <v>0</v>
      </c>
      <c r="CT98">
        <f t="shared" si="126"/>
        <v>0</v>
      </c>
      <c r="CU98">
        <f t="shared" si="127"/>
        <v>0</v>
      </c>
      <c r="CV98">
        <f t="shared" si="128"/>
        <v>0</v>
      </c>
      <c r="CW98">
        <f t="shared" si="129"/>
        <v>0</v>
      </c>
      <c r="CX98">
        <f t="shared" si="130"/>
        <v>0</v>
      </c>
      <c r="CY98">
        <f t="shared" si="134"/>
        <v>0</v>
      </c>
      <c r="CZ98">
        <f t="shared" si="135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1007</v>
      </c>
      <c r="DV98" t="s">
        <v>26</v>
      </c>
      <c r="DW98" t="s">
        <v>26</v>
      </c>
      <c r="DX98">
        <v>1</v>
      </c>
      <c r="EE98">
        <v>19946192</v>
      </c>
      <c r="EF98">
        <v>1</v>
      </c>
      <c r="EG98" t="s">
        <v>29</v>
      </c>
      <c r="EH98">
        <v>0</v>
      </c>
      <c r="EI98" t="s">
        <v>3</v>
      </c>
      <c r="EJ98">
        <v>1</v>
      </c>
      <c r="EK98">
        <v>201</v>
      </c>
      <c r="EL98" t="s">
        <v>36</v>
      </c>
      <c r="EM98" t="s">
        <v>3</v>
      </c>
      <c r="EO98" t="s">
        <v>3</v>
      </c>
      <c r="EQ98">
        <v>0</v>
      </c>
      <c r="ER98">
        <v>48.3</v>
      </c>
      <c r="ES98">
        <v>48.3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Q98">
        <v>0</v>
      </c>
      <c r="FR98">
        <f t="shared" si="131"/>
        <v>0</v>
      </c>
      <c r="FS98">
        <v>0</v>
      </c>
      <c r="FX98">
        <v>0</v>
      </c>
      <c r="FY98">
        <v>0</v>
      </c>
      <c r="GA98">
        <v>48.3</v>
      </c>
      <c r="GB98">
        <v>48.3</v>
      </c>
      <c r="GC98">
        <v>0</v>
      </c>
      <c r="GD98">
        <v>0</v>
      </c>
      <c r="GE98">
        <v>0</v>
      </c>
      <c r="GF98">
        <v>48.3</v>
      </c>
      <c r="GG98">
        <v>48.3</v>
      </c>
      <c r="GH98">
        <v>0</v>
      </c>
      <c r="GI98">
        <v>0</v>
      </c>
      <c r="GJ98">
        <v>0</v>
      </c>
      <c r="GK98">
        <v>0</v>
      </c>
    </row>
    <row r="99" spans="1:193">
      <c r="A99">
        <v>17</v>
      </c>
      <c r="B99">
        <v>1</v>
      </c>
      <c r="E99" t="s">
        <v>258</v>
      </c>
      <c r="F99" t="s">
        <v>100</v>
      </c>
      <c r="G99" t="s">
        <v>101</v>
      </c>
      <c r="H99" t="s">
        <v>48</v>
      </c>
      <c r="I99">
        <v>0</v>
      </c>
      <c r="J99">
        <v>0</v>
      </c>
      <c r="L99">
        <v>0.22889999999999999</v>
      </c>
      <c r="M99">
        <v>0.4</v>
      </c>
      <c r="N99">
        <f t="shared" si="106"/>
        <v>-0.1711</v>
      </c>
      <c r="O99">
        <f t="shared" si="107"/>
        <v>0</v>
      </c>
      <c r="P99">
        <f t="shared" si="108"/>
        <v>0</v>
      </c>
      <c r="Q99">
        <f t="shared" si="109"/>
        <v>0</v>
      </c>
      <c r="R99">
        <f t="shared" si="110"/>
        <v>0</v>
      </c>
      <c r="S99">
        <f t="shared" si="111"/>
        <v>0</v>
      </c>
      <c r="T99">
        <f t="shared" si="112"/>
        <v>0</v>
      </c>
      <c r="U99">
        <f t="shared" si="113"/>
        <v>0</v>
      </c>
      <c r="V99">
        <f t="shared" si="114"/>
        <v>0</v>
      </c>
      <c r="W99">
        <f t="shared" si="115"/>
        <v>0</v>
      </c>
      <c r="X99">
        <f t="shared" si="116"/>
        <v>0</v>
      </c>
      <c r="Y99">
        <f t="shared" si="117"/>
        <v>0</v>
      </c>
      <c r="AA99">
        <v>0</v>
      </c>
      <c r="AB99">
        <f t="shared" si="118"/>
        <v>7390</v>
      </c>
      <c r="AC99">
        <f t="shared" si="119"/>
        <v>7390</v>
      </c>
      <c r="AD99">
        <f t="shared" si="132"/>
        <v>0</v>
      </c>
      <c r="AE99">
        <f t="shared" si="132"/>
        <v>0</v>
      </c>
      <c r="AF99">
        <f t="shared" si="132"/>
        <v>0</v>
      </c>
      <c r="AG99">
        <f t="shared" si="120"/>
        <v>0</v>
      </c>
      <c r="AH99">
        <f t="shared" si="133"/>
        <v>0</v>
      </c>
      <c r="AI99">
        <f t="shared" si="133"/>
        <v>0</v>
      </c>
      <c r="AJ99">
        <f t="shared" si="121"/>
        <v>0</v>
      </c>
      <c r="AK99">
        <v>7390</v>
      </c>
      <c r="AL99">
        <v>7390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102</v>
      </c>
      <c r="BM99">
        <v>201</v>
      </c>
      <c r="BN99">
        <v>0</v>
      </c>
      <c r="BO99" t="s">
        <v>100</v>
      </c>
      <c r="BP99">
        <v>1</v>
      </c>
      <c r="BQ99">
        <v>1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F99">
        <v>0</v>
      </c>
      <c r="CG99">
        <v>0</v>
      </c>
      <c r="CH99">
        <v>67</v>
      </c>
      <c r="CI99">
        <v>0</v>
      </c>
      <c r="CJ99">
        <v>0</v>
      </c>
      <c r="CK99">
        <v>0</v>
      </c>
      <c r="CL99">
        <v>0</v>
      </c>
      <c r="CM99">
        <v>0</v>
      </c>
      <c r="CN99" t="s">
        <v>3</v>
      </c>
      <c r="CO99">
        <v>0</v>
      </c>
      <c r="CP99">
        <f t="shared" si="122"/>
        <v>7390</v>
      </c>
      <c r="CQ99">
        <f t="shared" si="123"/>
        <v>7390</v>
      </c>
      <c r="CR99">
        <f t="shared" si="124"/>
        <v>0</v>
      </c>
      <c r="CS99">
        <f t="shared" si="125"/>
        <v>0</v>
      </c>
      <c r="CT99">
        <f t="shared" si="126"/>
        <v>0</v>
      </c>
      <c r="CU99">
        <f t="shared" si="127"/>
        <v>0</v>
      </c>
      <c r="CV99">
        <f t="shared" si="128"/>
        <v>0</v>
      </c>
      <c r="CW99">
        <f t="shared" si="129"/>
        <v>0</v>
      </c>
      <c r="CX99">
        <f t="shared" si="130"/>
        <v>0</v>
      </c>
      <c r="CY99">
        <f t="shared" si="134"/>
        <v>0</v>
      </c>
      <c r="CZ99">
        <f t="shared" si="135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1009</v>
      </c>
      <c r="DV99" t="s">
        <v>48</v>
      </c>
      <c r="DW99" t="s">
        <v>48</v>
      </c>
      <c r="DX99">
        <v>1000</v>
      </c>
      <c r="EE99">
        <v>19946192</v>
      </c>
      <c r="EF99">
        <v>1</v>
      </c>
      <c r="EG99" t="s">
        <v>29</v>
      </c>
      <c r="EH99">
        <v>0</v>
      </c>
      <c r="EI99" t="s">
        <v>3</v>
      </c>
      <c r="EJ99">
        <v>1</v>
      </c>
      <c r="EK99">
        <v>201</v>
      </c>
      <c r="EL99" t="s">
        <v>36</v>
      </c>
      <c r="EM99" t="s">
        <v>3</v>
      </c>
      <c r="EO99" t="s">
        <v>3</v>
      </c>
      <c r="EQ99">
        <v>0</v>
      </c>
      <c r="ER99">
        <v>7390</v>
      </c>
      <c r="ES99">
        <v>7390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Q99">
        <v>0</v>
      </c>
      <c r="FR99">
        <f t="shared" si="131"/>
        <v>0</v>
      </c>
      <c r="FS99">
        <v>0</v>
      </c>
      <c r="FX99">
        <v>0</v>
      </c>
      <c r="FY99">
        <v>0</v>
      </c>
      <c r="GA99">
        <v>7390</v>
      </c>
      <c r="GB99">
        <v>7390</v>
      </c>
      <c r="GC99">
        <v>0</v>
      </c>
      <c r="GD99">
        <v>0</v>
      </c>
      <c r="GE99">
        <v>0</v>
      </c>
      <c r="GF99">
        <v>7390</v>
      </c>
      <c r="GG99">
        <v>7390</v>
      </c>
      <c r="GH99">
        <v>0</v>
      </c>
      <c r="GI99">
        <v>0</v>
      </c>
      <c r="GJ99">
        <v>0</v>
      </c>
      <c r="GK99">
        <v>0</v>
      </c>
    </row>
    <row r="100" spans="1:193">
      <c r="A100">
        <v>17</v>
      </c>
      <c r="B100">
        <v>1</v>
      </c>
      <c r="E100" t="s">
        <v>259</v>
      </c>
      <c r="F100" t="s">
        <v>55</v>
      </c>
      <c r="G100" t="s">
        <v>56</v>
      </c>
      <c r="H100" t="s">
        <v>48</v>
      </c>
      <c r="I100">
        <v>0</v>
      </c>
      <c r="J100">
        <v>0</v>
      </c>
      <c r="L100">
        <v>3.0450000000000001E-2</v>
      </c>
      <c r="M100">
        <v>0</v>
      </c>
      <c r="N100">
        <f t="shared" si="106"/>
        <v>3.0499999999999999E-2</v>
      </c>
      <c r="O100">
        <f t="shared" si="107"/>
        <v>0</v>
      </c>
      <c r="P100">
        <f t="shared" si="108"/>
        <v>0</v>
      </c>
      <c r="Q100">
        <f t="shared" si="109"/>
        <v>0</v>
      </c>
      <c r="R100">
        <f t="shared" si="110"/>
        <v>0</v>
      </c>
      <c r="S100">
        <f t="shared" si="111"/>
        <v>0</v>
      </c>
      <c r="T100">
        <f t="shared" si="112"/>
        <v>0</v>
      </c>
      <c r="U100">
        <f t="shared" si="113"/>
        <v>0</v>
      </c>
      <c r="V100">
        <f t="shared" si="114"/>
        <v>0</v>
      </c>
      <c r="W100">
        <f t="shared" si="115"/>
        <v>0</v>
      </c>
      <c r="X100">
        <f t="shared" si="116"/>
        <v>0</v>
      </c>
      <c r="Y100">
        <f t="shared" si="117"/>
        <v>0</v>
      </c>
      <c r="AA100">
        <v>0</v>
      </c>
      <c r="AB100">
        <f t="shared" si="118"/>
        <v>7910</v>
      </c>
      <c r="AC100">
        <f t="shared" si="119"/>
        <v>7910</v>
      </c>
      <c r="AD100">
        <f t="shared" si="132"/>
        <v>0</v>
      </c>
      <c r="AE100">
        <f t="shared" si="132"/>
        <v>0</v>
      </c>
      <c r="AF100">
        <f t="shared" si="132"/>
        <v>0</v>
      </c>
      <c r="AG100">
        <f t="shared" si="120"/>
        <v>0</v>
      </c>
      <c r="AH100">
        <f t="shared" si="133"/>
        <v>0</v>
      </c>
      <c r="AI100">
        <f t="shared" si="133"/>
        <v>0</v>
      </c>
      <c r="AJ100">
        <f t="shared" si="121"/>
        <v>0</v>
      </c>
      <c r="AK100">
        <v>7910</v>
      </c>
      <c r="AL100">
        <v>7910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57</v>
      </c>
      <c r="BM100">
        <v>201</v>
      </c>
      <c r="BN100">
        <v>0</v>
      </c>
      <c r="BO100" t="s">
        <v>55</v>
      </c>
      <c r="BP100">
        <v>1</v>
      </c>
      <c r="BQ100">
        <v>1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F100">
        <v>0</v>
      </c>
      <c r="CG100">
        <v>0</v>
      </c>
      <c r="CH100">
        <v>68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 t="shared" si="122"/>
        <v>7910</v>
      </c>
      <c r="CQ100">
        <f t="shared" si="123"/>
        <v>7910</v>
      </c>
      <c r="CR100">
        <f t="shared" si="124"/>
        <v>0</v>
      </c>
      <c r="CS100">
        <f t="shared" si="125"/>
        <v>0</v>
      </c>
      <c r="CT100">
        <f t="shared" si="126"/>
        <v>0</v>
      </c>
      <c r="CU100">
        <f t="shared" si="127"/>
        <v>0</v>
      </c>
      <c r="CV100">
        <f t="shared" si="128"/>
        <v>0</v>
      </c>
      <c r="CW100">
        <f t="shared" si="129"/>
        <v>0</v>
      </c>
      <c r="CX100">
        <f t="shared" si="130"/>
        <v>0</v>
      </c>
      <c r="CY100">
        <f t="shared" si="134"/>
        <v>0</v>
      </c>
      <c r="CZ100">
        <f t="shared" si="135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1009</v>
      </c>
      <c r="DV100" t="s">
        <v>48</v>
      </c>
      <c r="DW100" t="s">
        <v>48</v>
      </c>
      <c r="DX100">
        <v>1000</v>
      </c>
      <c r="EE100">
        <v>19946192</v>
      </c>
      <c r="EF100">
        <v>1</v>
      </c>
      <c r="EG100" t="s">
        <v>29</v>
      </c>
      <c r="EH100">
        <v>0</v>
      </c>
      <c r="EI100" t="s">
        <v>3</v>
      </c>
      <c r="EJ100">
        <v>1</v>
      </c>
      <c r="EK100">
        <v>201</v>
      </c>
      <c r="EL100" t="s">
        <v>36</v>
      </c>
      <c r="EM100" t="s">
        <v>3</v>
      </c>
      <c r="EO100" t="s">
        <v>3</v>
      </c>
      <c r="EQ100">
        <v>0</v>
      </c>
      <c r="ER100">
        <v>7910</v>
      </c>
      <c r="ES100">
        <v>7910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Q100">
        <v>0</v>
      </c>
      <c r="FR100">
        <f t="shared" si="131"/>
        <v>0</v>
      </c>
      <c r="FS100">
        <v>0</v>
      </c>
      <c r="FX100">
        <v>0</v>
      </c>
      <c r="FY100">
        <v>0</v>
      </c>
      <c r="GA100">
        <v>7910</v>
      </c>
      <c r="GB100">
        <v>7910</v>
      </c>
      <c r="GC100">
        <v>0</v>
      </c>
      <c r="GD100">
        <v>0</v>
      </c>
      <c r="GE100">
        <v>0</v>
      </c>
      <c r="GF100">
        <v>7910</v>
      </c>
      <c r="GG100">
        <v>7910</v>
      </c>
      <c r="GH100">
        <v>0</v>
      </c>
      <c r="GI100">
        <v>0</v>
      </c>
      <c r="GJ100">
        <v>0</v>
      </c>
      <c r="GK100">
        <v>0</v>
      </c>
    </row>
    <row r="101" spans="1:193">
      <c r="A101">
        <v>17</v>
      </c>
      <c r="B101">
        <v>1</v>
      </c>
      <c r="E101" t="s">
        <v>260</v>
      </c>
      <c r="F101" t="s">
        <v>117</v>
      </c>
      <c r="G101" t="s">
        <v>118</v>
      </c>
      <c r="H101" t="s">
        <v>48</v>
      </c>
      <c r="I101">
        <v>0</v>
      </c>
      <c r="J101">
        <v>0</v>
      </c>
      <c r="L101">
        <v>6.0200000000000002E-3</v>
      </c>
      <c r="M101">
        <v>0</v>
      </c>
      <c r="N101">
        <f t="shared" si="106"/>
        <v>6.0000000000000001E-3</v>
      </c>
      <c r="O101">
        <f t="shared" si="107"/>
        <v>0</v>
      </c>
      <c r="P101">
        <f t="shared" si="108"/>
        <v>0</v>
      </c>
      <c r="Q101">
        <f t="shared" si="109"/>
        <v>0</v>
      </c>
      <c r="R101">
        <f t="shared" si="110"/>
        <v>0</v>
      </c>
      <c r="S101">
        <f t="shared" si="111"/>
        <v>0</v>
      </c>
      <c r="T101">
        <f t="shared" si="112"/>
        <v>0</v>
      </c>
      <c r="U101">
        <f t="shared" si="113"/>
        <v>0</v>
      </c>
      <c r="V101">
        <f t="shared" si="114"/>
        <v>0</v>
      </c>
      <c r="W101">
        <f t="shared" si="115"/>
        <v>0</v>
      </c>
      <c r="X101">
        <f t="shared" si="116"/>
        <v>0</v>
      </c>
      <c r="Y101">
        <f t="shared" si="117"/>
        <v>0</v>
      </c>
      <c r="AA101">
        <v>0</v>
      </c>
      <c r="AB101">
        <f t="shared" si="118"/>
        <v>7420</v>
      </c>
      <c r="AC101">
        <f t="shared" si="119"/>
        <v>7420</v>
      </c>
      <c r="AD101">
        <f t="shared" si="132"/>
        <v>0</v>
      </c>
      <c r="AE101">
        <f t="shared" si="132"/>
        <v>0</v>
      </c>
      <c r="AF101">
        <f t="shared" si="132"/>
        <v>0</v>
      </c>
      <c r="AG101">
        <f t="shared" si="120"/>
        <v>0</v>
      </c>
      <c r="AH101">
        <f t="shared" si="133"/>
        <v>0</v>
      </c>
      <c r="AI101">
        <f t="shared" si="133"/>
        <v>0</v>
      </c>
      <c r="AJ101">
        <f t="shared" si="121"/>
        <v>0</v>
      </c>
      <c r="AK101">
        <v>7420</v>
      </c>
      <c r="AL101">
        <v>7420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119</v>
      </c>
      <c r="BM101">
        <v>201</v>
      </c>
      <c r="BN101">
        <v>0</v>
      </c>
      <c r="BO101" t="s">
        <v>117</v>
      </c>
      <c r="BP101">
        <v>1</v>
      </c>
      <c r="BQ101">
        <v>1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F101">
        <v>0</v>
      </c>
      <c r="CG101">
        <v>0</v>
      </c>
      <c r="CH101">
        <v>69</v>
      </c>
      <c r="CI101">
        <v>0</v>
      </c>
      <c r="CJ101">
        <v>0</v>
      </c>
      <c r="CK101">
        <v>0</v>
      </c>
      <c r="CL101">
        <v>0</v>
      </c>
      <c r="CM101">
        <v>0</v>
      </c>
      <c r="CN101" t="s">
        <v>3</v>
      </c>
      <c r="CO101">
        <v>0</v>
      </c>
      <c r="CP101">
        <f t="shared" si="122"/>
        <v>7420</v>
      </c>
      <c r="CQ101">
        <f t="shared" si="123"/>
        <v>7420</v>
      </c>
      <c r="CR101">
        <f t="shared" si="124"/>
        <v>0</v>
      </c>
      <c r="CS101">
        <f t="shared" si="125"/>
        <v>0</v>
      </c>
      <c r="CT101">
        <f t="shared" si="126"/>
        <v>0</v>
      </c>
      <c r="CU101">
        <f t="shared" si="127"/>
        <v>0</v>
      </c>
      <c r="CV101">
        <f t="shared" si="128"/>
        <v>0</v>
      </c>
      <c r="CW101">
        <f t="shared" si="129"/>
        <v>0</v>
      </c>
      <c r="CX101">
        <f t="shared" si="130"/>
        <v>0</v>
      </c>
      <c r="CY101">
        <f t="shared" si="134"/>
        <v>0</v>
      </c>
      <c r="CZ101">
        <f t="shared" si="135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1009</v>
      </c>
      <c r="DV101" t="s">
        <v>48</v>
      </c>
      <c r="DW101" t="s">
        <v>48</v>
      </c>
      <c r="DX101">
        <v>1000</v>
      </c>
      <c r="EE101">
        <v>19946192</v>
      </c>
      <c r="EF101">
        <v>1</v>
      </c>
      <c r="EG101" t="s">
        <v>29</v>
      </c>
      <c r="EH101">
        <v>0</v>
      </c>
      <c r="EI101" t="s">
        <v>3</v>
      </c>
      <c r="EJ101">
        <v>1</v>
      </c>
      <c r="EK101">
        <v>201</v>
      </c>
      <c r="EL101" t="s">
        <v>36</v>
      </c>
      <c r="EM101" t="s">
        <v>3</v>
      </c>
      <c r="EO101" t="s">
        <v>3</v>
      </c>
      <c r="EQ101">
        <v>0</v>
      </c>
      <c r="ER101">
        <v>7420</v>
      </c>
      <c r="ES101">
        <v>7420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Q101">
        <v>0</v>
      </c>
      <c r="FR101">
        <f t="shared" si="131"/>
        <v>0</v>
      </c>
      <c r="FS101">
        <v>0</v>
      </c>
      <c r="FX101">
        <v>0</v>
      </c>
      <c r="FY101">
        <v>0</v>
      </c>
      <c r="GA101">
        <v>7420</v>
      </c>
      <c r="GB101">
        <v>7420</v>
      </c>
      <c r="GC101">
        <v>0</v>
      </c>
      <c r="GD101">
        <v>0</v>
      </c>
      <c r="GE101">
        <v>0</v>
      </c>
      <c r="GF101">
        <v>7420</v>
      </c>
      <c r="GG101">
        <v>7420</v>
      </c>
      <c r="GH101">
        <v>0</v>
      </c>
      <c r="GI101">
        <v>0</v>
      </c>
      <c r="GJ101">
        <v>0</v>
      </c>
      <c r="GK101">
        <v>0</v>
      </c>
    </row>
    <row r="102" spans="1:193">
      <c r="A102">
        <v>17</v>
      </c>
      <c r="B102">
        <v>1</v>
      </c>
      <c r="E102" t="s">
        <v>261</v>
      </c>
      <c r="F102" t="s">
        <v>262</v>
      </c>
      <c r="G102" t="s">
        <v>263</v>
      </c>
      <c r="H102" t="s">
        <v>48</v>
      </c>
      <c r="I102">
        <v>0</v>
      </c>
      <c r="J102">
        <v>0</v>
      </c>
      <c r="L102">
        <v>2.3494799999999998</v>
      </c>
      <c r="M102">
        <v>3.86</v>
      </c>
      <c r="N102">
        <f t="shared" si="106"/>
        <v>-1.5105</v>
      </c>
      <c r="O102">
        <f t="shared" si="107"/>
        <v>0</v>
      </c>
      <c r="P102">
        <f t="shared" si="108"/>
        <v>0</v>
      </c>
      <c r="Q102">
        <f t="shared" si="109"/>
        <v>0</v>
      </c>
      <c r="R102">
        <f t="shared" si="110"/>
        <v>0</v>
      </c>
      <c r="S102">
        <f t="shared" si="111"/>
        <v>0</v>
      </c>
      <c r="T102">
        <f t="shared" si="112"/>
        <v>0</v>
      </c>
      <c r="U102">
        <f t="shared" si="113"/>
        <v>0</v>
      </c>
      <c r="V102">
        <f t="shared" si="114"/>
        <v>0</v>
      </c>
      <c r="W102">
        <f t="shared" si="115"/>
        <v>0</v>
      </c>
      <c r="X102">
        <f t="shared" si="116"/>
        <v>0</v>
      </c>
      <c r="Y102">
        <f t="shared" si="117"/>
        <v>0</v>
      </c>
      <c r="AA102">
        <v>0</v>
      </c>
      <c r="AB102">
        <f t="shared" si="118"/>
        <v>7110</v>
      </c>
      <c r="AC102">
        <f t="shared" si="119"/>
        <v>7110</v>
      </c>
      <c r="AD102">
        <f t="shared" si="132"/>
        <v>0</v>
      </c>
      <c r="AE102">
        <f t="shared" si="132"/>
        <v>0</v>
      </c>
      <c r="AF102">
        <f t="shared" si="132"/>
        <v>0</v>
      </c>
      <c r="AG102">
        <f t="shared" si="120"/>
        <v>0</v>
      </c>
      <c r="AH102">
        <f t="shared" si="133"/>
        <v>0</v>
      </c>
      <c r="AI102">
        <f t="shared" si="133"/>
        <v>0</v>
      </c>
      <c r="AJ102">
        <f t="shared" si="121"/>
        <v>0</v>
      </c>
      <c r="AK102">
        <v>7110</v>
      </c>
      <c r="AL102">
        <v>7110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264</v>
      </c>
      <c r="BM102">
        <v>201</v>
      </c>
      <c r="BN102">
        <v>0</v>
      </c>
      <c r="BO102" t="s">
        <v>262</v>
      </c>
      <c r="BP102">
        <v>1</v>
      </c>
      <c r="BQ102">
        <v>1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F102">
        <v>0</v>
      </c>
      <c r="CG102">
        <v>0</v>
      </c>
      <c r="CH102">
        <v>70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 t="shared" si="122"/>
        <v>7110</v>
      </c>
      <c r="CQ102">
        <f t="shared" si="123"/>
        <v>7110</v>
      </c>
      <c r="CR102">
        <f t="shared" si="124"/>
        <v>0</v>
      </c>
      <c r="CS102">
        <f t="shared" si="125"/>
        <v>0</v>
      </c>
      <c r="CT102">
        <f t="shared" si="126"/>
        <v>0</v>
      </c>
      <c r="CU102">
        <f t="shared" si="127"/>
        <v>0</v>
      </c>
      <c r="CV102">
        <f t="shared" si="128"/>
        <v>0</v>
      </c>
      <c r="CW102">
        <f t="shared" si="129"/>
        <v>0</v>
      </c>
      <c r="CX102">
        <f t="shared" si="130"/>
        <v>0</v>
      </c>
      <c r="CY102">
        <f t="shared" si="134"/>
        <v>0</v>
      </c>
      <c r="CZ102">
        <f t="shared" si="135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1009</v>
      </c>
      <c r="DV102" t="s">
        <v>48</v>
      </c>
      <c r="DW102" t="s">
        <v>48</v>
      </c>
      <c r="DX102">
        <v>1000</v>
      </c>
      <c r="EE102">
        <v>19946192</v>
      </c>
      <c r="EF102">
        <v>1</v>
      </c>
      <c r="EG102" t="s">
        <v>29</v>
      </c>
      <c r="EH102">
        <v>0</v>
      </c>
      <c r="EI102" t="s">
        <v>3</v>
      </c>
      <c r="EJ102">
        <v>1</v>
      </c>
      <c r="EK102">
        <v>201</v>
      </c>
      <c r="EL102" t="s">
        <v>36</v>
      </c>
      <c r="EM102" t="s">
        <v>3</v>
      </c>
      <c r="EO102" t="s">
        <v>3</v>
      </c>
      <c r="EQ102">
        <v>0</v>
      </c>
      <c r="ER102">
        <v>7110</v>
      </c>
      <c r="ES102">
        <v>7110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Q102">
        <v>0</v>
      </c>
      <c r="FR102">
        <f t="shared" si="131"/>
        <v>0</v>
      </c>
      <c r="FS102">
        <v>0</v>
      </c>
      <c r="FX102">
        <v>0</v>
      </c>
      <c r="FY102">
        <v>0</v>
      </c>
      <c r="GA102">
        <v>7110</v>
      </c>
      <c r="GB102">
        <v>7110</v>
      </c>
      <c r="GC102">
        <v>0</v>
      </c>
      <c r="GD102">
        <v>0</v>
      </c>
      <c r="GE102">
        <v>0</v>
      </c>
      <c r="GF102">
        <v>7110</v>
      </c>
      <c r="GG102">
        <v>7110</v>
      </c>
      <c r="GH102">
        <v>0</v>
      </c>
      <c r="GI102">
        <v>0</v>
      </c>
      <c r="GJ102">
        <v>0</v>
      </c>
      <c r="GK102">
        <v>0</v>
      </c>
    </row>
    <row r="103" spans="1:193">
      <c r="A103">
        <v>17</v>
      </c>
      <c r="B103">
        <v>1</v>
      </c>
      <c r="E103" t="s">
        <v>265</v>
      </c>
      <c r="F103" t="s">
        <v>266</v>
      </c>
      <c r="G103" t="s">
        <v>267</v>
      </c>
      <c r="H103" t="s">
        <v>48</v>
      </c>
      <c r="I103">
        <v>0</v>
      </c>
      <c r="J103">
        <v>0</v>
      </c>
      <c r="L103">
        <v>8.5400000000000004E-2</v>
      </c>
      <c r="M103">
        <v>0.12</v>
      </c>
      <c r="N103">
        <f t="shared" si="106"/>
        <v>-3.4599999999999999E-2</v>
      </c>
      <c r="O103">
        <f t="shared" si="107"/>
        <v>0</v>
      </c>
      <c r="P103">
        <f t="shared" si="108"/>
        <v>0</v>
      </c>
      <c r="Q103">
        <f t="shared" si="109"/>
        <v>0</v>
      </c>
      <c r="R103">
        <f t="shared" si="110"/>
        <v>0</v>
      </c>
      <c r="S103">
        <f t="shared" si="111"/>
        <v>0</v>
      </c>
      <c r="T103">
        <f t="shared" si="112"/>
        <v>0</v>
      </c>
      <c r="U103">
        <f t="shared" si="113"/>
        <v>0</v>
      </c>
      <c r="V103">
        <f t="shared" si="114"/>
        <v>0</v>
      </c>
      <c r="W103">
        <f t="shared" si="115"/>
        <v>0</v>
      </c>
      <c r="X103">
        <f t="shared" si="116"/>
        <v>0</v>
      </c>
      <c r="Y103">
        <f t="shared" si="117"/>
        <v>0</v>
      </c>
      <c r="AA103">
        <v>0</v>
      </c>
      <c r="AB103">
        <f t="shared" si="118"/>
        <v>9870</v>
      </c>
      <c r="AC103">
        <f t="shared" si="119"/>
        <v>9870</v>
      </c>
      <c r="AD103">
        <f t="shared" si="132"/>
        <v>0</v>
      </c>
      <c r="AE103">
        <f t="shared" si="132"/>
        <v>0</v>
      </c>
      <c r="AF103">
        <f t="shared" si="132"/>
        <v>0</v>
      </c>
      <c r="AG103">
        <f t="shared" si="120"/>
        <v>0</v>
      </c>
      <c r="AH103">
        <f t="shared" si="133"/>
        <v>0</v>
      </c>
      <c r="AI103">
        <f t="shared" si="133"/>
        <v>0</v>
      </c>
      <c r="AJ103">
        <f t="shared" si="121"/>
        <v>0</v>
      </c>
      <c r="AK103">
        <v>9870</v>
      </c>
      <c r="AL103">
        <v>9870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268</v>
      </c>
      <c r="BM103">
        <v>201</v>
      </c>
      <c r="BN103">
        <v>0</v>
      </c>
      <c r="BO103" t="s">
        <v>266</v>
      </c>
      <c r="BP103">
        <v>1</v>
      </c>
      <c r="BQ103">
        <v>1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F103">
        <v>0</v>
      </c>
      <c r="CG103">
        <v>0</v>
      </c>
      <c r="CH103">
        <v>71</v>
      </c>
      <c r="CI103">
        <v>0</v>
      </c>
      <c r="CJ103">
        <v>0</v>
      </c>
      <c r="CK103">
        <v>0</v>
      </c>
      <c r="CL103">
        <v>0</v>
      </c>
      <c r="CM103">
        <v>0</v>
      </c>
      <c r="CN103" t="s">
        <v>3</v>
      </c>
      <c r="CO103">
        <v>0</v>
      </c>
      <c r="CP103">
        <f t="shared" si="122"/>
        <v>9870</v>
      </c>
      <c r="CQ103">
        <f t="shared" si="123"/>
        <v>9870</v>
      </c>
      <c r="CR103">
        <f t="shared" si="124"/>
        <v>0</v>
      </c>
      <c r="CS103">
        <f t="shared" si="125"/>
        <v>0</v>
      </c>
      <c r="CT103">
        <f t="shared" si="126"/>
        <v>0</v>
      </c>
      <c r="CU103">
        <f t="shared" si="127"/>
        <v>0</v>
      </c>
      <c r="CV103">
        <f t="shared" si="128"/>
        <v>0</v>
      </c>
      <c r="CW103">
        <f t="shared" si="129"/>
        <v>0</v>
      </c>
      <c r="CX103">
        <f t="shared" si="130"/>
        <v>0</v>
      </c>
      <c r="CY103">
        <f t="shared" si="134"/>
        <v>0</v>
      </c>
      <c r="CZ103">
        <f t="shared" si="135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1009</v>
      </c>
      <c r="DV103" t="s">
        <v>48</v>
      </c>
      <c r="DW103" t="s">
        <v>48</v>
      </c>
      <c r="DX103">
        <v>1000</v>
      </c>
      <c r="EE103">
        <v>19946192</v>
      </c>
      <c r="EF103">
        <v>1</v>
      </c>
      <c r="EG103" t="s">
        <v>29</v>
      </c>
      <c r="EH103">
        <v>0</v>
      </c>
      <c r="EI103" t="s">
        <v>3</v>
      </c>
      <c r="EJ103">
        <v>1</v>
      </c>
      <c r="EK103">
        <v>201</v>
      </c>
      <c r="EL103" t="s">
        <v>36</v>
      </c>
      <c r="EM103" t="s">
        <v>3</v>
      </c>
      <c r="EO103" t="s">
        <v>3</v>
      </c>
      <c r="EQ103">
        <v>0</v>
      </c>
      <c r="ER103">
        <v>9870</v>
      </c>
      <c r="ES103">
        <v>9870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Q103">
        <v>0</v>
      </c>
      <c r="FR103">
        <f t="shared" si="131"/>
        <v>0</v>
      </c>
      <c r="FS103">
        <v>0</v>
      </c>
      <c r="FX103">
        <v>0</v>
      </c>
      <c r="FY103">
        <v>0</v>
      </c>
      <c r="GA103">
        <v>9870</v>
      </c>
      <c r="GB103">
        <v>9870</v>
      </c>
      <c r="GC103">
        <v>0</v>
      </c>
      <c r="GD103">
        <v>0</v>
      </c>
      <c r="GE103">
        <v>0</v>
      </c>
      <c r="GF103">
        <v>9870</v>
      </c>
      <c r="GG103">
        <v>9870</v>
      </c>
      <c r="GH103">
        <v>0</v>
      </c>
      <c r="GI103">
        <v>0</v>
      </c>
      <c r="GJ103">
        <v>0</v>
      </c>
      <c r="GK103">
        <v>0</v>
      </c>
    </row>
    <row r="104" spans="1:193">
      <c r="A104">
        <v>17</v>
      </c>
      <c r="B104">
        <v>1</v>
      </c>
      <c r="C104">
        <f>ROW(SmtRes!A346)</f>
        <v>346</v>
      </c>
      <c r="D104">
        <f>ROW(EtalonRes!A346)</f>
        <v>346</v>
      </c>
      <c r="E104" t="s">
        <v>269</v>
      </c>
      <c r="F104" t="s">
        <v>182</v>
      </c>
      <c r="G104" t="s">
        <v>183</v>
      </c>
      <c r="H104" t="s">
        <v>48</v>
      </c>
      <c r="I104">
        <v>0</v>
      </c>
      <c r="J104">
        <v>0</v>
      </c>
      <c r="L104">
        <v>8.2680000000000003E-2</v>
      </c>
      <c r="M104">
        <v>0.104</v>
      </c>
      <c r="N104">
        <f t="shared" si="106"/>
        <v>-2.1299999999999999E-2</v>
      </c>
      <c r="O104">
        <f t="shared" si="107"/>
        <v>0</v>
      </c>
      <c r="P104">
        <f t="shared" si="108"/>
        <v>0</v>
      </c>
      <c r="Q104">
        <f t="shared" si="109"/>
        <v>0</v>
      </c>
      <c r="R104">
        <f t="shared" si="110"/>
        <v>0</v>
      </c>
      <c r="S104">
        <f t="shared" si="111"/>
        <v>0</v>
      </c>
      <c r="T104">
        <f t="shared" si="112"/>
        <v>0</v>
      </c>
      <c r="U104">
        <f t="shared" si="113"/>
        <v>0</v>
      </c>
      <c r="V104">
        <f t="shared" si="114"/>
        <v>0</v>
      </c>
      <c r="W104">
        <f t="shared" si="115"/>
        <v>0</v>
      </c>
      <c r="X104">
        <f t="shared" si="116"/>
        <v>0</v>
      </c>
      <c r="Y104">
        <f t="shared" si="117"/>
        <v>0</v>
      </c>
      <c r="AA104">
        <v>0</v>
      </c>
      <c r="AB104">
        <f t="shared" si="118"/>
        <v>11485.97</v>
      </c>
      <c r="AC104">
        <f t="shared" si="119"/>
        <v>10410</v>
      </c>
      <c r="AD104">
        <f>ROUND((((ET104*1.25))+((((EU104*1.25))*1.13)-((EU104*1.25)))),2)</f>
        <v>50.82</v>
      </c>
      <c r="AE104">
        <f t="shared" ref="AE104:AF107" si="136">ROUND((((EU104*1.25))*1.13),2)</f>
        <v>3.46</v>
      </c>
      <c r="AF104">
        <f t="shared" si="136"/>
        <v>1025.1500000000001</v>
      </c>
      <c r="AG104">
        <f t="shared" si="120"/>
        <v>0</v>
      </c>
      <c r="AH104">
        <f t="shared" ref="AH104:AI107" si="137">((EW104*1.25))</f>
        <v>79.025000000000006</v>
      </c>
      <c r="AI104">
        <f t="shared" si="137"/>
        <v>0.1875</v>
      </c>
      <c r="AJ104">
        <f t="shared" si="121"/>
        <v>0</v>
      </c>
      <c r="AK104">
        <v>11176.11</v>
      </c>
      <c r="AL104">
        <v>10410</v>
      </c>
      <c r="AM104">
        <v>40.340000000000003</v>
      </c>
      <c r="AN104">
        <v>2.4500000000000002</v>
      </c>
      <c r="AO104">
        <v>725.77</v>
      </c>
      <c r="AP104">
        <v>0</v>
      </c>
      <c r="AQ104">
        <v>63.22</v>
      </c>
      <c r="AR104">
        <v>0.15</v>
      </c>
      <c r="AS104">
        <v>0</v>
      </c>
      <c r="AT104">
        <v>105</v>
      </c>
      <c r="AU104">
        <v>65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184</v>
      </c>
      <c r="BM104">
        <v>111</v>
      </c>
      <c r="BN104">
        <v>0</v>
      </c>
      <c r="BO104" t="s">
        <v>182</v>
      </c>
      <c r="BP104">
        <v>1</v>
      </c>
      <c r="BQ104">
        <v>1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105</v>
      </c>
      <c r="CA104">
        <v>65</v>
      </c>
      <c r="CF104">
        <v>0</v>
      </c>
      <c r="CG104">
        <v>0</v>
      </c>
      <c r="CH104">
        <v>72</v>
      </c>
      <c r="CI104">
        <v>0</v>
      </c>
      <c r="CJ104">
        <v>0</v>
      </c>
      <c r="CK104">
        <v>0</v>
      </c>
      <c r="CL104">
        <v>0</v>
      </c>
      <c r="CM104">
        <v>0</v>
      </c>
      <c r="CN104" t="s">
        <v>1037</v>
      </c>
      <c r="CO104">
        <v>0</v>
      </c>
      <c r="CP104">
        <f t="shared" si="122"/>
        <v>11485.97</v>
      </c>
      <c r="CQ104">
        <f t="shared" si="123"/>
        <v>10410</v>
      </c>
      <c r="CR104">
        <f t="shared" si="124"/>
        <v>50.82</v>
      </c>
      <c r="CS104">
        <f t="shared" si="125"/>
        <v>3.46</v>
      </c>
      <c r="CT104">
        <f t="shared" si="126"/>
        <v>1025.1500000000001</v>
      </c>
      <c r="CU104">
        <f t="shared" si="127"/>
        <v>0</v>
      </c>
      <c r="CV104">
        <f t="shared" si="128"/>
        <v>79.025000000000006</v>
      </c>
      <c r="CW104">
        <f t="shared" si="129"/>
        <v>0.1875</v>
      </c>
      <c r="CX104">
        <f t="shared" si="130"/>
        <v>0</v>
      </c>
      <c r="CY104">
        <f>(((R104+S104)*BZ104*1)/100)</f>
        <v>0</v>
      </c>
      <c r="CZ104">
        <f>(((R104+S104)*CA104*1)/100)</f>
        <v>0</v>
      </c>
      <c r="DC104" t="s">
        <v>3</v>
      </c>
      <c r="DD104" t="s">
        <v>3</v>
      </c>
      <c r="DE104" t="s">
        <v>28</v>
      </c>
      <c r="DF104" t="s">
        <v>28</v>
      </c>
      <c r="DG104" t="s">
        <v>28</v>
      </c>
      <c r="DH104" t="s">
        <v>3</v>
      </c>
      <c r="DI104" t="s">
        <v>28</v>
      </c>
      <c r="DJ104" t="s">
        <v>28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1009</v>
      </c>
      <c r="DV104" t="s">
        <v>48</v>
      </c>
      <c r="DW104" t="s">
        <v>48</v>
      </c>
      <c r="DX104">
        <v>1000</v>
      </c>
      <c r="EE104">
        <v>19946103</v>
      </c>
      <c r="EF104">
        <v>1</v>
      </c>
      <c r="EG104" t="s">
        <v>29</v>
      </c>
      <c r="EH104">
        <v>0</v>
      </c>
      <c r="EI104" t="s">
        <v>3</v>
      </c>
      <c r="EJ104">
        <v>1</v>
      </c>
      <c r="EK104">
        <v>111</v>
      </c>
      <c r="EL104" t="s">
        <v>30</v>
      </c>
      <c r="EM104" t="s">
        <v>3</v>
      </c>
      <c r="EO104" t="s">
        <v>31</v>
      </c>
      <c r="EQ104">
        <v>0</v>
      </c>
      <c r="ER104">
        <v>11176.11</v>
      </c>
      <c r="ES104">
        <v>10410</v>
      </c>
      <c r="ET104">
        <v>40.340000000000003</v>
      </c>
      <c r="EU104">
        <v>2.4500000000000002</v>
      </c>
      <c r="EV104">
        <v>725.77</v>
      </c>
      <c r="EW104">
        <v>63.22</v>
      </c>
      <c r="EX104">
        <v>0.15</v>
      </c>
      <c r="EY104">
        <v>0</v>
      </c>
      <c r="EZ104">
        <v>0</v>
      </c>
      <c r="FQ104">
        <v>0</v>
      </c>
      <c r="FR104">
        <f t="shared" si="131"/>
        <v>0</v>
      </c>
      <c r="FS104">
        <v>0</v>
      </c>
      <c r="FX104">
        <v>105</v>
      </c>
      <c r="FY104">
        <v>65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</row>
    <row r="105" spans="1:193">
      <c r="A105">
        <v>17</v>
      </c>
      <c r="B105">
        <v>1</v>
      </c>
      <c r="C105">
        <f>ROW(SmtRes!A351)</f>
        <v>351</v>
      </c>
      <c r="D105">
        <f>ROW(EtalonRes!A351)</f>
        <v>351</v>
      </c>
      <c r="E105" t="s">
        <v>270</v>
      </c>
      <c r="F105" t="s">
        <v>186</v>
      </c>
      <c r="G105" t="s">
        <v>187</v>
      </c>
      <c r="H105" t="s">
        <v>48</v>
      </c>
      <c r="I105">
        <v>0</v>
      </c>
      <c r="J105">
        <v>0</v>
      </c>
      <c r="L105">
        <v>0.61760000000000004</v>
      </c>
      <c r="M105">
        <v>1.02</v>
      </c>
      <c r="N105">
        <f t="shared" si="106"/>
        <v>-0.40239999999999998</v>
      </c>
      <c r="O105">
        <f t="shared" si="107"/>
        <v>0</v>
      </c>
      <c r="P105">
        <f t="shared" si="108"/>
        <v>0</v>
      </c>
      <c r="Q105">
        <f t="shared" si="109"/>
        <v>0</v>
      </c>
      <c r="R105">
        <f t="shared" si="110"/>
        <v>0</v>
      </c>
      <c r="S105">
        <f t="shared" si="111"/>
        <v>0</v>
      </c>
      <c r="T105">
        <f t="shared" si="112"/>
        <v>0</v>
      </c>
      <c r="U105">
        <f t="shared" si="113"/>
        <v>0</v>
      </c>
      <c r="V105">
        <f t="shared" si="114"/>
        <v>0</v>
      </c>
      <c r="W105">
        <f t="shared" si="115"/>
        <v>0</v>
      </c>
      <c r="X105">
        <f t="shared" si="116"/>
        <v>0</v>
      </c>
      <c r="Y105">
        <f t="shared" si="117"/>
        <v>0</v>
      </c>
      <c r="AA105">
        <v>0</v>
      </c>
      <c r="AB105">
        <f t="shared" si="118"/>
        <v>10814.31</v>
      </c>
      <c r="AC105">
        <f t="shared" si="119"/>
        <v>10410</v>
      </c>
      <c r="AD105">
        <f>ROUND((((ET105*1.25))+((((EU105*1.25))*1.13)-((EU105*1.25)))),2)</f>
        <v>50.82</v>
      </c>
      <c r="AE105">
        <f t="shared" si="136"/>
        <v>3.46</v>
      </c>
      <c r="AF105">
        <f t="shared" si="136"/>
        <v>353.49</v>
      </c>
      <c r="AG105">
        <f t="shared" si="120"/>
        <v>0</v>
      </c>
      <c r="AH105">
        <f t="shared" si="137"/>
        <v>27.25</v>
      </c>
      <c r="AI105">
        <f t="shared" si="137"/>
        <v>0.1875</v>
      </c>
      <c r="AJ105">
        <f t="shared" si="121"/>
        <v>0</v>
      </c>
      <c r="AK105">
        <v>10700.6</v>
      </c>
      <c r="AL105">
        <v>10410</v>
      </c>
      <c r="AM105">
        <v>40.340000000000003</v>
      </c>
      <c r="AN105">
        <v>2.4500000000000002</v>
      </c>
      <c r="AO105">
        <v>250.26</v>
      </c>
      <c r="AP105">
        <v>0</v>
      </c>
      <c r="AQ105">
        <v>21.8</v>
      </c>
      <c r="AR105">
        <v>0.15</v>
      </c>
      <c r="AS105">
        <v>0</v>
      </c>
      <c r="AT105">
        <v>105</v>
      </c>
      <c r="AU105">
        <v>65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188</v>
      </c>
      <c r="BM105">
        <v>111</v>
      </c>
      <c r="BN105">
        <v>0</v>
      </c>
      <c r="BO105" t="s">
        <v>186</v>
      </c>
      <c r="BP105">
        <v>1</v>
      </c>
      <c r="BQ105">
        <v>1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105</v>
      </c>
      <c r="CA105">
        <v>65</v>
      </c>
      <c r="CF105">
        <v>0</v>
      </c>
      <c r="CG105">
        <v>0</v>
      </c>
      <c r="CH105">
        <v>73</v>
      </c>
      <c r="CI105">
        <v>0</v>
      </c>
      <c r="CJ105">
        <v>0</v>
      </c>
      <c r="CK105">
        <v>0</v>
      </c>
      <c r="CL105">
        <v>0</v>
      </c>
      <c r="CM105">
        <v>0</v>
      </c>
      <c r="CN105" t="s">
        <v>1037</v>
      </c>
      <c r="CO105">
        <v>0</v>
      </c>
      <c r="CP105">
        <f t="shared" si="122"/>
        <v>10814.31</v>
      </c>
      <c r="CQ105">
        <f t="shared" si="123"/>
        <v>10410</v>
      </c>
      <c r="CR105">
        <f t="shared" si="124"/>
        <v>50.82</v>
      </c>
      <c r="CS105">
        <f t="shared" si="125"/>
        <v>3.46</v>
      </c>
      <c r="CT105">
        <f t="shared" si="126"/>
        <v>353.49</v>
      </c>
      <c r="CU105">
        <f t="shared" si="127"/>
        <v>0</v>
      </c>
      <c r="CV105">
        <f t="shared" si="128"/>
        <v>27.25</v>
      </c>
      <c r="CW105">
        <f t="shared" si="129"/>
        <v>0.1875</v>
      </c>
      <c r="CX105">
        <f t="shared" si="130"/>
        <v>0</v>
      </c>
      <c r="CY105">
        <f>(((R105+S105)*BZ105*1)/100)</f>
        <v>0</v>
      </c>
      <c r="CZ105">
        <f>(((R105+S105)*CA105*1)/100)</f>
        <v>0</v>
      </c>
      <c r="DC105" t="s">
        <v>3</v>
      </c>
      <c r="DD105" t="s">
        <v>3</v>
      </c>
      <c r="DE105" t="s">
        <v>28</v>
      </c>
      <c r="DF105" t="s">
        <v>28</v>
      </c>
      <c r="DG105" t="s">
        <v>28</v>
      </c>
      <c r="DH105" t="s">
        <v>3</v>
      </c>
      <c r="DI105" t="s">
        <v>28</v>
      </c>
      <c r="DJ105" t="s">
        <v>28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1009</v>
      </c>
      <c r="DV105" t="s">
        <v>48</v>
      </c>
      <c r="DW105" t="s">
        <v>48</v>
      </c>
      <c r="DX105">
        <v>1000</v>
      </c>
      <c r="EE105">
        <v>19946103</v>
      </c>
      <c r="EF105">
        <v>1</v>
      </c>
      <c r="EG105" t="s">
        <v>29</v>
      </c>
      <c r="EH105">
        <v>0</v>
      </c>
      <c r="EI105" t="s">
        <v>3</v>
      </c>
      <c r="EJ105">
        <v>1</v>
      </c>
      <c r="EK105">
        <v>111</v>
      </c>
      <c r="EL105" t="s">
        <v>30</v>
      </c>
      <c r="EM105" t="s">
        <v>3</v>
      </c>
      <c r="EO105" t="s">
        <v>31</v>
      </c>
      <c r="EQ105">
        <v>0</v>
      </c>
      <c r="ER105">
        <v>10700.6</v>
      </c>
      <c r="ES105">
        <v>10410</v>
      </c>
      <c r="ET105">
        <v>40.340000000000003</v>
      </c>
      <c r="EU105">
        <v>2.4500000000000002</v>
      </c>
      <c r="EV105">
        <v>250.26</v>
      </c>
      <c r="EW105">
        <v>21.8</v>
      </c>
      <c r="EX105">
        <v>0.15</v>
      </c>
      <c r="EY105">
        <v>0</v>
      </c>
      <c r="EZ105">
        <v>0</v>
      </c>
      <c r="FQ105">
        <v>0</v>
      </c>
      <c r="FR105">
        <f t="shared" si="131"/>
        <v>0</v>
      </c>
      <c r="FS105">
        <v>0</v>
      </c>
      <c r="FX105">
        <v>105</v>
      </c>
      <c r="FY105">
        <v>65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</row>
    <row r="106" spans="1:193">
      <c r="A106">
        <v>17</v>
      </c>
      <c r="B106">
        <v>1</v>
      </c>
      <c r="C106">
        <f>ROW(SmtRes!A359)</f>
        <v>359</v>
      </c>
      <c r="D106">
        <f>ROW(EtalonRes!A359)</f>
        <v>359</v>
      </c>
      <c r="E106" t="s">
        <v>271</v>
      </c>
      <c r="F106" t="s">
        <v>190</v>
      </c>
      <c r="G106" t="s">
        <v>191</v>
      </c>
      <c r="H106" t="s">
        <v>125</v>
      </c>
      <c r="I106">
        <v>0</v>
      </c>
      <c r="J106">
        <v>0</v>
      </c>
      <c r="L106">
        <v>0.35853000000000002</v>
      </c>
      <c r="M106">
        <v>0</v>
      </c>
      <c r="N106">
        <f t="shared" si="106"/>
        <v>0.35849999999999999</v>
      </c>
      <c r="O106">
        <f t="shared" si="107"/>
        <v>0</v>
      </c>
      <c r="P106">
        <f t="shared" si="108"/>
        <v>0</v>
      </c>
      <c r="Q106">
        <f t="shared" si="109"/>
        <v>0</v>
      </c>
      <c r="R106">
        <f t="shared" si="110"/>
        <v>0</v>
      </c>
      <c r="S106">
        <f t="shared" si="111"/>
        <v>0</v>
      </c>
      <c r="T106">
        <f t="shared" si="112"/>
        <v>0</v>
      </c>
      <c r="U106">
        <f t="shared" si="113"/>
        <v>0</v>
      </c>
      <c r="V106">
        <f t="shared" si="114"/>
        <v>0</v>
      </c>
      <c r="W106">
        <f t="shared" si="115"/>
        <v>0</v>
      </c>
      <c r="X106">
        <f t="shared" si="116"/>
        <v>0</v>
      </c>
      <c r="Y106">
        <f t="shared" si="117"/>
        <v>0</v>
      </c>
      <c r="AA106">
        <v>0</v>
      </c>
      <c r="AB106">
        <f t="shared" si="118"/>
        <v>862.61</v>
      </c>
      <c r="AC106">
        <f t="shared" si="119"/>
        <v>809.71</v>
      </c>
      <c r="AD106">
        <f>ROUND((((ET106*1.25))+((((EU106*1.25))*1.13)-((EU106*1.25)))),2)</f>
        <v>9.64</v>
      </c>
      <c r="AE106">
        <f t="shared" si="136"/>
        <v>0.17</v>
      </c>
      <c r="AF106">
        <f t="shared" si="136"/>
        <v>43.26</v>
      </c>
      <c r="AG106">
        <f t="shared" si="120"/>
        <v>0</v>
      </c>
      <c r="AH106">
        <f t="shared" si="137"/>
        <v>3.0875000000000004</v>
      </c>
      <c r="AI106">
        <f t="shared" si="137"/>
        <v>1.2500000000000001E-2</v>
      </c>
      <c r="AJ106">
        <f t="shared" si="121"/>
        <v>0</v>
      </c>
      <c r="AK106">
        <v>848.04000000000008</v>
      </c>
      <c r="AL106">
        <v>809.71</v>
      </c>
      <c r="AM106">
        <v>7.7</v>
      </c>
      <c r="AN106">
        <v>0.12</v>
      </c>
      <c r="AO106">
        <v>30.63</v>
      </c>
      <c r="AP106">
        <v>0</v>
      </c>
      <c r="AQ106">
        <v>2.4700000000000002</v>
      </c>
      <c r="AR106">
        <v>0.01</v>
      </c>
      <c r="AS106">
        <v>0</v>
      </c>
      <c r="AT106">
        <v>90</v>
      </c>
      <c r="AU106">
        <v>70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192</v>
      </c>
      <c r="BM106">
        <v>127</v>
      </c>
      <c r="BN106">
        <v>0</v>
      </c>
      <c r="BO106" t="s">
        <v>190</v>
      </c>
      <c r="BP106">
        <v>1</v>
      </c>
      <c r="BQ106">
        <v>1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90</v>
      </c>
      <c r="CA106">
        <v>70</v>
      </c>
      <c r="CF106">
        <v>0</v>
      </c>
      <c r="CG106">
        <v>0</v>
      </c>
      <c r="CH106">
        <v>74</v>
      </c>
      <c r="CI106">
        <v>0</v>
      </c>
      <c r="CJ106">
        <v>0</v>
      </c>
      <c r="CK106">
        <v>0</v>
      </c>
      <c r="CL106">
        <v>0</v>
      </c>
      <c r="CM106">
        <v>0</v>
      </c>
      <c r="CN106" t="s">
        <v>1037</v>
      </c>
      <c r="CO106">
        <v>0</v>
      </c>
      <c r="CP106">
        <f t="shared" si="122"/>
        <v>862.61</v>
      </c>
      <c r="CQ106">
        <f t="shared" si="123"/>
        <v>809.71</v>
      </c>
      <c r="CR106">
        <f t="shared" si="124"/>
        <v>9.64</v>
      </c>
      <c r="CS106">
        <f t="shared" si="125"/>
        <v>0.17</v>
      </c>
      <c r="CT106">
        <f t="shared" si="126"/>
        <v>43.26</v>
      </c>
      <c r="CU106">
        <f t="shared" si="127"/>
        <v>0</v>
      </c>
      <c r="CV106">
        <f t="shared" si="128"/>
        <v>3.0875000000000004</v>
      </c>
      <c r="CW106">
        <f t="shared" si="129"/>
        <v>1.2500000000000001E-2</v>
      </c>
      <c r="CX106">
        <f t="shared" si="130"/>
        <v>0</v>
      </c>
      <c r="CY106">
        <f>(((R106+S106)*BZ106*1)/100)</f>
        <v>0</v>
      </c>
      <c r="CZ106">
        <f>(((R106+S106)*CA106*1)/100)</f>
        <v>0</v>
      </c>
      <c r="DC106" t="s">
        <v>3</v>
      </c>
      <c r="DD106" t="s">
        <v>3</v>
      </c>
      <c r="DE106" t="s">
        <v>28</v>
      </c>
      <c r="DF106" t="s">
        <v>28</v>
      </c>
      <c r="DG106" t="s">
        <v>28</v>
      </c>
      <c r="DH106" t="s">
        <v>3</v>
      </c>
      <c r="DI106" t="s">
        <v>28</v>
      </c>
      <c r="DJ106" t="s">
        <v>28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1013</v>
      </c>
      <c r="DV106" t="s">
        <v>125</v>
      </c>
      <c r="DW106" t="s">
        <v>127</v>
      </c>
      <c r="DX106">
        <v>1</v>
      </c>
      <c r="EE106">
        <v>19946118</v>
      </c>
      <c r="EF106">
        <v>1</v>
      </c>
      <c r="EG106" t="s">
        <v>29</v>
      </c>
      <c r="EH106">
        <v>0</v>
      </c>
      <c r="EI106" t="s">
        <v>3</v>
      </c>
      <c r="EJ106">
        <v>1</v>
      </c>
      <c r="EK106">
        <v>127</v>
      </c>
      <c r="EL106" t="s">
        <v>193</v>
      </c>
      <c r="EM106" t="s">
        <v>3</v>
      </c>
      <c r="EO106" t="s">
        <v>31</v>
      </c>
      <c r="EQ106">
        <v>0</v>
      </c>
      <c r="ER106">
        <v>848.04</v>
      </c>
      <c r="ES106">
        <v>809.71</v>
      </c>
      <c r="ET106">
        <v>7.7</v>
      </c>
      <c r="EU106">
        <v>0.12</v>
      </c>
      <c r="EV106">
        <v>30.63</v>
      </c>
      <c r="EW106">
        <v>2.4700000000000002</v>
      </c>
      <c r="EX106">
        <v>0.01</v>
      </c>
      <c r="EY106">
        <v>0</v>
      </c>
      <c r="EZ106">
        <v>0</v>
      </c>
      <c r="FQ106">
        <v>0</v>
      </c>
      <c r="FR106">
        <f t="shared" si="131"/>
        <v>0</v>
      </c>
      <c r="FS106">
        <v>0</v>
      </c>
      <c r="FX106">
        <v>90</v>
      </c>
      <c r="FY106">
        <v>70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</row>
    <row r="107" spans="1:193">
      <c r="A107">
        <v>17</v>
      </c>
      <c r="B107">
        <v>1</v>
      </c>
      <c r="C107">
        <f>ROW(SmtRes!A377)</f>
        <v>377</v>
      </c>
      <c r="D107">
        <f>ROW(EtalonRes!A377)</f>
        <v>377</v>
      </c>
      <c r="E107" t="s">
        <v>272</v>
      </c>
      <c r="F107" t="s">
        <v>243</v>
      </c>
      <c r="G107" t="s">
        <v>244</v>
      </c>
      <c r="H107" t="s">
        <v>26</v>
      </c>
      <c r="I107">
        <v>0</v>
      </c>
      <c r="J107">
        <v>0</v>
      </c>
      <c r="L107">
        <v>1</v>
      </c>
      <c r="M107">
        <v>0</v>
      </c>
      <c r="N107">
        <f t="shared" si="106"/>
        <v>1</v>
      </c>
      <c r="O107">
        <f t="shared" si="107"/>
        <v>0</v>
      </c>
      <c r="P107">
        <f t="shared" si="108"/>
        <v>0</v>
      </c>
      <c r="Q107">
        <f t="shared" si="109"/>
        <v>0</v>
      </c>
      <c r="R107">
        <f t="shared" si="110"/>
        <v>0</v>
      </c>
      <c r="S107">
        <f t="shared" si="111"/>
        <v>0</v>
      </c>
      <c r="T107">
        <f t="shared" si="112"/>
        <v>0</v>
      </c>
      <c r="U107">
        <f t="shared" si="113"/>
        <v>0</v>
      </c>
      <c r="V107">
        <f t="shared" si="114"/>
        <v>0</v>
      </c>
      <c r="W107">
        <f t="shared" si="115"/>
        <v>0</v>
      </c>
      <c r="X107">
        <f t="shared" si="116"/>
        <v>0</v>
      </c>
      <c r="Y107">
        <f t="shared" si="117"/>
        <v>0</v>
      </c>
      <c r="AA107">
        <v>0</v>
      </c>
      <c r="AB107">
        <f t="shared" si="118"/>
        <v>1127.0899999999999</v>
      </c>
      <c r="AC107">
        <f t="shared" si="119"/>
        <v>747.02</v>
      </c>
      <c r="AD107">
        <f>ROUND((((ET107*1.25))+((((EU107*1.25))*1.13)-((EU107*1.25)))),2)</f>
        <v>134.88999999999999</v>
      </c>
      <c r="AE107">
        <f t="shared" si="136"/>
        <v>22.22</v>
      </c>
      <c r="AF107">
        <f t="shared" si="136"/>
        <v>245.18</v>
      </c>
      <c r="AG107">
        <f t="shared" si="120"/>
        <v>0</v>
      </c>
      <c r="AH107">
        <f t="shared" si="137"/>
        <v>19.6175</v>
      </c>
      <c r="AI107">
        <f t="shared" si="137"/>
        <v>1.2</v>
      </c>
      <c r="AJ107">
        <f t="shared" si="121"/>
        <v>0</v>
      </c>
      <c r="AK107">
        <v>1026.47</v>
      </c>
      <c r="AL107">
        <v>747.02</v>
      </c>
      <c r="AM107">
        <v>105.87</v>
      </c>
      <c r="AN107">
        <v>15.73</v>
      </c>
      <c r="AO107">
        <v>173.58</v>
      </c>
      <c r="AP107">
        <v>0</v>
      </c>
      <c r="AQ107">
        <v>15.694000000000001</v>
      </c>
      <c r="AR107">
        <v>0.96</v>
      </c>
      <c r="AS107">
        <v>0</v>
      </c>
      <c r="AT107">
        <v>105</v>
      </c>
      <c r="AU107">
        <v>65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245</v>
      </c>
      <c r="BM107">
        <v>111</v>
      </c>
      <c r="BN107">
        <v>0</v>
      </c>
      <c r="BO107" t="s">
        <v>243</v>
      </c>
      <c r="BP107">
        <v>1</v>
      </c>
      <c r="BQ107">
        <v>1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105</v>
      </c>
      <c r="CA107">
        <v>65</v>
      </c>
      <c r="CF107">
        <v>0</v>
      </c>
      <c r="CG107">
        <v>0</v>
      </c>
      <c r="CH107">
        <v>75</v>
      </c>
      <c r="CI107">
        <v>0</v>
      </c>
      <c r="CJ107">
        <v>0</v>
      </c>
      <c r="CK107">
        <v>0</v>
      </c>
      <c r="CL107">
        <v>0</v>
      </c>
      <c r="CM107">
        <v>0</v>
      </c>
      <c r="CN107" t="s">
        <v>1037</v>
      </c>
      <c r="CO107">
        <v>0</v>
      </c>
      <c r="CP107">
        <f t="shared" si="122"/>
        <v>1127.0899999999999</v>
      </c>
      <c r="CQ107">
        <f t="shared" si="123"/>
        <v>747.02</v>
      </c>
      <c r="CR107">
        <f t="shared" si="124"/>
        <v>134.88999999999999</v>
      </c>
      <c r="CS107">
        <f t="shared" si="125"/>
        <v>22.22</v>
      </c>
      <c r="CT107">
        <f t="shared" si="126"/>
        <v>245.18</v>
      </c>
      <c r="CU107">
        <f t="shared" si="127"/>
        <v>0</v>
      </c>
      <c r="CV107">
        <f t="shared" si="128"/>
        <v>19.6175</v>
      </c>
      <c r="CW107">
        <f t="shared" si="129"/>
        <v>1.2</v>
      </c>
      <c r="CX107">
        <f t="shared" si="130"/>
        <v>0</v>
      </c>
      <c r="CY107">
        <f>(((R107+S107)*BZ107*1)/100)</f>
        <v>0</v>
      </c>
      <c r="CZ107">
        <f>(((R107+S107)*CA107*1)/100)</f>
        <v>0</v>
      </c>
      <c r="DC107" t="s">
        <v>3</v>
      </c>
      <c r="DD107" t="s">
        <v>3</v>
      </c>
      <c r="DE107" t="s">
        <v>28</v>
      </c>
      <c r="DF107" t="s">
        <v>28</v>
      </c>
      <c r="DG107" t="s">
        <v>28</v>
      </c>
      <c r="DH107" t="s">
        <v>3</v>
      </c>
      <c r="DI107" t="s">
        <v>28</v>
      </c>
      <c r="DJ107" t="s">
        <v>28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1007</v>
      </c>
      <c r="DV107" t="s">
        <v>26</v>
      </c>
      <c r="DW107" t="s">
        <v>26</v>
      </c>
      <c r="DX107">
        <v>1</v>
      </c>
      <c r="EE107">
        <v>19946103</v>
      </c>
      <c r="EF107">
        <v>1</v>
      </c>
      <c r="EG107" t="s">
        <v>29</v>
      </c>
      <c r="EH107">
        <v>0</v>
      </c>
      <c r="EI107" t="s">
        <v>3</v>
      </c>
      <c r="EJ107">
        <v>1</v>
      </c>
      <c r="EK107">
        <v>111</v>
      </c>
      <c r="EL107" t="s">
        <v>30</v>
      </c>
      <c r="EM107" t="s">
        <v>3</v>
      </c>
      <c r="EO107" t="s">
        <v>31</v>
      </c>
      <c r="EQ107">
        <v>0</v>
      </c>
      <c r="ER107">
        <v>1026.47</v>
      </c>
      <c r="ES107">
        <v>747.02</v>
      </c>
      <c r="ET107">
        <v>105.87</v>
      </c>
      <c r="EU107">
        <v>15.73</v>
      </c>
      <c r="EV107">
        <v>173.58</v>
      </c>
      <c r="EW107">
        <v>15.694000000000001</v>
      </c>
      <c r="EX107">
        <v>0.96</v>
      </c>
      <c r="EY107">
        <v>0</v>
      </c>
      <c r="EZ107">
        <v>0</v>
      </c>
      <c r="FQ107">
        <v>0</v>
      </c>
      <c r="FR107">
        <f t="shared" si="131"/>
        <v>0</v>
      </c>
      <c r="FS107">
        <v>0</v>
      </c>
      <c r="FX107">
        <v>105</v>
      </c>
      <c r="FY107">
        <v>65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</row>
    <row r="108" spans="1:193">
      <c r="A108">
        <v>17</v>
      </c>
      <c r="B108">
        <v>1</v>
      </c>
      <c r="E108" t="s">
        <v>273</v>
      </c>
      <c r="F108" t="s">
        <v>247</v>
      </c>
      <c r="G108" t="s">
        <v>248</v>
      </c>
      <c r="H108" t="s">
        <v>26</v>
      </c>
      <c r="I108">
        <v>0</v>
      </c>
      <c r="J108">
        <v>0</v>
      </c>
      <c r="L108">
        <v>-1.0149999999999999</v>
      </c>
      <c r="M108">
        <v>0</v>
      </c>
      <c r="N108">
        <f t="shared" si="106"/>
        <v>-1.0149999999999999</v>
      </c>
      <c r="O108">
        <f t="shared" si="107"/>
        <v>0</v>
      </c>
      <c r="P108">
        <f t="shared" si="108"/>
        <v>0</v>
      </c>
      <c r="Q108">
        <f t="shared" si="109"/>
        <v>0</v>
      </c>
      <c r="R108">
        <f t="shared" si="110"/>
        <v>0</v>
      </c>
      <c r="S108">
        <f t="shared" si="111"/>
        <v>0</v>
      </c>
      <c r="T108">
        <f t="shared" si="112"/>
        <v>0</v>
      </c>
      <c r="U108">
        <f t="shared" si="113"/>
        <v>0</v>
      </c>
      <c r="V108">
        <f t="shared" si="114"/>
        <v>0</v>
      </c>
      <c r="W108">
        <f t="shared" si="115"/>
        <v>0</v>
      </c>
      <c r="X108">
        <f t="shared" si="116"/>
        <v>0</v>
      </c>
      <c r="Y108">
        <f t="shared" si="117"/>
        <v>0</v>
      </c>
      <c r="AA108">
        <v>0</v>
      </c>
      <c r="AB108">
        <f t="shared" si="118"/>
        <v>612</v>
      </c>
      <c r="AC108">
        <f t="shared" si="119"/>
        <v>612</v>
      </c>
      <c r="AD108">
        <f t="shared" ref="AD108:AF114" si="138">ROUND((ET108),2)</f>
        <v>0</v>
      </c>
      <c r="AE108">
        <f t="shared" si="138"/>
        <v>0</v>
      </c>
      <c r="AF108">
        <f t="shared" si="138"/>
        <v>0</v>
      </c>
      <c r="AG108">
        <f t="shared" si="120"/>
        <v>0</v>
      </c>
      <c r="AH108">
        <f t="shared" ref="AH108:AI114" si="139">(EW108)</f>
        <v>0</v>
      </c>
      <c r="AI108">
        <f t="shared" si="139"/>
        <v>0</v>
      </c>
      <c r="AJ108">
        <f t="shared" si="121"/>
        <v>0</v>
      </c>
      <c r="AK108">
        <v>612</v>
      </c>
      <c r="AL108">
        <v>612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249</v>
      </c>
      <c r="BM108">
        <v>201</v>
      </c>
      <c r="BN108">
        <v>0</v>
      </c>
      <c r="BO108" t="s">
        <v>247</v>
      </c>
      <c r="BP108">
        <v>1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F108">
        <v>0</v>
      </c>
      <c r="CG108">
        <v>0</v>
      </c>
      <c r="CH108">
        <v>76</v>
      </c>
      <c r="CI108">
        <v>0</v>
      </c>
      <c r="CJ108">
        <v>0</v>
      </c>
      <c r="CK108">
        <v>0</v>
      </c>
      <c r="CL108">
        <v>0</v>
      </c>
      <c r="CM108">
        <v>0</v>
      </c>
      <c r="CN108" t="s">
        <v>3</v>
      </c>
      <c r="CO108">
        <v>0</v>
      </c>
      <c r="CP108">
        <f t="shared" si="122"/>
        <v>612</v>
      </c>
      <c r="CQ108">
        <f t="shared" si="123"/>
        <v>612</v>
      </c>
      <c r="CR108">
        <f t="shared" si="124"/>
        <v>0</v>
      </c>
      <c r="CS108">
        <f t="shared" si="125"/>
        <v>0</v>
      </c>
      <c r="CT108">
        <f t="shared" si="126"/>
        <v>0</v>
      </c>
      <c r="CU108">
        <f t="shared" si="127"/>
        <v>0</v>
      </c>
      <c r="CV108">
        <f t="shared" si="128"/>
        <v>0</v>
      </c>
      <c r="CW108">
        <f t="shared" si="129"/>
        <v>0</v>
      </c>
      <c r="CX108">
        <f t="shared" si="130"/>
        <v>0</v>
      </c>
      <c r="CY108">
        <f t="shared" ref="CY108:CY114" si="140">(0)*BX108</f>
        <v>0</v>
      </c>
      <c r="CZ108">
        <f t="shared" ref="CZ108:CZ114" si="141">(0)*AX108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1007</v>
      </c>
      <c r="DV108" t="s">
        <v>26</v>
      </c>
      <c r="DW108" t="s">
        <v>26</v>
      </c>
      <c r="DX108">
        <v>1</v>
      </c>
      <c r="EE108">
        <v>19946192</v>
      </c>
      <c r="EF108">
        <v>1</v>
      </c>
      <c r="EG108" t="s">
        <v>29</v>
      </c>
      <c r="EH108">
        <v>0</v>
      </c>
      <c r="EI108" t="s">
        <v>3</v>
      </c>
      <c r="EJ108">
        <v>1</v>
      </c>
      <c r="EK108">
        <v>201</v>
      </c>
      <c r="EL108" t="s">
        <v>36</v>
      </c>
      <c r="EM108" t="s">
        <v>3</v>
      </c>
      <c r="EO108" t="s">
        <v>3</v>
      </c>
      <c r="EQ108">
        <v>0</v>
      </c>
      <c r="ER108">
        <v>612</v>
      </c>
      <c r="ES108">
        <v>612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Q108">
        <v>0</v>
      </c>
      <c r="FR108">
        <f t="shared" si="131"/>
        <v>0</v>
      </c>
      <c r="FS108">
        <v>0</v>
      </c>
      <c r="FX108">
        <v>0</v>
      </c>
      <c r="FY108">
        <v>0</v>
      </c>
      <c r="GA108">
        <v>612</v>
      </c>
      <c r="GB108">
        <v>612</v>
      </c>
      <c r="GC108">
        <v>0</v>
      </c>
      <c r="GD108">
        <v>0</v>
      </c>
      <c r="GE108">
        <v>0</v>
      </c>
      <c r="GF108">
        <v>612</v>
      </c>
      <c r="GG108">
        <v>612</v>
      </c>
      <c r="GH108">
        <v>0</v>
      </c>
      <c r="GI108">
        <v>0</v>
      </c>
      <c r="GJ108">
        <v>0</v>
      </c>
      <c r="GK108">
        <v>0</v>
      </c>
    </row>
    <row r="109" spans="1:193">
      <c r="A109">
        <v>17</v>
      </c>
      <c r="B109">
        <v>1</v>
      </c>
      <c r="E109" t="s">
        <v>274</v>
      </c>
      <c r="F109" t="s">
        <v>251</v>
      </c>
      <c r="G109" t="s">
        <v>252</v>
      </c>
      <c r="H109" t="s">
        <v>26</v>
      </c>
      <c r="I109">
        <v>0</v>
      </c>
      <c r="J109">
        <v>0</v>
      </c>
      <c r="L109">
        <v>1.0149999999999999</v>
      </c>
      <c r="M109">
        <v>0</v>
      </c>
      <c r="N109">
        <f t="shared" si="106"/>
        <v>1.0149999999999999</v>
      </c>
      <c r="O109">
        <f t="shared" si="107"/>
        <v>0</v>
      </c>
      <c r="P109">
        <f t="shared" si="108"/>
        <v>0</v>
      </c>
      <c r="Q109">
        <f t="shared" si="109"/>
        <v>0</v>
      </c>
      <c r="R109">
        <f t="shared" si="110"/>
        <v>0</v>
      </c>
      <c r="S109">
        <f t="shared" si="111"/>
        <v>0</v>
      </c>
      <c r="T109">
        <f t="shared" si="112"/>
        <v>0</v>
      </c>
      <c r="U109">
        <f t="shared" si="113"/>
        <v>0</v>
      </c>
      <c r="V109">
        <f t="shared" si="114"/>
        <v>0</v>
      </c>
      <c r="W109">
        <f t="shared" si="115"/>
        <v>0</v>
      </c>
      <c r="X109">
        <f t="shared" si="116"/>
        <v>0</v>
      </c>
      <c r="Y109">
        <f t="shared" si="117"/>
        <v>0</v>
      </c>
      <c r="AA109">
        <v>0</v>
      </c>
      <c r="AB109">
        <f t="shared" si="118"/>
        <v>748</v>
      </c>
      <c r="AC109">
        <f t="shared" si="119"/>
        <v>748</v>
      </c>
      <c r="AD109">
        <f t="shared" si="138"/>
        <v>0</v>
      </c>
      <c r="AE109">
        <f t="shared" si="138"/>
        <v>0</v>
      </c>
      <c r="AF109">
        <f t="shared" si="138"/>
        <v>0</v>
      </c>
      <c r="AG109">
        <f t="shared" si="120"/>
        <v>0</v>
      </c>
      <c r="AH109">
        <f t="shared" si="139"/>
        <v>0</v>
      </c>
      <c r="AI109">
        <f t="shared" si="139"/>
        <v>0</v>
      </c>
      <c r="AJ109">
        <f t="shared" si="121"/>
        <v>0</v>
      </c>
      <c r="AK109">
        <v>748</v>
      </c>
      <c r="AL109">
        <v>748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253</v>
      </c>
      <c r="BM109">
        <v>201</v>
      </c>
      <c r="BN109">
        <v>0</v>
      </c>
      <c r="BO109" t="s">
        <v>251</v>
      </c>
      <c r="BP109">
        <v>1</v>
      </c>
      <c r="BQ109">
        <v>1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F109">
        <v>0</v>
      </c>
      <c r="CG109">
        <v>0</v>
      </c>
      <c r="CH109">
        <v>77</v>
      </c>
      <c r="CI109">
        <v>0</v>
      </c>
      <c r="CJ109">
        <v>0</v>
      </c>
      <c r="CK109">
        <v>0</v>
      </c>
      <c r="CL109">
        <v>0</v>
      </c>
      <c r="CM109">
        <v>0</v>
      </c>
      <c r="CN109" t="s">
        <v>3</v>
      </c>
      <c r="CO109">
        <v>0</v>
      </c>
      <c r="CP109">
        <f t="shared" si="122"/>
        <v>748</v>
      </c>
      <c r="CQ109">
        <f t="shared" si="123"/>
        <v>748</v>
      </c>
      <c r="CR109">
        <f t="shared" si="124"/>
        <v>0</v>
      </c>
      <c r="CS109">
        <f t="shared" si="125"/>
        <v>0</v>
      </c>
      <c r="CT109">
        <f t="shared" si="126"/>
        <v>0</v>
      </c>
      <c r="CU109">
        <f t="shared" si="127"/>
        <v>0</v>
      </c>
      <c r="CV109">
        <f t="shared" si="128"/>
        <v>0</v>
      </c>
      <c r="CW109">
        <f t="shared" si="129"/>
        <v>0</v>
      </c>
      <c r="CX109">
        <f t="shared" si="130"/>
        <v>0</v>
      </c>
      <c r="CY109">
        <f t="shared" si="140"/>
        <v>0</v>
      </c>
      <c r="CZ109">
        <f t="shared" si="141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1007</v>
      </c>
      <c r="DV109" t="s">
        <v>26</v>
      </c>
      <c r="DW109" t="s">
        <v>26</v>
      </c>
      <c r="DX109">
        <v>1</v>
      </c>
      <c r="EE109">
        <v>19946192</v>
      </c>
      <c r="EF109">
        <v>1</v>
      </c>
      <c r="EG109" t="s">
        <v>29</v>
      </c>
      <c r="EH109">
        <v>0</v>
      </c>
      <c r="EI109" t="s">
        <v>3</v>
      </c>
      <c r="EJ109">
        <v>1</v>
      </c>
      <c r="EK109">
        <v>201</v>
      </c>
      <c r="EL109" t="s">
        <v>36</v>
      </c>
      <c r="EM109" t="s">
        <v>3</v>
      </c>
      <c r="EO109" t="s">
        <v>3</v>
      </c>
      <c r="EQ109">
        <v>0</v>
      </c>
      <c r="ER109">
        <v>748</v>
      </c>
      <c r="ES109">
        <v>748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Q109">
        <v>0</v>
      </c>
      <c r="FR109">
        <f t="shared" si="131"/>
        <v>0</v>
      </c>
      <c r="FS109">
        <v>0</v>
      </c>
      <c r="FX109">
        <v>0</v>
      </c>
      <c r="FY109">
        <v>0</v>
      </c>
      <c r="GA109">
        <v>748</v>
      </c>
      <c r="GB109">
        <v>748</v>
      </c>
      <c r="GC109">
        <v>0</v>
      </c>
      <c r="GD109">
        <v>0</v>
      </c>
      <c r="GE109">
        <v>0</v>
      </c>
      <c r="GF109">
        <v>748</v>
      </c>
      <c r="GG109">
        <v>748</v>
      </c>
      <c r="GH109">
        <v>0</v>
      </c>
      <c r="GI109">
        <v>0</v>
      </c>
      <c r="GJ109">
        <v>0</v>
      </c>
      <c r="GK109">
        <v>0</v>
      </c>
    </row>
    <row r="110" spans="1:193">
      <c r="A110">
        <v>17</v>
      </c>
      <c r="B110">
        <v>1</v>
      </c>
      <c r="E110" t="s">
        <v>275</v>
      </c>
      <c r="F110" t="s">
        <v>255</v>
      </c>
      <c r="G110" t="s">
        <v>256</v>
      </c>
      <c r="H110" t="s">
        <v>26</v>
      </c>
      <c r="I110">
        <v>0</v>
      </c>
      <c r="J110">
        <v>0</v>
      </c>
      <c r="L110">
        <v>1.0149999999999999</v>
      </c>
      <c r="M110">
        <v>0</v>
      </c>
      <c r="N110">
        <f t="shared" si="106"/>
        <v>1.0149999999999999</v>
      </c>
      <c r="O110">
        <f t="shared" si="107"/>
        <v>0</v>
      </c>
      <c r="P110">
        <f t="shared" si="108"/>
        <v>0</v>
      </c>
      <c r="Q110">
        <f t="shared" si="109"/>
        <v>0</v>
      </c>
      <c r="R110">
        <f t="shared" si="110"/>
        <v>0</v>
      </c>
      <c r="S110">
        <f t="shared" si="111"/>
        <v>0</v>
      </c>
      <c r="T110">
        <f t="shared" si="112"/>
        <v>0</v>
      </c>
      <c r="U110">
        <f t="shared" si="113"/>
        <v>0</v>
      </c>
      <c r="V110">
        <f t="shared" si="114"/>
        <v>0</v>
      </c>
      <c r="W110">
        <f t="shared" si="115"/>
        <v>0</v>
      </c>
      <c r="X110">
        <f t="shared" si="116"/>
        <v>0</v>
      </c>
      <c r="Y110">
        <f t="shared" si="117"/>
        <v>0</v>
      </c>
      <c r="AA110">
        <v>0</v>
      </c>
      <c r="AB110">
        <f t="shared" si="118"/>
        <v>48.3</v>
      </c>
      <c r="AC110">
        <f t="shared" si="119"/>
        <v>48.3</v>
      </c>
      <c r="AD110">
        <f t="shared" si="138"/>
        <v>0</v>
      </c>
      <c r="AE110">
        <f t="shared" si="138"/>
        <v>0</v>
      </c>
      <c r="AF110">
        <f t="shared" si="138"/>
        <v>0</v>
      </c>
      <c r="AG110">
        <f t="shared" si="120"/>
        <v>0</v>
      </c>
      <c r="AH110">
        <f t="shared" si="139"/>
        <v>0</v>
      </c>
      <c r="AI110">
        <f t="shared" si="139"/>
        <v>0</v>
      </c>
      <c r="AJ110">
        <f t="shared" si="121"/>
        <v>0</v>
      </c>
      <c r="AK110">
        <v>48.3</v>
      </c>
      <c r="AL110">
        <v>48.3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257</v>
      </c>
      <c r="BM110">
        <v>201</v>
      </c>
      <c r="BN110">
        <v>0</v>
      </c>
      <c r="BO110" t="s">
        <v>255</v>
      </c>
      <c r="BP110">
        <v>1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F110">
        <v>0</v>
      </c>
      <c r="CG110">
        <v>0</v>
      </c>
      <c r="CH110">
        <v>78</v>
      </c>
      <c r="CI110">
        <v>0</v>
      </c>
      <c r="CJ110">
        <v>0</v>
      </c>
      <c r="CK110">
        <v>0</v>
      </c>
      <c r="CL110">
        <v>0</v>
      </c>
      <c r="CM110">
        <v>0</v>
      </c>
      <c r="CN110" t="s">
        <v>3</v>
      </c>
      <c r="CO110">
        <v>0</v>
      </c>
      <c r="CP110">
        <f t="shared" si="122"/>
        <v>48.3</v>
      </c>
      <c r="CQ110">
        <f t="shared" si="123"/>
        <v>48.3</v>
      </c>
      <c r="CR110">
        <f t="shared" si="124"/>
        <v>0</v>
      </c>
      <c r="CS110">
        <f t="shared" si="125"/>
        <v>0</v>
      </c>
      <c r="CT110">
        <f t="shared" si="126"/>
        <v>0</v>
      </c>
      <c r="CU110">
        <f t="shared" si="127"/>
        <v>0</v>
      </c>
      <c r="CV110">
        <f t="shared" si="128"/>
        <v>0</v>
      </c>
      <c r="CW110">
        <f t="shared" si="129"/>
        <v>0</v>
      </c>
      <c r="CX110">
        <f t="shared" si="130"/>
        <v>0</v>
      </c>
      <c r="CY110">
        <f t="shared" si="140"/>
        <v>0</v>
      </c>
      <c r="CZ110">
        <f t="shared" si="141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1007</v>
      </c>
      <c r="DV110" t="s">
        <v>26</v>
      </c>
      <c r="DW110" t="s">
        <v>26</v>
      </c>
      <c r="DX110">
        <v>1</v>
      </c>
      <c r="EE110">
        <v>19946192</v>
      </c>
      <c r="EF110">
        <v>1</v>
      </c>
      <c r="EG110" t="s">
        <v>29</v>
      </c>
      <c r="EH110">
        <v>0</v>
      </c>
      <c r="EI110" t="s">
        <v>3</v>
      </c>
      <c r="EJ110">
        <v>1</v>
      </c>
      <c r="EK110">
        <v>201</v>
      </c>
      <c r="EL110" t="s">
        <v>36</v>
      </c>
      <c r="EM110" t="s">
        <v>3</v>
      </c>
      <c r="EO110" t="s">
        <v>3</v>
      </c>
      <c r="EQ110">
        <v>0</v>
      </c>
      <c r="ER110">
        <v>48.3</v>
      </c>
      <c r="ES110">
        <v>48.3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Q110">
        <v>0</v>
      </c>
      <c r="FR110">
        <f t="shared" si="131"/>
        <v>0</v>
      </c>
      <c r="FS110">
        <v>0</v>
      </c>
      <c r="FX110">
        <v>0</v>
      </c>
      <c r="FY110">
        <v>0</v>
      </c>
      <c r="GA110">
        <v>48.3</v>
      </c>
      <c r="GB110">
        <v>48.3</v>
      </c>
      <c r="GC110">
        <v>0</v>
      </c>
      <c r="GD110">
        <v>0</v>
      </c>
      <c r="GE110">
        <v>0</v>
      </c>
      <c r="GF110">
        <v>48.3</v>
      </c>
      <c r="GG110">
        <v>48.3</v>
      </c>
      <c r="GH110">
        <v>0</v>
      </c>
      <c r="GI110">
        <v>0</v>
      </c>
      <c r="GJ110">
        <v>0</v>
      </c>
      <c r="GK110">
        <v>0</v>
      </c>
    </row>
    <row r="111" spans="1:193">
      <c r="A111">
        <v>17</v>
      </c>
      <c r="B111">
        <v>1</v>
      </c>
      <c r="E111" t="s">
        <v>276</v>
      </c>
      <c r="F111" t="s">
        <v>100</v>
      </c>
      <c r="G111" t="s">
        <v>101</v>
      </c>
      <c r="H111" t="s">
        <v>48</v>
      </c>
      <c r="I111">
        <v>0</v>
      </c>
      <c r="J111">
        <v>0</v>
      </c>
      <c r="L111">
        <v>3.3259999999999998E-2</v>
      </c>
      <c r="M111">
        <v>0</v>
      </c>
      <c r="N111">
        <f t="shared" si="106"/>
        <v>3.3300000000000003E-2</v>
      </c>
      <c r="O111">
        <f t="shared" si="107"/>
        <v>0</v>
      </c>
      <c r="P111">
        <f t="shared" si="108"/>
        <v>0</v>
      </c>
      <c r="Q111">
        <f t="shared" si="109"/>
        <v>0</v>
      </c>
      <c r="R111">
        <f t="shared" si="110"/>
        <v>0</v>
      </c>
      <c r="S111">
        <f t="shared" si="111"/>
        <v>0</v>
      </c>
      <c r="T111">
        <f t="shared" si="112"/>
        <v>0</v>
      </c>
      <c r="U111">
        <f t="shared" si="113"/>
        <v>0</v>
      </c>
      <c r="V111">
        <f t="shared" si="114"/>
        <v>0</v>
      </c>
      <c r="W111">
        <f t="shared" si="115"/>
        <v>0</v>
      </c>
      <c r="X111">
        <f t="shared" si="116"/>
        <v>0</v>
      </c>
      <c r="Y111">
        <f t="shared" si="117"/>
        <v>0</v>
      </c>
      <c r="AA111">
        <v>0</v>
      </c>
      <c r="AB111">
        <f t="shared" si="118"/>
        <v>7390</v>
      </c>
      <c r="AC111">
        <f t="shared" si="119"/>
        <v>7390</v>
      </c>
      <c r="AD111">
        <f t="shared" si="138"/>
        <v>0</v>
      </c>
      <c r="AE111">
        <f t="shared" si="138"/>
        <v>0</v>
      </c>
      <c r="AF111">
        <f t="shared" si="138"/>
        <v>0</v>
      </c>
      <c r="AG111">
        <f t="shared" si="120"/>
        <v>0</v>
      </c>
      <c r="AH111">
        <f t="shared" si="139"/>
        <v>0</v>
      </c>
      <c r="AI111">
        <f t="shared" si="139"/>
        <v>0</v>
      </c>
      <c r="AJ111">
        <f t="shared" si="121"/>
        <v>0</v>
      </c>
      <c r="AK111">
        <v>7390</v>
      </c>
      <c r="AL111">
        <v>7390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102</v>
      </c>
      <c r="BM111">
        <v>201</v>
      </c>
      <c r="BN111">
        <v>0</v>
      </c>
      <c r="BO111" t="s">
        <v>100</v>
      </c>
      <c r="BP111">
        <v>1</v>
      </c>
      <c r="BQ111">
        <v>1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F111">
        <v>0</v>
      </c>
      <c r="CG111">
        <v>0</v>
      </c>
      <c r="CH111">
        <v>79</v>
      </c>
      <c r="CI111">
        <v>0</v>
      </c>
      <c r="CJ111">
        <v>0</v>
      </c>
      <c r="CK111">
        <v>0</v>
      </c>
      <c r="CL111">
        <v>0</v>
      </c>
      <c r="CM111">
        <v>0</v>
      </c>
      <c r="CN111" t="s">
        <v>3</v>
      </c>
      <c r="CO111">
        <v>0</v>
      </c>
      <c r="CP111">
        <f t="shared" si="122"/>
        <v>7390</v>
      </c>
      <c r="CQ111">
        <f t="shared" si="123"/>
        <v>7390</v>
      </c>
      <c r="CR111">
        <f t="shared" si="124"/>
        <v>0</v>
      </c>
      <c r="CS111">
        <f t="shared" si="125"/>
        <v>0</v>
      </c>
      <c r="CT111">
        <f t="shared" si="126"/>
        <v>0</v>
      </c>
      <c r="CU111">
        <f t="shared" si="127"/>
        <v>0</v>
      </c>
      <c r="CV111">
        <f t="shared" si="128"/>
        <v>0</v>
      </c>
      <c r="CW111">
        <f t="shared" si="129"/>
        <v>0</v>
      </c>
      <c r="CX111">
        <f t="shared" si="130"/>
        <v>0</v>
      </c>
      <c r="CY111">
        <f t="shared" si="140"/>
        <v>0</v>
      </c>
      <c r="CZ111">
        <f t="shared" si="141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1009</v>
      </c>
      <c r="DV111" t="s">
        <v>48</v>
      </c>
      <c r="DW111" t="s">
        <v>48</v>
      </c>
      <c r="DX111">
        <v>1000</v>
      </c>
      <c r="EE111">
        <v>19946192</v>
      </c>
      <c r="EF111">
        <v>1</v>
      </c>
      <c r="EG111" t="s">
        <v>29</v>
      </c>
      <c r="EH111">
        <v>0</v>
      </c>
      <c r="EI111" t="s">
        <v>3</v>
      </c>
      <c r="EJ111">
        <v>1</v>
      </c>
      <c r="EK111">
        <v>201</v>
      </c>
      <c r="EL111" t="s">
        <v>36</v>
      </c>
      <c r="EM111" t="s">
        <v>3</v>
      </c>
      <c r="EO111" t="s">
        <v>3</v>
      </c>
      <c r="EQ111">
        <v>0</v>
      </c>
      <c r="ER111">
        <v>7390</v>
      </c>
      <c r="ES111">
        <v>7390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Q111">
        <v>0</v>
      </c>
      <c r="FR111">
        <f t="shared" si="131"/>
        <v>0</v>
      </c>
      <c r="FS111">
        <v>0</v>
      </c>
      <c r="FX111">
        <v>0</v>
      </c>
      <c r="FY111">
        <v>0</v>
      </c>
      <c r="GA111">
        <v>7390</v>
      </c>
      <c r="GB111">
        <v>7390</v>
      </c>
      <c r="GC111">
        <v>0</v>
      </c>
      <c r="GD111">
        <v>0</v>
      </c>
      <c r="GE111">
        <v>0</v>
      </c>
      <c r="GF111">
        <v>7390</v>
      </c>
      <c r="GG111">
        <v>7390</v>
      </c>
      <c r="GH111">
        <v>0</v>
      </c>
      <c r="GI111">
        <v>0</v>
      </c>
      <c r="GJ111">
        <v>0</v>
      </c>
      <c r="GK111">
        <v>0</v>
      </c>
    </row>
    <row r="112" spans="1:193">
      <c r="A112">
        <v>17</v>
      </c>
      <c r="B112">
        <v>1</v>
      </c>
      <c r="E112" t="s">
        <v>277</v>
      </c>
      <c r="F112" t="s">
        <v>55</v>
      </c>
      <c r="G112" t="s">
        <v>56</v>
      </c>
      <c r="H112" t="s">
        <v>48</v>
      </c>
      <c r="I112">
        <v>0</v>
      </c>
      <c r="J112">
        <v>0</v>
      </c>
      <c r="L112">
        <v>1.4E-2</v>
      </c>
      <c r="M112">
        <v>0</v>
      </c>
      <c r="N112">
        <f t="shared" si="106"/>
        <v>1.4E-2</v>
      </c>
      <c r="O112">
        <f t="shared" si="107"/>
        <v>0</v>
      </c>
      <c r="P112">
        <f t="shared" si="108"/>
        <v>0</v>
      </c>
      <c r="Q112">
        <f t="shared" si="109"/>
        <v>0</v>
      </c>
      <c r="R112">
        <f t="shared" si="110"/>
        <v>0</v>
      </c>
      <c r="S112">
        <f t="shared" si="111"/>
        <v>0</v>
      </c>
      <c r="T112">
        <f t="shared" si="112"/>
        <v>0</v>
      </c>
      <c r="U112">
        <f t="shared" si="113"/>
        <v>0</v>
      </c>
      <c r="V112">
        <f t="shared" si="114"/>
        <v>0</v>
      </c>
      <c r="W112">
        <f t="shared" si="115"/>
        <v>0</v>
      </c>
      <c r="X112">
        <f t="shared" si="116"/>
        <v>0</v>
      </c>
      <c r="Y112">
        <f t="shared" si="117"/>
        <v>0</v>
      </c>
      <c r="AA112">
        <v>0</v>
      </c>
      <c r="AB112">
        <f t="shared" si="118"/>
        <v>7910</v>
      </c>
      <c r="AC112">
        <f t="shared" si="119"/>
        <v>7910</v>
      </c>
      <c r="AD112">
        <f t="shared" si="138"/>
        <v>0</v>
      </c>
      <c r="AE112">
        <f t="shared" si="138"/>
        <v>0</v>
      </c>
      <c r="AF112">
        <f t="shared" si="138"/>
        <v>0</v>
      </c>
      <c r="AG112">
        <f t="shared" si="120"/>
        <v>0</v>
      </c>
      <c r="AH112">
        <f t="shared" si="139"/>
        <v>0</v>
      </c>
      <c r="AI112">
        <f t="shared" si="139"/>
        <v>0</v>
      </c>
      <c r="AJ112">
        <f t="shared" si="121"/>
        <v>0</v>
      </c>
      <c r="AK112">
        <v>7910</v>
      </c>
      <c r="AL112">
        <v>7910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57</v>
      </c>
      <c r="BM112">
        <v>201</v>
      </c>
      <c r="BN112">
        <v>0</v>
      </c>
      <c r="BO112" t="s">
        <v>55</v>
      </c>
      <c r="BP112">
        <v>1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F112">
        <v>0</v>
      </c>
      <c r="CG112">
        <v>0</v>
      </c>
      <c r="CH112">
        <v>80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3</v>
      </c>
      <c r="CO112">
        <v>0</v>
      </c>
      <c r="CP112">
        <f t="shared" si="122"/>
        <v>7910</v>
      </c>
      <c r="CQ112">
        <f t="shared" si="123"/>
        <v>7910</v>
      </c>
      <c r="CR112">
        <f t="shared" si="124"/>
        <v>0</v>
      </c>
      <c r="CS112">
        <f t="shared" si="125"/>
        <v>0</v>
      </c>
      <c r="CT112">
        <f t="shared" si="126"/>
        <v>0</v>
      </c>
      <c r="CU112">
        <f t="shared" si="127"/>
        <v>0</v>
      </c>
      <c r="CV112">
        <f t="shared" si="128"/>
        <v>0</v>
      </c>
      <c r="CW112">
        <f t="shared" si="129"/>
        <v>0</v>
      </c>
      <c r="CX112">
        <f t="shared" si="130"/>
        <v>0</v>
      </c>
      <c r="CY112">
        <f t="shared" si="140"/>
        <v>0</v>
      </c>
      <c r="CZ112">
        <f t="shared" si="141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1009</v>
      </c>
      <c r="DV112" t="s">
        <v>48</v>
      </c>
      <c r="DW112" t="s">
        <v>48</v>
      </c>
      <c r="DX112">
        <v>1000</v>
      </c>
      <c r="EE112">
        <v>19946192</v>
      </c>
      <c r="EF112">
        <v>1</v>
      </c>
      <c r="EG112" t="s">
        <v>29</v>
      </c>
      <c r="EH112">
        <v>0</v>
      </c>
      <c r="EI112" t="s">
        <v>3</v>
      </c>
      <c r="EJ112">
        <v>1</v>
      </c>
      <c r="EK112">
        <v>201</v>
      </c>
      <c r="EL112" t="s">
        <v>36</v>
      </c>
      <c r="EM112" t="s">
        <v>3</v>
      </c>
      <c r="EO112" t="s">
        <v>3</v>
      </c>
      <c r="EQ112">
        <v>0</v>
      </c>
      <c r="ER112">
        <v>7910</v>
      </c>
      <c r="ES112">
        <v>7910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Q112">
        <v>0</v>
      </c>
      <c r="FR112">
        <f t="shared" si="131"/>
        <v>0</v>
      </c>
      <c r="FS112">
        <v>0</v>
      </c>
      <c r="FX112">
        <v>0</v>
      </c>
      <c r="FY112">
        <v>0</v>
      </c>
      <c r="GA112">
        <v>7910</v>
      </c>
      <c r="GB112">
        <v>7910</v>
      </c>
      <c r="GC112">
        <v>0</v>
      </c>
      <c r="GD112">
        <v>0</v>
      </c>
      <c r="GE112">
        <v>0</v>
      </c>
      <c r="GF112">
        <v>7910</v>
      </c>
      <c r="GG112">
        <v>7910</v>
      </c>
      <c r="GH112">
        <v>0</v>
      </c>
      <c r="GI112">
        <v>0</v>
      </c>
      <c r="GJ112">
        <v>0</v>
      </c>
      <c r="GK112">
        <v>0</v>
      </c>
    </row>
    <row r="113" spans="1:193">
      <c r="A113">
        <v>17</v>
      </c>
      <c r="B113">
        <v>1</v>
      </c>
      <c r="E113" t="s">
        <v>278</v>
      </c>
      <c r="F113" t="s">
        <v>262</v>
      </c>
      <c r="G113" t="s">
        <v>263</v>
      </c>
      <c r="H113" t="s">
        <v>48</v>
      </c>
      <c r="I113">
        <v>0</v>
      </c>
      <c r="J113">
        <v>0</v>
      </c>
      <c r="L113">
        <v>0.26832</v>
      </c>
      <c r="M113">
        <v>0</v>
      </c>
      <c r="N113">
        <f t="shared" si="106"/>
        <v>0.26829999999999998</v>
      </c>
      <c r="O113">
        <f t="shared" si="107"/>
        <v>0</v>
      </c>
      <c r="P113">
        <f t="shared" si="108"/>
        <v>0</v>
      </c>
      <c r="Q113">
        <f t="shared" si="109"/>
        <v>0</v>
      </c>
      <c r="R113">
        <f t="shared" si="110"/>
        <v>0</v>
      </c>
      <c r="S113">
        <f t="shared" si="111"/>
        <v>0</v>
      </c>
      <c r="T113">
        <f t="shared" si="112"/>
        <v>0</v>
      </c>
      <c r="U113">
        <f t="shared" si="113"/>
        <v>0</v>
      </c>
      <c r="V113">
        <f t="shared" si="114"/>
        <v>0</v>
      </c>
      <c r="W113">
        <f t="shared" si="115"/>
        <v>0</v>
      </c>
      <c r="X113">
        <f t="shared" si="116"/>
        <v>0</v>
      </c>
      <c r="Y113">
        <f t="shared" si="117"/>
        <v>0</v>
      </c>
      <c r="AA113">
        <v>0</v>
      </c>
      <c r="AB113">
        <f t="shared" si="118"/>
        <v>7110</v>
      </c>
      <c r="AC113">
        <f t="shared" si="119"/>
        <v>7110</v>
      </c>
      <c r="AD113">
        <f t="shared" si="138"/>
        <v>0</v>
      </c>
      <c r="AE113">
        <f t="shared" si="138"/>
        <v>0</v>
      </c>
      <c r="AF113">
        <f t="shared" si="138"/>
        <v>0</v>
      </c>
      <c r="AG113">
        <f t="shared" si="120"/>
        <v>0</v>
      </c>
      <c r="AH113">
        <f t="shared" si="139"/>
        <v>0</v>
      </c>
      <c r="AI113">
        <f t="shared" si="139"/>
        <v>0</v>
      </c>
      <c r="AJ113">
        <f t="shared" si="121"/>
        <v>0</v>
      </c>
      <c r="AK113">
        <v>7110</v>
      </c>
      <c r="AL113">
        <v>7110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264</v>
      </c>
      <c r="BM113">
        <v>201</v>
      </c>
      <c r="BN113">
        <v>0</v>
      </c>
      <c r="BO113" t="s">
        <v>262</v>
      </c>
      <c r="BP113">
        <v>1</v>
      </c>
      <c r="BQ113">
        <v>1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F113">
        <v>0</v>
      </c>
      <c r="CG113">
        <v>0</v>
      </c>
      <c r="CH113">
        <v>81</v>
      </c>
      <c r="CI113">
        <v>0</v>
      </c>
      <c r="CJ113">
        <v>0</v>
      </c>
      <c r="CK113">
        <v>0</v>
      </c>
      <c r="CL113">
        <v>0</v>
      </c>
      <c r="CM113">
        <v>0</v>
      </c>
      <c r="CN113" t="s">
        <v>3</v>
      </c>
      <c r="CO113">
        <v>0</v>
      </c>
      <c r="CP113">
        <f t="shared" si="122"/>
        <v>7110</v>
      </c>
      <c r="CQ113">
        <f t="shared" si="123"/>
        <v>7110</v>
      </c>
      <c r="CR113">
        <f t="shared" si="124"/>
        <v>0</v>
      </c>
      <c r="CS113">
        <f t="shared" si="125"/>
        <v>0</v>
      </c>
      <c r="CT113">
        <f t="shared" si="126"/>
        <v>0</v>
      </c>
      <c r="CU113">
        <f t="shared" si="127"/>
        <v>0</v>
      </c>
      <c r="CV113">
        <f t="shared" si="128"/>
        <v>0</v>
      </c>
      <c r="CW113">
        <f t="shared" si="129"/>
        <v>0</v>
      </c>
      <c r="CX113">
        <f t="shared" si="130"/>
        <v>0</v>
      </c>
      <c r="CY113">
        <f t="shared" si="140"/>
        <v>0</v>
      </c>
      <c r="CZ113">
        <f t="shared" si="141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1009</v>
      </c>
      <c r="DV113" t="s">
        <v>48</v>
      </c>
      <c r="DW113" t="s">
        <v>48</v>
      </c>
      <c r="DX113">
        <v>1000</v>
      </c>
      <c r="EE113">
        <v>19946192</v>
      </c>
      <c r="EF113">
        <v>1</v>
      </c>
      <c r="EG113" t="s">
        <v>29</v>
      </c>
      <c r="EH113">
        <v>0</v>
      </c>
      <c r="EI113" t="s">
        <v>3</v>
      </c>
      <c r="EJ113">
        <v>1</v>
      </c>
      <c r="EK113">
        <v>201</v>
      </c>
      <c r="EL113" t="s">
        <v>36</v>
      </c>
      <c r="EM113" t="s">
        <v>3</v>
      </c>
      <c r="EO113" t="s">
        <v>3</v>
      </c>
      <c r="EQ113">
        <v>0</v>
      </c>
      <c r="ER113">
        <v>7110</v>
      </c>
      <c r="ES113">
        <v>7110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Q113">
        <v>0</v>
      </c>
      <c r="FR113">
        <f t="shared" si="131"/>
        <v>0</v>
      </c>
      <c r="FS113">
        <v>0</v>
      </c>
      <c r="FX113">
        <v>0</v>
      </c>
      <c r="FY113">
        <v>0</v>
      </c>
      <c r="GA113">
        <v>7110</v>
      </c>
      <c r="GB113">
        <v>7110</v>
      </c>
      <c r="GC113">
        <v>0</v>
      </c>
      <c r="GD113">
        <v>0</v>
      </c>
      <c r="GE113">
        <v>0</v>
      </c>
      <c r="GF113">
        <v>7110</v>
      </c>
      <c r="GG113">
        <v>7110</v>
      </c>
      <c r="GH113">
        <v>0</v>
      </c>
      <c r="GI113">
        <v>0</v>
      </c>
      <c r="GJ113">
        <v>0</v>
      </c>
      <c r="GK113">
        <v>0</v>
      </c>
    </row>
    <row r="114" spans="1:193">
      <c r="A114">
        <v>17</v>
      </c>
      <c r="B114">
        <v>1</v>
      </c>
      <c r="E114" t="s">
        <v>279</v>
      </c>
      <c r="F114" t="s">
        <v>266</v>
      </c>
      <c r="G114" t="s">
        <v>267</v>
      </c>
      <c r="H114" t="s">
        <v>48</v>
      </c>
      <c r="I114">
        <v>0</v>
      </c>
      <c r="J114">
        <v>0</v>
      </c>
      <c r="L114">
        <v>1.2200000000000001E-2</v>
      </c>
      <c r="M114">
        <v>0</v>
      </c>
      <c r="N114">
        <f t="shared" si="106"/>
        <v>1.2200000000000001E-2</v>
      </c>
      <c r="O114">
        <f t="shared" si="107"/>
        <v>0</v>
      </c>
      <c r="P114">
        <f t="shared" si="108"/>
        <v>0</v>
      </c>
      <c r="Q114">
        <f t="shared" si="109"/>
        <v>0</v>
      </c>
      <c r="R114">
        <f t="shared" si="110"/>
        <v>0</v>
      </c>
      <c r="S114">
        <f t="shared" si="111"/>
        <v>0</v>
      </c>
      <c r="T114">
        <f t="shared" si="112"/>
        <v>0</v>
      </c>
      <c r="U114">
        <f t="shared" si="113"/>
        <v>0</v>
      </c>
      <c r="V114">
        <f t="shared" si="114"/>
        <v>0</v>
      </c>
      <c r="W114">
        <f t="shared" si="115"/>
        <v>0</v>
      </c>
      <c r="X114">
        <f t="shared" si="116"/>
        <v>0</v>
      </c>
      <c r="Y114">
        <f t="shared" si="117"/>
        <v>0</v>
      </c>
      <c r="AA114">
        <v>0</v>
      </c>
      <c r="AB114">
        <f t="shared" si="118"/>
        <v>9870</v>
      </c>
      <c r="AC114">
        <f t="shared" si="119"/>
        <v>9870</v>
      </c>
      <c r="AD114">
        <f t="shared" si="138"/>
        <v>0</v>
      </c>
      <c r="AE114">
        <f t="shared" si="138"/>
        <v>0</v>
      </c>
      <c r="AF114">
        <f t="shared" si="138"/>
        <v>0</v>
      </c>
      <c r="AG114">
        <f t="shared" si="120"/>
        <v>0</v>
      </c>
      <c r="AH114">
        <f t="shared" si="139"/>
        <v>0</v>
      </c>
      <c r="AI114">
        <f t="shared" si="139"/>
        <v>0</v>
      </c>
      <c r="AJ114">
        <f t="shared" si="121"/>
        <v>0</v>
      </c>
      <c r="AK114">
        <v>9870</v>
      </c>
      <c r="AL114">
        <v>9870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268</v>
      </c>
      <c r="BM114">
        <v>201</v>
      </c>
      <c r="BN114">
        <v>0</v>
      </c>
      <c r="BO114" t="s">
        <v>266</v>
      </c>
      <c r="BP114">
        <v>1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F114">
        <v>0</v>
      </c>
      <c r="CG114">
        <v>0</v>
      </c>
      <c r="CH114">
        <v>82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3</v>
      </c>
      <c r="CO114">
        <v>0</v>
      </c>
      <c r="CP114">
        <f t="shared" si="122"/>
        <v>9870</v>
      </c>
      <c r="CQ114">
        <f t="shared" si="123"/>
        <v>9870</v>
      </c>
      <c r="CR114">
        <f t="shared" si="124"/>
        <v>0</v>
      </c>
      <c r="CS114">
        <f t="shared" si="125"/>
        <v>0</v>
      </c>
      <c r="CT114">
        <f t="shared" si="126"/>
        <v>0</v>
      </c>
      <c r="CU114">
        <f t="shared" si="127"/>
        <v>0</v>
      </c>
      <c r="CV114">
        <f t="shared" si="128"/>
        <v>0</v>
      </c>
      <c r="CW114">
        <f t="shared" si="129"/>
        <v>0</v>
      </c>
      <c r="CX114">
        <f t="shared" si="130"/>
        <v>0</v>
      </c>
      <c r="CY114">
        <f t="shared" si="140"/>
        <v>0</v>
      </c>
      <c r="CZ114">
        <f t="shared" si="141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1009</v>
      </c>
      <c r="DV114" t="s">
        <v>48</v>
      </c>
      <c r="DW114" t="s">
        <v>48</v>
      </c>
      <c r="DX114">
        <v>1000</v>
      </c>
      <c r="EE114">
        <v>19946192</v>
      </c>
      <c r="EF114">
        <v>1</v>
      </c>
      <c r="EG114" t="s">
        <v>29</v>
      </c>
      <c r="EH114">
        <v>0</v>
      </c>
      <c r="EI114" t="s">
        <v>3</v>
      </c>
      <c r="EJ114">
        <v>1</v>
      </c>
      <c r="EK114">
        <v>201</v>
      </c>
      <c r="EL114" t="s">
        <v>36</v>
      </c>
      <c r="EM114" t="s">
        <v>3</v>
      </c>
      <c r="EO114" t="s">
        <v>3</v>
      </c>
      <c r="EQ114">
        <v>0</v>
      </c>
      <c r="ER114">
        <v>9870</v>
      </c>
      <c r="ES114">
        <v>9870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Q114">
        <v>0</v>
      </c>
      <c r="FR114">
        <f t="shared" si="131"/>
        <v>0</v>
      </c>
      <c r="FS114">
        <v>0</v>
      </c>
      <c r="FX114">
        <v>0</v>
      </c>
      <c r="FY114">
        <v>0</v>
      </c>
      <c r="GA114">
        <v>9870</v>
      </c>
      <c r="GB114">
        <v>9870</v>
      </c>
      <c r="GC114">
        <v>0</v>
      </c>
      <c r="GD114">
        <v>0</v>
      </c>
      <c r="GE114">
        <v>0</v>
      </c>
      <c r="GF114">
        <v>9870</v>
      </c>
      <c r="GG114">
        <v>9870</v>
      </c>
      <c r="GH114">
        <v>0</v>
      </c>
      <c r="GI114">
        <v>0</v>
      </c>
      <c r="GJ114">
        <v>0</v>
      </c>
      <c r="GK114">
        <v>0</v>
      </c>
    </row>
    <row r="115" spans="1:193">
      <c r="A115">
        <v>17</v>
      </c>
      <c r="B115">
        <v>1</v>
      </c>
      <c r="C115">
        <f>ROW(SmtRes!A382)</f>
        <v>382</v>
      </c>
      <c r="D115">
        <f>ROW(EtalonRes!A382)</f>
        <v>382</v>
      </c>
      <c r="E115" t="s">
        <v>280</v>
      </c>
      <c r="F115" t="s">
        <v>182</v>
      </c>
      <c r="G115" t="s">
        <v>183</v>
      </c>
      <c r="H115" t="s">
        <v>48</v>
      </c>
      <c r="I115">
        <v>0</v>
      </c>
      <c r="J115">
        <v>0</v>
      </c>
      <c r="L115">
        <v>4.5769999999999998E-2</v>
      </c>
      <c r="M115">
        <v>0</v>
      </c>
      <c r="N115">
        <f t="shared" si="106"/>
        <v>4.58E-2</v>
      </c>
      <c r="O115">
        <f t="shared" si="107"/>
        <v>0</v>
      </c>
      <c r="P115">
        <f t="shared" si="108"/>
        <v>0</v>
      </c>
      <c r="Q115">
        <f t="shared" si="109"/>
        <v>0</v>
      </c>
      <c r="R115">
        <f t="shared" si="110"/>
        <v>0</v>
      </c>
      <c r="S115">
        <f t="shared" si="111"/>
        <v>0</v>
      </c>
      <c r="T115">
        <f t="shared" si="112"/>
        <v>0</v>
      </c>
      <c r="U115">
        <f t="shared" si="113"/>
        <v>0</v>
      </c>
      <c r="V115">
        <f t="shared" si="114"/>
        <v>0</v>
      </c>
      <c r="W115">
        <f t="shared" si="115"/>
        <v>0</v>
      </c>
      <c r="X115">
        <f t="shared" si="116"/>
        <v>0</v>
      </c>
      <c r="Y115">
        <f t="shared" si="117"/>
        <v>0</v>
      </c>
      <c r="AA115">
        <v>0</v>
      </c>
      <c r="AB115">
        <f t="shared" si="118"/>
        <v>11485.97</v>
      </c>
      <c r="AC115">
        <f t="shared" si="119"/>
        <v>10410</v>
      </c>
      <c r="AD115">
        <f>ROUND((((ET115*1.25))+((((EU115*1.25))*1.13)-((EU115*1.25)))),2)</f>
        <v>50.82</v>
      </c>
      <c r="AE115">
        <f t="shared" ref="AE115:AF118" si="142">ROUND((((EU115*1.25))*1.13),2)</f>
        <v>3.46</v>
      </c>
      <c r="AF115">
        <f t="shared" si="142"/>
        <v>1025.1500000000001</v>
      </c>
      <c r="AG115">
        <f t="shared" si="120"/>
        <v>0</v>
      </c>
      <c r="AH115">
        <f t="shared" ref="AH115:AI118" si="143">((EW115*1.25))</f>
        <v>79.025000000000006</v>
      </c>
      <c r="AI115">
        <f t="shared" si="143"/>
        <v>0.1875</v>
      </c>
      <c r="AJ115">
        <f t="shared" si="121"/>
        <v>0</v>
      </c>
      <c r="AK115">
        <v>11176.11</v>
      </c>
      <c r="AL115">
        <v>10410</v>
      </c>
      <c r="AM115">
        <v>40.340000000000003</v>
      </c>
      <c r="AN115">
        <v>2.4500000000000002</v>
      </c>
      <c r="AO115">
        <v>725.77</v>
      </c>
      <c r="AP115">
        <v>0</v>
      </c>
      <c r="AQ115">
        <v>63.22</v>
      </c>
      <c r="AR115">
        <v>0.15</v>
      </c>
      <c r="AS115">
        <v>0</v>
      </c>
      <c r="AT115">
        <v>105</v>
      </c>
      <c r="AU115">
        <v>65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184</v>
      </c>
      <c r="BM115">
        <v>111</v>
      </c>
      <c r="BN115">
        <v>0</v>
      </c>
      <c r="BO115" t="s">
        <v>182</v>
      </c>
      <c r="BP115">
        <v>1</v>
      </c>
      <c r="BQ115">
        <v>1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105</v>
      </c>
      <c r="CA115">
        <v>65</v>
      </c>
      <c r="CF115">
        <v>0</v>
      </c>
      <c r="CG115">
        <v>0</v>
      </c>
      <c r="CH115">
        <v>83</v>
      </c>
      <c r="CI115">
        <v>0</v>
      </c>
      <c r="CJ115">
        <v>0</v>
      </c>
      <c r="CK115">
        <v>0</v>
      </c>
      <c r="CL115">
        <v>0</v>
      </c>
      <c r="CM115">
        <v>0</v>
      </c>
      <c r="CN115" t="s">
        <v>1037</v>
      </c>
      <c r="CO115">
        <v>0</v>
      </c>
      <c r="CP115">
        <f t="shared" si="122"/>
        <v>11485.97</v>
      </c>
      <c r="CQ115">
        <f t="shared" si="123"/>
        <v>10410</v>
      </c>
      <c r="CR115">
        <f t="shared" si="124"/>
        <v>50.82</v>
      </c>
      <c r="CS115">
        <f t="shared" si="125"/>
        <v>3.46</v>
      </c>
      <c r="CT115">
        <f t="shared" si="126"/>
        <v>1025.1500000000001</v>
      </c>
      <c r="CU115">
        <f t="shared" si="127"/>
        <v>0</v>
      </c>
      <c r="CV115">
        <f t="shared" si="128"/>
        <v>79.025000000000006</v>
      </c>
      <c r="CW115">
        <f t="shared" si="129"/>
        <v>0.1875</v>
      </c>
      <c r="CX115">
        <f t="shared" si="130"/>
        <v>0</v>
      </c>
      <c r="CY115">
        <f>(((R115+S115)*BZ115*1)/100)</f>
        <v>0</v>
      </c>
      <c r="CZ115">
        <f>(((R115+S115)*CA115*1)/100)</f>
        <v>0</v>
      </c>
      <c r="DC115" t="s">
        <v>3</v>
      </c>
      <c r="DD115" t="s">
        <v>3</v>
      </c>
      <c r="DE115" t="s">
        <v>28</v>
      </c>
      <c r="DF115" t="s">
        <v>28</v>
      </c>
      <c r="DG115" t="s">
        <v>28</v>
      </c>
      <c r="DH115" t="s">
        <v>3</v>
      </c>
      <c r="DI115" t="s">
        <v>28</v>
      </c>
      <c r="DJ115" t="s">
        <v>28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1009</v>
      </c>
      <c r="DV115" t="s">
        <v>48</v>
      </c>
      <c r="DW115" t="s">
        <v>48</v>
      </c>
      <c r="DX115">
        <v>1000</v>
      </c>
      <c r="EE115">
        <v>19946103</v>
      </c>
      <c r="EF115">
        <v>1</v>
      </c>
      <c r="EG115" t="s">
        <v>29</v>
      </c>
      <c r="EH115">
        <v>0</v>
      </c>
      <c r="EI115" t="s">
        <v>3</v>
      </c>
      <c r="EJ115">
        <v>1</v>
      </c>
      <c r="EK115">
        <v>111</v>
      </c>
      <c r="EL115" t="s">
        <v>30</v>
      </c>
      <c r="EM115" t="s">
        <v>3</v>
      </c>
      <c r="EO115" t="s">
        <v>31</v>
      </c>
      <c r="EQ115">
        <v>0</v>
      </c>
      <c r="ER115">
        <v>11176.11</v>
      </c>
      <c r="ES115">
        <v>10410</v>
      </c>
      <c r="ET115">
        <v>40.340000000000003</v>
      </c>
      <c r="EU115">
        <v>2.4500000000000002</v>
      </c>
      <c r="EV115">
        <v>725.77</v>
      </c>
      <c r="EW115">
        <v>63.22</v>
      </c>
      <c r="EX115">
        <v>0.15</v>
      </c>
      <c r="EY115">
        <v>0</v>
      </c>
      <c r="EZ115">
        <v>0</v>
      </c>
      <c r="FQ115">
        <v>0</v>
      </c>
      <c r="FR115">
        <f t="shared" si="131"/>
        <v>0</v>
      </c>
      <c r="FS115">
        <v>0</v>
      </c>
      <c r="FX115">
        <v>105</v>
      </c>
      <c r="FY115">
        <v>65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</row>
    <row r="116" spans="1:193">
      <c r="A116">
        <v>17</v>
      </c>
      <c r="B116">
        <v>1</v>
      </c>
      <c r="C116">
        <f>ROW(SmtRes!A387)</f>
        <v>387</v>
      </c>
      <c r="D116">
        <f>ROW(EtalonRes!A387)</f>
        <v>387</v>
      </c>
      <c r="E116" t="s">
        <v>281</v>
      </c>
      <c r="F116" t="s">
        <v>186</v>
      </c>
      <c r="G116" t="s">
        <v>187</v>
      </c>
      <c r="H116" t="s">
        <v>48</v>
      </c>
      <c r="I116">
        <v>0</v>
      </c>
      <c r="J116">
        <v>0</v>
      </c>
      <c r="L116">
        <v>2.298E-2</v>
      </c>
      <c r="M116">
        <v>0</v>
      </c>
      <c r="N116">
        <f t="shared" si="106"/>
        <v>2.3E-2</v>
      </c>
      <c r="O116">
        <f t="shared" si="107"/>
        <v>0</v>
      </c>
      <c r="P116">
        <f t="shared" si="108"/>
        <v>0</v>
      </c>
      <c r="Q116">
        <f t="shared" si="109"/>
        <v>0</v>
      </c>
      <c r="R116">
        <f t="shared" si="110"/>
        <v>0</v>
      </c>
      <c r="S116">
        <f t="shared" si="111"/>
        <v>0</v>
      </c>
      <c r="T116">
        <f t="shared" si="112"/>
        <v>0</v>
      </c>
      <c r="U116">
        <f t="shared" si="113"/>
        <v>0</v>
      </c>
      <c r="V116">
        <f t="shared" si="114"/>
        <v>0</v>
      </c>
      <c r="W116">
        <f t="shared" si="115"/>
        <v>0</v>
      </c>
      <c r="X116">
        <f t="shared" si="116"/>
        <v>0</v>
      </c>
      <c r="Y116">
        <f t="shared" si="117"/>
        <v>0</v>
      </c>
      <c r="AA116">
        <v>0</v>
      </c>
      <c r="AB116">
        <f t="shared" si="118"/>
        <v>10814.31</v>
      </c>
      <c r="AC116">
        <f t="shared" si="119"/>
        <v>10410</v>
      </c>
      <c r="AD116">
        <f>ROUND((((ET116*1.25))+((((EU116*1.25))*1.13)-((EU116*1.25)))),2)</f>
        <v>50.82</v>
      </c>
      <c r="AE116">
        <f t="shared" si="142"/>
        <v>3.46</v>
      </c>
      <c r="AF116">
        <f t="shared" si="142"/>
        <v>353.49</v>
      </c>
      <c r="AG116">
        <f t="shared" si="120"/>
        <v>0</v>
      </c>
      <c r="AH116">
        <f t="shared" si="143"/>
        <v>27.25</v>
      </c>
      <c r="AI116">
        <f t="shared" si="143"/>
        <v>0.1875</v>
      </c>
      <c r="AJ116">
        <f t="shared" si="121"/>
        <v>0</v>
      </c>
      <c r="AK116">
        <v>10700.6</v>
      </c>
      <c r="AL116">
        <v>10410</v>
      </c>
      <c r="AM116">
        <v>40.340000000000003</v>
      </c>
      <c r="AN116">
        <v>2.4500000000000002</v>
      </c>
      <c r="AO116">
        <v>250.26</v>
      </c>
      <c r="AP116">
        <v>0</v>
      </c>
      <c r="AQ116">
        <v>21.8</v>
      </c>
      <c r="AR116">
        <v>0.15</v>
      </c>
      <c r="AS116">
        <v>0</v>
      </c>
      <c r="AT116">
        <v>105</v>
      </c>
      <c r="AU116">
        <v>65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188</v>
      </c>
      <c r="BM116">
        <v>111</v>
      </c>
      <c r="BN116">
        <v>0</v>
      </c>
      <c r="BO116" t="s">
        <v>186</v>
      </c>
      <c r="BP116">
        <v>1</v>
      </c>
      <c r="BQ116">
        <v>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105</v>
      </c>
      <c r="CA116">
        <v>65</v>
      </c>
      <c r="CF116">
        <v>0</v>
      </c>
      <c r="CG116">
        <v>0</v>
      </c>
      <c r="CH116">
        <v>84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1037</v>
      </c>
      <c r="CO116">
        <v>0</v>
      </c>
      <c r="CP116">
        <f t="shared" si="122"/>
        <v>10814.31</v>
      </c>
      <c r="CQ116">
        <f t="shared" si="123"/>
        <v>10410</v>
      </c>
      <c r="CR116">
        <f t="shared" si="124"/>
        <v>50.82</v>
      </c>
      <c r="CS116">
        <f t="shared" si="125"/>
        <v>3.46</v>
      </c>
      <c r="CT116">
        <f t="shared" si="126"/>
        <v>353.49</v>
      </c>
      <c r="CU116">
        <f t="shared" si="127"/>
        <v>0</v>
      </c>
      <c r="CV116">
        <f t="shared" si="128"/>
        <v>27.25</v>
      </c>
      <c r="CW116">
        <f t="shared" si="129"/>
        <v>0.1875</v>
      </c>
      <c r="CX116">
        <f t="shared" si="130"/>
        <v>0</v>
      </c>
      <c r="CY116">
        <f>(((R116+S116)*BZ116*1)/100)</f>
        <v>0</v>
      </c>
      <c r="CZ116">
        <f>(((R116+S116)*CA116*1)/100)</f>
        <v>0</v>
      </c>
      <c r="DC116" t="s">
        <v>3</v>
      </c>
      <c r="DD116" t="s">
        <v>3</v>
      </c>
      <c r="DE116" t="s">
        <v>28</v>
      </c>
      <c r="DF116" t="s">
        <v>28</v>
      </c>
      <c r="DG116" t="s">
        <v>28</v>
      </c>
      <c r="DH116" t="s">
        <v>3</v>
      </c>
      <c r="DI116" t="s">
        <v>28</v>
      </c>
      <c r="DJ116" t="s">
        <v>28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1009</v>
      </c>
      <c r="DV116" t="s">
        <v>48</v>
      </c>
      <c r="DW116" t="s">
        <v>48</v>
      </c>
      <c r="DX116">
        <v>1000</v>
      </c>
      <c r="EE116">
        <v>19946103</v>
      </c>
      <c r="EF116">
        <v>1</v>
      </c>
      <c r="EG116" t="s">
        <v>29</v>
      </c>
      <c r="EH116">
        <v>0</v>
      </c>
      <c r="EI116" t="s">
        <v>3</v>
      </c>
      <c r="EJ116">
        <v>1</v>
      </c>
      <c r="EK116">
        <v>111</v>
      </c>
      <c r="EL116" t="s">
        <v>30</v>
      </c>
      <c r="EM116" t="s">
        <v>3</v>
      </c>
      <c r="EO116" t="s">
        <v>31</v>
      </c>
      <c r="EQ116">
        <v>0</v>
      </c>
      <c r="ER116">
        <v>10700.6</v>
      </c>
      <c r="ES116">
        <v>10410</v>
      </c>
      <c r="ET116">
        <v>40.340000000000003</v>
      </c>
      <c r="EU116">
        <v>2.4500000000000002</v>
      </c>
      <c r="EV116">
        <v>250.26</v>
      </c>
      <c r="EW116">
        <v>21.8</v>
      </c>
      <c r="EX116">
        <v>0.15</v>
      </c>
      <c r="EY116">
        <v>0</v>
      </c>
      <c r="EZ116">
        <v>0</v>
      </c>
      <c r="FQ116">
        <v>0</v>
      </c>
      <c r="FR116">
        <f t="shared" si="131"/>
        <v>0</v>
      </c>
      <c r="FS116">
        <v>0</v>
      </c>
      <c r="FX116">
        <v>105</v>
      </c>
      <c r="FY116">
        <v>65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</row>
    <row r="117" spans="1:193">
      <c r="A117">
        <v>17</v>
      </c>
      <c r="B117">
        <v>1</v>
      </c>
      <c r="C117">
        <f>ROW(SmtRes!A395)</f>
        <v>395</v>
      </c>
      <c r="D117">
        <f>ROW(EtalonRes!A395)</f>
        <v>395</v>
      </c>
      <c r="E117" t="s">
        <v>282</v>
      </c>
      <c r="F117" t="s">
        <v>190</v>
      </c>
      <c r="G117" t="s">
        <v>191</v>
      </c>
      <c r="H117" t="s">
        <v>125</v>
      </c>
      <c r="I117">
        <v>0</v>
      </c>
      <c r="J117">
        <v>0</v>
      </c>
      <c r="L117">
        <v>3.5189999999999999E-2</v>
      </c>
      <c r="M117">
        <v>0</v>
      </c>
      <c r="N117">
        <f t="shared" si="106"/>
        <v>3.5200000000000002E-2</v>
      </c>
      <c r="O117">
        <f t="shared" si="107"/>
        <v>0</v>
      </c>
      <c r="P117">
        <f t="shared" si="108"/>
        <v>0</v>
      </c>
      <c r="Q117">
        <f t="shared" si="109"/>
        <v>0</v>
      </c>
      <c r="R117">
        <f t="shared" si="110"/>
        <v>0</v>
      </c>
      <c r="S117">
        <f t="shared" si="111"/>
        <v>0</v>
      </c>
      <c r="T117">
        <f t="shared" si="112"/>
        <v>0</v>
      </c>
      <c r="U117">
        <f t="shared" si="113"/>
        <v>0</v>
      </c>
      <c r="V117">
        <f t="shared" si="114"/>
        <v>0</v>
      </c>
      <c r="W117">
        <f t="shared" si="115"/>
        <v>0</v>
      </c>
      <c r="X117">
        <f t="shared" si="116"/>
        <v>0</v>
      </c>
      <c r="Y117">
        <f t="shared" si="117"/>
        <v>0</v>
      </c>
      <c r="AA117">
        <v>0</v>
      </c>
      <c r="AB117">
        <f t="shared" si="118"/>
        <v>862.61</v>
      </c>
      <c r="AC117">
        <f t="shared" si="119"/>
        <v>809.71</v>
      </c>
      <c r="AD117">
        <f>ROUND((((ET117*1.25))+((((EU117*1.25))*1.13)-((EU117*1.25)))),2)</f>
        <v>9.64</v>
      </c>
      <c r="AE117">
        <f t="shared" si="142"/>
        <v>0.17</v>
      </c>
      <c r="AF117">
        <f t="shared" si="142"/>
        <v>43.26</v>
      </c>
      <c r="AG117">
        <f t="shared" si="120"/>
        <v>0</v>
      </c>
      <c r="AH117">
        <f t="shared" si="143"/>
        <v>3.0875000000000004</v>
      </c>
      <c r="AI117">
        <f t="shared" si="143"/>
        <v>1.2500000000000001E-2</v>
      </c>
      <c r="AJ117">
        <f t="shared" si="121"/>
        <v>0</v>
      </c>
      <c r="AK117">
        <v>848.04000000000008</v>
      </c>
      <c r="AL117">
        <v>809.71</v>
      </c>
      <c r="AM117">
        <v>7.7</v>
      </c>
      <c r="AN117">
        <v>0.12</v>
      </c>
      <c r="AO117">
        <v>30.63</v>
      </c>
      <c r="AP117">
        <v>0</v>
      </c>
      <c r="AQ117">
        <v>2.4700000000000002</v>
      </c>
      <c r="AR117">
        <v>0.01</v>
      </c>
      <c r="AS117">
        <v>0</v>
      </c>
      <c r="AT117">
        <v>90</v>
      </c>
      <c r="AU117">
        <v>70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192</v>
      </c>
      <c r="BM117">
        <v>127</v>
      </c>
      <c r="BN117">
        <v>0</v>
      </c>
      <c r="BO117" t="s">
        <v>190</v>
      </c>
      <c r="BP117">
        <v>1</v>
      </c>
      <c r="BQ117">
        <v>1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90</v>
      </c>
      <c r="CA117">
        <v>70</v>
      </c>
      <c r="CF117">
        <v>0</v>
      </c>
      <c r="CG117">
        <v>0</v>
      </c>
      <c r="CH117">
        <v>85</v>
      </c>
      <c r="CI117">
        <v>0</v>
      </c>
      <c r="CJ117">
        <v>0</v>
      </c>
      <c r="CK117">
        <v>0</v>
      </c>
      <c r="CL117">
        <v>0</v>
      </c>
      <c r="CM117">
        <v>0</v>
      </c>
      <c r="CN117" t="s">
        <v>1037</v>
      </c>
      <c r="CO117">
        <v>0</v>
      </c>
      <c r="CP117">
        <f t="shared" si="122"/>
        <v>862.61</v>
      </c>
      <c r="CQ117">
        <f t="shared" si="123"/>
        <v>809.71</v>
      </c>
      <c r="CR117">
        <f t="shared" si="124"/>
        <v>9.64</v>
      </c>
      <c r="CS117">
        <f t="shared" si="125"/>
        <v>0.17</v>
      </c>
      <c r="CT117">
        <f t="shared" si="126"/>
        <v>43.26</v>
      </c>
      <c r="CU117">
        <f t="shared" si="127"/>
        <v>0</v>
      </c>
      <c r="CV117">
        <f t="shared" si="128"/>
        <v>3.0875000000000004</v>
      </c>
      <c r="CW117">
        <f t="shared" si="129"/>
        <v>1.2500000000000001E-2</v>
      </c>
      <c r="CX117">
        <f t="shared" si="130"/>
        <v>0</v>
      </c>
      <c r="CY117">
        <f>(((R117+S117)*BZ117*1)/100)</f>
        <v>0</v>
      </c>
      <c r="CZ117">
        <f>(((R117+S117)*CA117*1)/100)</f>
        <v>0</v>
      </c>
      <c r="DC117" t="s">
        <v>3</v>
      </c>
      <c r="DD117" t="s">
        <v>3</v>
      </c>
      <c r="DE117" t="s">
        <v>28</v>
      </c>
      <c r="DF117" t="s">
        <v>28</v>
      </c>
      <c r="DG117" t="s">
        <v>28</v>
      </c>
      <c r="DH117" t="s">
        <v>3</v>
      </c>
      <c r="DI117" t="s">
        <v>28</v>
      </c>
      <c r="DJ117" t="s">
        <v>28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1013</v>
      </c>
      <c r="DV117" t="s">
        <v>125</v>
      </c>
      <c r="DW117" t="s">
        <v>127</v>
      </c>
      <c r="DX117">
        <v>1</v>
      </c>
      <c r="EE117">
        <v>19946118</v>
      </c>
      <c r="EF117">
        <v>1</v>
      </c>
      <c r="EG117" t="s">
        <v>29</v>
      </c>
      <c r="EH117">
        <v>0</v>
      </c>
      <c r="EI117" t="s">
        <v>3</v>
      </c>
      <c r="EJ117">
        <v>1</v>
      </c>
      <c r="EK117">
        <v>127</v>
      </c>
      <c r="EL117" t="s">
        <v>193</v>
      </c>
      <c r="EM117" t="s">
        <v>3</v>
      </c>
      <c r="EO117" t="s">
        <v>31</v>
      </c>
      <c r="EQ117">
        <v>0</v>
      </c>
      <c r="ER117">
        <v>848.04</v>
      </c>
      <c r="ES117">
        <v>809.71</v>
      </c>
      <c r="ET117">
        <v>7.7</v>
      </c>
      <c r="EU117">
        <v>0.12</v>
      </c>
      <c r="EV117">
        <v>30.63</v>
      </c>
      <c r="EW117">
        <v>2.4700000000000002</v>
      </c>
      <c r="EX117">
        <v>0.01</v>
      </c>
      <c r="EY117">
        <v>0</v>
      </c>
      <c r="EZ117">
        <v>0</v>
      </c>
      <c r="FQ117">
        <v>0</v>
      </c>
      <c r="FR117">
        <f t="shared" si="131"/>
        <v>0</v>
      </c>
      <c r="FS117">
        <v>0</v>
      </c>
      <c r="FX117">
        <v>90</v>
      </c>
      <c r="FY117">
        <v>70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</row>
    <row r="118" spans="1:193">
      <c r="A118">
        <v>17</v>
      </c>
      <c r="B118">
        <v>1</v>
      </c>
      <c r="C118">
        <f>ROW(SmtRes!A408)</f>
        <v>408</v>
      </c>
      <c r="D118">
        <f>ROW(EtalonRes!A408)</f>
        <v>408</v>
      </c>
      <c r="E118" t="s">
        <v>283</v>
      </c>
      <c r="F118" t="s">
        <v>195</v>
      </c>
      <c r="G118" t="s">
        <v>196</v>
      </c>
      <c r="H118" t="s">
        <v>26</v>
      </c>
      <c r="I118">
        <v>0</v>
      </c>
      <c r="J118">
        <v>0</v>
      </c>
      <c r="L118">
        <v>4.71</v>
      </c>
      <c r="M118">
        <v>0</v>
      </c>
      <c r="N118">
        <f t="shared" si="106"/>
        <v>4.71</v>
      </c>
      <c r="O118">
        <f t="shared" si="107"/>
        <v>0</v>
      </c>
      <c r="P118">
        <f t="shared" si="108"/>
        <v>0</v>
      </c>
      <c r="Q118">
        <f t="shared" si="109"/>
        <v>0</v>
      </c>
      <c r="R118">
        <f t="shared" si="110"/>
        <v>0</v>
      </c>
      <c r="S118">
        <f t="shared" si="111"/>
        <v>0</v>
      </c>
      <c r="T118">
        <f t="shared" si="112"/>
        <v>0</v>
      </c>
      <c r="U118">
        <f t="shared" si="113"/>
        <v>0</v>
      </c>
      <c r="V118">
        <f t="shared" si="114"/>
        <v>0</v>
      </c>
      <c r="W118">
        <f t="shared" si="115"/>
        <v>0</v>
      </c>
      <c r="X118">
        <f t="shared" si="116"/>
        <v>0</v>
      </c>
      <c r="Y118">
        <f t="shared" si="117"/>
        <v>0</v>
      </c>
      <c r="AA118">
        <v>0</v>
      </c>
      <c r="AB118">
        <f t="shared" si="118"/>
        <v>1022.09</v>
      </c>
      <c r="AC118">
        <f t="shared" si="119"/>
        <v>669.65</v>
      </c>
      <c r="AD118">
        <f>ROUND((((ET118*1.25))+((((EU118*1.25))*1.13)-((EU118*1.25)))),2)</f>
        <v>116.55</v>
      </c>
      <c r="AE118">
        <f t="shared" si="142"/>
        <v>21.33</v>
      </c>
      <c r="AF118">
        <f t="shared" si="142"/>
        <v>235.89</v>
      </c>
      <c r="AG118">
        <f t="shared" si="120"/>
        <v>0</v>
      </c>
      <c r="AH118">
        <f t="shared" si="143"/>
        <v>18.638749999999998</v>
      </c>
      <c r="AI118">
        <f t="shared" si="143"/>
        <v>1.1500000000000001</v>
      </c>
      <c r="AJ118">
        <f t="shared" si="121"/>
        <v>0</v>
      </c>
      <c r="AK118">
        <v>927.93</v>
      </c>
      <c r="AL118">
        <v>669.65</v>
      </c>
      <c r="AM118">
        <v>91.28</v>
      </c>
      <c r="AN118">
        <v>15.1</v>
      </c>
      <c r="AO118">
        <v>167</v>
      </c>
      <c r="AP118">
        <v>0</v>
      </c>
      <c r="AQ118">
        <v>14.911</v>
      </c>
      <c r="AR118">
        <v>0.92</v>
      </c>
      <c r="AS118">
        <v>0</v>
      </c>
      <c r="AT118">
        <v>105</v>
      </c>
      <c r="AU118">
        <v>65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197</v>
      </c>
      <c r="BM118">
        <v>111</v>
      </c>
      <c r="BN118">
        <v>0</v>
      </c>
      <c r="BO118" t="s">
        <v>195</v>
      </c>
      <c r="BP118">
        <v>1</v>
      </c>
      <c r="BQ118">
        <v>1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105</v>
      </c>
      <c r="CA118">
        <v>65</v>
      </c>
      <c r="CF118">
        <v>0</v>
      </c>
      <c r="CG118">
        <v>0</v>
      </c>
      <c r="CH118">
        <v>86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1037</v>
      </c>
      <c r="CO118">
        <v>0</v>
      </c>
      <c r="CP118">
        <f t="shared" si="122"/>
        <v>1022.09</v>
      </c>
      <c r="CQ118">
        <f t="shared" si="123"/>
        <v>669.65</v>
      </c>
      <c r="CR118">
        <f t="shared" si="124"/>
        <v>116.55</v>
      </c>
      <c r="CS118">
        <f t="shared" si="125"/>
        <v>21.33</v>
      </c>
      <c r="CT118">
        <f t="shared" si="126"/>
        <v>235.89</v>
      </c>
      <c r="CU118">
        <f t="shared" si="127"/>
        <v>0</v>
      </c>
      <c r="CV118">
        <f t="shared" si="128"/>
        <v>18.638749999999998</v>
      </c>
      <c r="CW118">
        <f t="shared" si="129"/>
        <v>1.1500000000000001</v>
      </c>
      <c r="CX118">
        <f t="shared" si="130"/>
        <v>0</v>
      </c>
      <c r="CY118">
        <f>(((R118+S118)*BZ118*1)/100)</f>
        <v>0</v>
      </c>
      <c r="CZ118">
        <f>(((R118+S118)*CA118*1)/100)</f>
        <v>0</v>
      </c>
      <c r="DC118" t="s">
        <v>3</v>
      </c>
      <c r="DD118" t="s">
        <v>3</v>
      </c>
      <c r="DE118" t="s">
        <v>28</v>
      </c>
      <c r="DF118" t="s">
        <v>28</v>
      </c>
      <c r="DG118" t="s">
        <v>28</v>
      </c>
      <c r="DH118" t="s">
        <v>3</v>
      </c>
      <c r="DI118" t="s">
        <v>28</v>
      </c>
      <c r="DJ118" t="s">
        <v>28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1007</v>
      </c>
      <c r="DV118" t="s">
        <v>26</v>
      </c>
      <c r="DW118" t="s">
        <v>198</v>
      </c>
      <c r="DX118">
        <v>1</v>
      </c>
      <c r="EE118">
        <v>19946103</v>
      </c>
      <c r="EF118">
        <v>1</v>
      </c>
      <c r="EG118" t="s">
        <v>29</v>
      </c>
      <c r="EH118">
        <v>0</v>
      </c>
      <c r="EI118" t="s">
        <v>3</v>
      </c>
      <c r="EJ118">
        <v>1</v>
      </c>
      <c r="EK118">
        <v>111</v>
      </c>
      <c r="EL118" t="s">
        <v>30</v>
      </c>
      <c r="EM118" t="s">
        <v>3</v>
      </c>
      <c r="EO118" t="s">
        <v>31</v>
      </c>
      <c r="EQ118">
        <v>0</v>
      </c>
      <c r="ER118">
        <v>927.93</v>
      </c>
      <c r="ES118">
        <v>669.65</v>
      </c>
      <c r="ET118">
        <v>91.28</v>
      </c>
      <c r="EU118">
        <v>15.1</v>
      </c>
      <c r="EV118">
        <v>167</v>
      </c>
      <c r="EW118">
        <v>14.911</v>
      </c>
      <c r="EX118">
        <v>0.92</v>
      </c>
      <c r="EY118">
        <v>0</v>
      </c>
      <c r="EZ118">
        <v>0</v>
      </c>
      <c r="FQ118">
        <v>0</v>
      </c>
      <c r="FR118">
        <f t="shared" si="131"/>
        <v>0</v>
      </c>
      <c r="FS118">
        <v>0</v>
      </c>
      <c r="FX118">
        <v>105</v>
      </c>
      <c r="FY118">
        <v>65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</row>
    <row r="119" spans="1:193">
      <c r="A119">
        <v>17</v>
      </c>
      <c r="B119">
        <v>1</v>
      </c>
      <c r="E119" t="s">
        <v>284</v>
      </c>
      <c r="F119" t="s">
        <v>200</v>
      </c>
      <c r="G119" t="s">
        <v>201</v>
      </c>
      <c r="H119" t="s">
        <v>26</v>
      </c>
      <c r="I119">
        <v>0</v>
      </c>
      <c r="J119">
        <v>0</v>
      </c>
      <c r="L119">
        <v>-4.7806499999999996</v>
      </c>
      <c r="M119">
        <v>0</v>
      </c>
      <c r="N119">
        <f t="shared" si="106"/>
        <v>-4.7807000000000004</v>
      </c>
      <c r="O119">
        <f t="shared" si="107"/>
        <v>0</v>
      </c>
      <c r="P119">
        <f t="shared" si="108"/>
        <v>0</v>
      </c>
      <c r="Q119">
        <f t="shared" si="109"/>
        <v>0</v>
      </c>
      <c r="R119">
        <f t="shared" si="110"/>
        <v>0</v>
      </c>
      <c r="S119">
        <f t="shared" si="111"/>
        <v>0</v>
      </c>
      <c r="T119">
        <f t="shared" si="112"/>
        <v>0</v>
      </c>
      <c r="U119">
        <f t="shared" si="113"/>
        <v>0</v>
      </c>
      <c r="V119">
        <f t="shared" si="114"/>
        <v>0</v>
      </c>
      <c r="W119">
        <f t="shared" si="115"/>
        <v>0</v>
      </c>
      <c r="X119">
        <f t="shared" si="116"/>
        <v>0</v>
      </c>
      <c r="Y119">
        <f t="shared" si="117"/>
        <v>0</v>
      </c>
      <c r="AA119">
        <v>0</v>
      </c>
      <c r="AB119">
        <f t="shared" si="118"/>
        <v>631</v>
      </c>
      <c r="AC119">
        <f t="shared" si="119"/>
        <v>631</v>
      </c>
      <c r="AD119">
        <f t="shared" ref="AD119:AF123" si="144">ROUND((ET119),2)</f>
        <v>0</v>
      </c>
      <c r="AE119">
        <f t="shared" si="144"/>
        <v>0</v>
      </c>
      <c r="AF119">
        <f t="shared" si="144"/>
        <v>0</v>
      </c>
      <c r="AG119">
        <f t="shared" si="120"/>
        <v>0</v>
      </c>
      <c r="AH119">
        <f t="shared" ref="AH119:AI123" si="145">(EW119)</f>
        <v>0</v>
      </c>
      <c r="AI119">
        <f t="shared" si="145"/>
        <v>0</v>
      </c>
      <c r="AJ119">
        <f t="shared" si="121"/>
        <v>0</v>
      </c>
      <c r="AK119">
        <v>631</v>
      </c>
      <c r="AL119">
        <v>631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202</v>
      </c>
      <c r="BM119">
        <v>201</v>
      </c>
      <c r="BN119">
        <v>0</v>
      </c>
      <c r="BO119" t="s">
        <v>200</v>
      </c>
      <c r="BP119">
        <v>1</v>
      </c>
      <c r="BQ119">
        <v>1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F119">
        <v>0</v>
      </c>
      <c r="CG119">
        <v>0</v>
      </c>
      <c r="CH119">
        <v>87</v>
      </c>
      <c r="CI119">
        <v>0</v>
      </c>
      <c r="CJ119">
        <v>0</v>
      </c>
      <c r="CK119">
        <v>0</v>
      </c>
      <c r="CL119">
        <v>0</v>
      </c>
      <c r="CM119">
        <v>0</v>
      </c>
      <c r="CN119" t="s">
        <v>3</v>
      </c>
      <c r="CO119">
        <v>0</v>
      </c>
      <c r="CP119">
        <f t="shared" si="122"/>
        <v>631</v>
      </c>
      <c r="CQ119">
        <f t="shared" si="123"/>
        <v>631</v>
      </c>
      <c r="CR119">
        <f t="shared" si="124"/>
        <v>0</v>
      </c>
      <c r="CS119">
        <f t="shared" si="125"/>
        <v>0</v>
      </c>
      <c r="CT119">
        <f t="shared" si="126"/>
        <v>0</v>
      </c>
      <c r="CU119">
        <f t="shared" si="127"/>
        <v>0</v>
      </c>
      <c r="CV119">
        <f t="shared" si="128"/>
        <v>0</v>
      </c>
      <c r="CW119">
        <f t="shared" si="129"/>
        <v>0</v>
      </c>
      <c r="CX119">
        <f t="shared" si="130"/>
        <v>0</v>
      </c>
      <c r="CY119">
        <f>(0)*BX119</f>
        <v>0</v>
      </c>
      <c r="CZ119">
        <f>(0)*AX119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1007</v>
      </c>
      <c r="DV119" t="s">
        <v>26</v>
      </c>
      <c r="DW119" t="s">
        <v>26</v>
      </c>
      <c r="DX119">
        <v>1</v>
      </c>
      <c r="EE119">
        <v>19946192</v>
      </c>
      <c r="EF119">
        <v>1</v>
      </c>
      <c r="EG119" t="s">
        <v>29</v>
      </c>
      <c r="EH119">
        <v>0</v>
      </c>
      <c r="EI119" t="s">
        <v>3</v>
      </c>
      <c r="EJ119">
        <v>1</v>
      </c>
      <c r="EK119">
        <v>201</v>
      </c>
      <c r="EL119" t="s">
        <v>36</v>
      </c>
      <c r="EM119" t="s">
        <v>3</v>
      </c>
      <c r="EO119" t="s">
        <v>3</v>
      </c>
      <c r="EQ119">
        <v>0</v>
      </c>
      <c r="ER119">
        <v>631</v>
      </c>
      <c r="ES119">
        <v>631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Q119">
        <v>0</v>
      </c>
      <c r="FR119">
        <f t="shared" si="131"/>
        <v>0</v>
      </c>
      <c r="FS119">
        <v>0</v>
      </c>
      <c r="FX119">
        <v>0</v>
      </c>
      <c r="FY119">
        <v>0</v>
      </c>
      <c r="GA119">
        <v>631</v>
      </c>
      <c r="GB119">
        <v>631</v>
      </c>
      <c r="GC119">
        <v>0</v>
      </c>
      <c r="GD119">
        <v>0</v>
      </c>
      <c r="GE119">
        <v>0</v>
      </c>
      <c r="GF119">
        <v>631</v>
      </c>
      <c r="GG119">
        <v>631</v>
      </c>
      <c r="GH119">
        <v>0</v>
      </c>
      <c r="GI119">
        <v>0</v>
      </c>
      <c r="GJ119">
        <v>0</v>
      </c>
      <c r="GK119">
        <v>0</v>
      </c>
    </row>
    <row r="120" spans="1:193">
      <c r="A120">
        <v>17</v>
      </c>
      <c r="B120">
        <v>1</v>
      </c>
      <c r="E120" t="s">
        <v>285</v>
      </c>
      <c r="F120" t="s">
        <v>204</v>
      </c>
      <c r="G120" t="s">
        <v>205</v>
      </c>
      <c r="H120" t="s">
        <v>26</v>
      </c>
      <c r="I120">
        <v>0</v>
      </c>
      <c r="J120">
        <v>0</v>
      </c>
      <c r="L120">
        <v>4.7806499999999996</v>
      </c>
      <c r="M120">
        <v>0</v>
      </c>
      <c r="N120">
        <f t="shared" si="106"/>
        <v>4.7807000000000004</v>
      </c>
      <c r="O120">
        <f t="shared" si="107"/>
        <v>0</v>
      </c>
      <c r="P120">
        <f t="shared" si="108"/>
        <v>0</v>
      </c>
      <c r="Q120">
        <f t="shared" si="109"/>
        <v>0</v>
      </c>
      <c r="R120">
        <f t="shared" si="110"/>
        <v>0</v>
      </c>
      <c r="S120">
        <f t="shared" si="111"/>
        <v>0</v>
      </c>
      <c r="T120">
        <f t="shared" si="112"/>
        <v>0</v>
      </c>
      <c r="U120">
        <f t="shared" si="113"/>
        <v>0</v>
      </c>
      <c r="V120">
        <f t="shared" si="114"/>
        <v>0</v>
      </c>
      <c r="W120">
        <f t="shared" si="115"/>
        <v>0</v>
      </c>
      <c r="X120">
        <f t="shared" si="116"/>
        <v>0</v>
      </c>
      <c r="Y120">
        <f t="shared" si="117"/>
        <v>0</v>
      </c>
      <c r="AA120">
        <v>0</v>
      </c>
      <c r="AB120">
        <f t="shared" si="118"/>
        <v>683</v>
      </c>
      <c r="AC120">
        <f t="shared" si="119"/>
        <v>683</v>
      </c>
      <c r="AD120">
        <f t="shared" si="144"/>
        <v>0</v>
      </c>
      <c r="AE120">
        <f t="shared" si="144"/>
        <v>0</v>
      </c>
      <c r="AF120">
        <f t="shared" si="144"/>
        <v>0</v>
      </c>
      <c r="AG120">
        <f t="shared" si="120"/>
        <v>0</v>
      </c>
      <c r="AH120">
        <f t="shared" si="145"/>
        <v>0</v>
      </c>
      <c r="AI120">
        <f t="shared" si="145"/>
        <v>0</v>
      </c>
      <c r="AJ120">
        <f t="shared" si="121"/>
        <v>0</v>
      </c>
      <c r="AK120">
        <v>683</v>
      </c>
      <c r="AL120">
        <v>683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206</v>
      </c>
      <c r="BM120">
        <v>201</v>
      </c>
      <c r="BN120">
        <v>0</v>
      </c>
      <c r="BO120" t="s">
        <v>204</v>
      </c>
      <c r="BP120">
        <v>1</v>
      </c>
      <c r="BQ120">
        <v>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F120">
        <v>0</v>
      </c>
      <c r="CG120">
        <v>0</v>
      </c>
      <c r="CH120">
        <v>88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3</v>
      </c>
      <c r="CO120">
        <v>0</v>
      </c>
      <c r="CP120">
        <f t="shared" si="122"/>
        <v>683</v>
      </c>
      <c r="CQ120">
        <f t="shared" si="123"/>
        <v>683</v>
      </c>
      <c r="CR120">
        <f t="shared" si="124"/>
        <v>0</v>
      </c>
      <c r="CS120">
        <f t="shared" si="125"/>
        <v>0</v>
      </c>
      <c r="CT120">
        <f t="shared" si="126"/>
        <v>0</v>
      </c>
      <c r="CU120">
        <f t="shared" si="127"/>
        <v>0</v>
      </c>
      <c r="CV120">
        <f t="shared" si="128"/>
        <v>0</v>
      </c>
      <c r="CW120">
        <f t="shared" si="129"/>
        <v>0</v>
      </c>
      <c r="CX120">
        <f t="shared" si="130"/>
        <v>0</v>
      </c>
      <c r="CY120">
        <f>(0)*BX120</f>
        <v>0</v>
      </c>
      <c r="CZ120">
        <f>(0)*AX120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1007</v>
      </c>
      <c r="DV120" t="s">
        <v>26</v>
      </c>
      <c r="DW120" t="s">
        <v>26</v>
      </c>
      <c r="DX120">
        <v>1</v>
      </c>
      <c r="EE120">
        <v>19946192</v>
      </c>
      <c r="EF120">
        <v>1</v>
      </c>
      <c r="EG120" t="s">
        <v>29</v>
      </c>
      <c r="EH120">
        <v>0</v>
      </c>
      <c r="EI120" t="s">
        <v>3</v>
      </c>
      <c r="EJ120">
        <v>1</v>
      </c>
      <c r="EK120">
        <v>201</v>
      </c>
      <c r="EL120" t="s">
        <v>36</v>
      </c>
      <c r="EM120" t="s">
        <v>3</v>
      </c>
      <c r="EO120" t="s">
        <v>3</v>
      </c>
      <c r="EQ120">
        <v>0</v>
      </c>
      <c r="ER120">
        <v>683</v>
      </c>
      <c r="ES120">
        <v>683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Q120">
        <v>0</v>
      </c>
      <c r="FR120">
        <f t="shared" si="131"/>
        <v>0</v>
      </c>
      <c r="FS120">
        <v>0</v>
      </c>
      <c r="FX120">
        <v>0</v>
      </c>
      <c r="FY120">
        <v>0</v>
      </c>
      <c r="GA120">
        <v>683</v>
      </c>
      <c r="GB120">
        <v>683</v>
      </c>
      <c r="GC120">
        <v>0</v>
      </c>
      <c r="GD120">
        <v>0</v>
      </c>
      <c r="GE120">
        <v>0</v>
      </c>
      <c r="GF120">
        <v>683</v>
      </c>
      <c r="GG120">
        <v>683</v>
      </c>
      <c r="GH120">
        <v>0</v>
      </c>
      <c r="GI120">
        <v>0</v>
      </c>
      <c r="GJ120">
        <v>0</v>
      </c>
      <c r="GK120">
        <v>0</v>
      </c>
    </row>
    <row r="121" spans="1:193">
      <c r="A121">
        <v>17</v>
      </c>
      <c r="B121">
        <v>1</v>
      </c>
      <c r="E121" t="s">
        <v>286</v>
      </c>
      <c r="F121" t="s">
        <v>42</v>
      </c>
      <c r="G121" t="s">
        <v>43</v>
      </c>
      <c r="H121" t="s">
        <v>26</v>
      </c>
      <c r="I121">
        <v>0</v>
      </c>
      <c r="J121">
        <v>0</v>
      </c>
      <c r="L121">
        <v>4.8041999999999998</v>
      </c>
      <c r="M121">
        <v>0</v>
      </c>
      <c r="N121">
        <f t="shared" si="106"/>
        <v>4.8041999999999998</v>
      </c>
      <c r="O121">
        <f t="shared" si="107"/>
        <v>0</v>
      </c>
      <c r="P121">
        <f t="shared" si="108"/>
        <v>0</v>
      </c>
      <c r="Q121">
        <f t="shared" si="109"/>
        <v>0</v>
      </c>
      <c r="R121">
        <f t="shared" si="110"/>
        <v>0</v>
      </c>
      <c r="S121">
        <f t="shared" si="111"/>
        <v>0</v>
      </c>
      <c r="T121">
        <f t="shared" si="112"/>
        <v>0</v>
      </c>
      <c r="U121">
        <f t="shared" si="113"/>
        <v>0</v>
      </c>
      <c r="V121">
        <f t="shared" si="114"/>
        <v>0</v>
      </c>
      <c r="W121">
        <f t="shared" si="115"/>
        <v>0</v>
      </c>
      <c r="X121">
        <f t="shared" si="116"/>
        <v>0</v>
      </c>
      <c r="Y121">
        <f t="shared" si="117"/>
        <v>0</v>
      </c>
      <c r="AA121">
        <v>0</v>
      </c>
      <c r="AB121">
        <f t="shared" si="118"/>
        <v>20.9</v>
      </c>
      <c r="AC121">
        <f t="shared" si="119"/>
        <v>20.9</v>
      </c>
      <c r="AD121">
        <f t="shared" si="144"/>
        <v>0</v>
      </c>
      <c r="AE121">
        <f t="shared" si="144"/>
        <v>0</v>
      </c>
      <c r="AF121">
        <f t="shared" si="144"/>
        <v>0</v>
      </c>
      <c r="AG121">
        <f t="shared" si="120"/>
        <v>0</v>
      </c>
      <c r="AH121">
        <f t="shared" si="145"/>
        <v>0</v>
      </c>
      <c r="AI121">
        <f t="shared" si="145"/>
        <v>0</v>
      </c>
      <c r="AJ121">
        <f t="shared" si="121"/>
        <v>0</v>
      </c>
      <c r="AK121">
        <v>20.9</v>
      </c>
      <c r="AL121">
        <v>20.9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44</v>
      </c>
      <c r="BM121">
        <v>201</v>
      </c>
      <c r="BN121">
        <v>0</v>
      </c>
      <c r="BO121" t="s">
        <v>42</v>
      </c>
      <c r="BP121">
        <v>1</v>
      </c>
      <c r="BQ121">
        <v>1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F121">
        <v>0</v>
      </c>
      <c r="CG121">
        <v>0</v>
      </c>
      <c r="CH121">
        <v>89</v>
      </c>
      <c r="CI121">
        <v>0</v>
      </c>
      <c r="CJ121">
        <v>0</v>
      </c>
      <c r="CK121">
        <v>0</v>
      </c>
      <c r="CL121">
        <v>0</v>
      </c>
      <c r="CM121">
        <v>0</v>
      </c>
      <c r="CN121" t="s">
        <v>3</v>
      </c>
      <c r="CO121">
        <v>0</v>
      </c>
      <c r="CP121">
        <f t="shared" si="122"/>
        <v>20.9</v>
      </c>
      <c r="CQ121">
        <f t="shared" si="123"/>
        <v>20.9</v>
      </c>
      <c r="CR121">
        <f t="shared" si="124"/>
        <v>0</v>
      </c>
      <c r="CS121">
        <f t="shared" si="125"/>
        <v>0</v>
      </c>
      <c r="CT121">
        <f t="shared" si="126"/>
        <v>0</v>
      </c>
      <c r="CU121">
        <f t="shared" si="127"/>
        <v>0</v>
      </c>
      <c r="CV121">
        <f t="shared" si="128"/>
        <v>0</v>
      </c>
      <c r="CW121">
        <f t="shared" si="129"/>
        <v>0</v>
      </c>
      <c r="CX121">
        <f t="shared" si="130"/>
        <v>0</v>
      </c>
      <c r="CY121">
        <f>(0)*BX121</f>
        <v>0</v>
      </c>
      <c r="CZ121">
        <f>(0)*AX121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1007</v>
      </c>
      <c r="DV121" t="s">
        <v>26</v>
      </c>
      <c r="DW121" t="s">
        <v>26</v>
      </c>
      <c r="DX121">
        <v>1</v>
      </c>
      <c r="EE121">
        <v>19946192</v>
      </c>
      <c r="EF121">
        <v>1</v>
      </c>
      <c r="EG121" t="s">
        <v>29</v>
      </c>
      <c r="EH121">
        <v>0</v>
      </c>
      <c r="EI121" t="s">
        <v>3</v>
      </c>
      <c r="EJ121">
        <v>1</v>
      </c>
      <c r="EK121">
        <v>201</v>
      </c>
      <c r="EL121" t="s">
        <v>36</v>
      </c>
      <c r="EM121" t="s">
        <v>3</v>
      </c>
      <c r="EO121" t="s">
        <v>3</v>
      </c>
      <c r="EQ121">
        <v>0</v>
      </c>
      <c r="ER121">
        <v>20.9</v>
      </c>
      <c r="ES121">
        <v>20.9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Q121">
        <v>0</v>
      </c>
      <c r="FR121">
        <f t="shared" si="131"/>
        <v>0</v>
      </c>
      <c r="FS121">
        <v>0</v>
      </c>
      <c r="FX121">
        <v>0</v>
      </c>
      <c r="FY121">
        <v>0</v>
      </c>
      <c r="GA121">
        <v>20.9</v>
      </c>
      <c r="GB121">
        <v>20.9</v>
      </c>
      <c r="GC121">
        <v>0</v>
      </c>
      <c r="GD121">
        <v>0</v>
      </c>
      <c r="GE121">
        <v>0</v>
      </c>
      <c r="GF121">
        <v>20.9</v>
      </c>
      <c r="GG121">
        <v>20.9</v>
      </c>
      <c r="GH121">
        <v>0</v>
      </c>
      <c r="GI121">
        <v>0</v>
      </c>
      <c r="GJ121">
        <v>0</v>
      </c>
      <c r="GK121">
        <v>0</v>
      </c>
    </row>
    <row r="122" spans="1:193">
      <c r="A122">
        <v>17</v>
      </c>
      <c r="B122">
        <v>1</v>
      </c>
      <c r="E122" t="s">
        <v>287</v>
      </c>
      <c r="F122" t="s">
        <v>100</v>
      </c>
      <c r="G122" t="s">
        <v>101</v>
      </c>
      <c r="H122" t="s">
        <v>48</v>
      </c>
      <c r="I122">
        <v>0</v>
      </c>
      <c r="J122">
        <v>0</v>
      </c>
      <c r="L122">
        <v>0.37668000000000001</v>
      </c>
      <c r="M122">
        <v>0</v>
      </c>
      <c r="N122">
        <f t="shared" si="106"/>
        <v>0.37669999999999998</v>
      </c>
      <c r="O122">
        <f t="shared" si="107"/>
        <v>0</v>
      </c>
      <c r="P122">
        <f t="shared" si="108"/>
        <v>0</v>
      </c>
      <c r="Q122">
        <f t="shared" si="109"/>
        <v>0</v>
      </c>
      <c r="R122">
        <f t="shared" si="110"/>
        <v>0</v>
      </c>
      <c r="S122">
        <f t="shared" si="111"/>
        <v>0</v>
      </c>
      <c r="T122">
        <f t="shared" si="112"/>
        <v>0</v>
      </c>
      <c r="U122">
        <f t="shared" si="113"/>
        <v>0</v>
      </c>
      <c r="V122">
        <f t="shared" si="114"/>
        <v>0</v>
      </c>
      <c r="W122">
        <f t="shared" si="115"/>
        <v>0</v>
      </c>
      <c r="X122">
        <f t="shared" si="116"/>
        <v>0</v>
      </c>
      <c r="Y122">
        <f t="shared" si="117"/>
        <v>0</v>
      </c>
      <c r="AA122">
        <v>0</v>
      </c>
      <c r="AB122">
        <f t="shared" si="118"/>
        <v>7390</v>
      </c>
      <c r="AC122">
        <f t="shared" si="119"/>
        <v>7390</v>
      </c>
      <c r="AD122">
        <f t="shared" si="144"/>
        <v>0</v>
      </c>
      <c r="AE122">
        <f t="shared" si="144"/>
        <v>0</v>
      </c>
      <c r="AF122">
        <f t="shared" si="144"/>
        <v>0</v>
      </c>
      <c r="AG122">
        <f t="shared" si="120"/>
        <v>0</v>
      </c>
      <c r="AH122">
        <f t="shared" si="145"/>
        <v>0</v>
      </c>
      <c r="AI122">
        <f t="shared" si="145"/>
        <v>0</v>
      </c>
      <c r="AJ122">
        <f t="shared" si="121"/>
        <v>0</v>
      </c>
      <c r="AK122">
        <v>7390</v>
      </c>
      <c r="AL122">
        <v>7390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102</v>
      </c>
      <c r="BM122">
        <v>201</v>
      </c>
      <c r="BN122">
        <v>0</v>
      </c>
      <c r="BO122" t="s">
        <v>100</v>
      </c>
      <c r="BP122">
        <v>1</v>
      </c>
      <c r="BQ122">
        <v>1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F122">
        <v>0</v>
      </c>
      <c r="CG122">
        <v>0</v>
      </c>
      <c r="CH122">
        <v>90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</v>
      </c>
      <c r="CO122">
        <v>0</v>
      </c>
      <c r="CP122">
        <f t="shared" si="122"/>
        <v>7390</v>
      </c>
      <c r="CQ122">
        <f t="shared" si="123"/>
        <v>7390</v>
      </c>
      <c r="CR122">
        <f t="shared" si="124"/>
        <v>0</v>
      </c>
      <c r="CS122">
        <f t="shared" si="125"/>
        <v>0</v>
      </c>
      <c r="CT122">
        <f t="shared" si="126"/>
        <v>0</v>
      </c>
      <c r="CU122">
        <f t="shared" si="127"/>
        <v>0</v>
      </c>
      <c r="CV122">
        <f t="shared" si="128"/>
        <v>0</v>
      </c>
      <c r="CW122">
        <f t="shared" si="129"/>
        <v>0</v>
      </c>
      <c r="CX122">
        <f t="shared" si="130"/>
        <v>0</v>
      </c>
      <c r="CY122">
        <f>(0)*BX122</f>
        <v>0</v>
      </c>
      <c r="CZ122">
        <f>(0)*AX122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1009</v>
      </c>
      <c r="DV122" t="s">
        <v>48</v>
      </c>
      <c r="DW122" t="s">
        <v>48</v>
      </c>
      <c r="DX122">
        <v>1000</v>
      </c>
      <c r="EE122">
        <v>19946192</v>
      </c>
      <c r="EF122">
        <v>1</v>
      </c>
      <c r="EG122" t="s">
        <v>29</v>
      </c>
      <c r="EH122">
        <v>0</v>
      </c>
      <c r="EI122" t="s">
        <v>3</v>
      </c>
      <c r="EJ122">
        <v>1</v>
      </c>
      <c r="EK122">
        <v>201</v>
      </c>
      <c r="EL122" t="s">
        <v>36</v>
      </c>
      <c r="EM122" t="s">
        <v>3</v>
      </c>
      <c r="EO122" t="s">
        <v>3</v>
      </c>
      <c r="EQ122">
        <v>0</v>
      </c>
      <c r="ER122">
        <v>7390</v>
      </c>
      <c r="ES122">
        <v>7390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Q122">
        <v>0</v>
      </c>
      <c r="FR122">
        <f t="shared" si="131"/>
        <v>0</v>
      </c>
      <c r="FS122">
        <v>0</v>
      </c>
      <c r="FX122">
        <v>0</v>
      </c>
      <c r="FY122">
        <v>0</v>
      </c>
      <c r="GA122">
        <v>7390</v>
      </c>
      <c r="GB122">
        <v>7390</v>
      </c>
      <c r="GC122">
        <v>0</v>
      </c>
      <c r="GD122">
        <v>0</v>
      </c>
      <c r="GE122">
        <v>0</v>
      </c>
      <c r="GF122">
        <v>7390</v>
      </c>
      <c r="GG122">
        <v>7390</v>
      </c>
      <c r="GH122">
        <v>0</v>
      </c>
      <c r="GI122">
        <v>0</v>
      </c>
      <c r="GJ122">
        <v>0</v>
      </c>
      <c r="GK122">
        <v>0</v>
      </c>
    </row>
    <row r="123" spans="1:193">
      <c r="A123">
        <v>17</v>
      </c>
      <c r="B123">
        <v>1</v>
      </c>
      <c r="E123" t="s">
        <v>288</v>
      </c>
      <c r="F123" t="s">
        <v>55</v>
      </c>
      <c r="G123" t="s">
        <v>56</v>
      </c>
      <c r="H123" t="s">
        <v>48</v>
      </c>
      <c r="I123">
        <v>0</v>
      </c>
      <c r="J123">
        <v>0</v>
      </c>
      <c r="L123">
        <v>0.51324999999999998</v>
      </c>
      <c r="M123">
        <v>0</v>
      </c>
      <c r="N123">
        <f t="shared" si="106"/>
        <v>0.51329999999999998</v>
      </c>
      <c r="O123">
        <f t="shared" si="107"/>
        <v>0</v>
      </c>
      <c r="P123">
        <f t="shared" si="108"/>
        <v>0</v>
      </c>
      <c r="Q123">
        <f t="shared" si="109"/>
        <v>0</v>
      </c>
      <c r="R123">
        <f t="shared" si="110"/>
        <v>0</v>
      </c>
      <c r="S123">
        <f t="shared" si="111"/>
        <v>0</v>
      </c>
      <c r="T123">
        <f t="shared" si="112"/>
        <v>0</v>
      </c>
      <c r="U123">
        <f t="shared" si="113"/>
        <v>0</v>
      </c>
      <c r="V123">
        <f t="shared" si="114"/>
        <v>0</v>
      </c>
      <c r="W123">
        <f t="shared" si="115"/>
        <v>0</v>
      </c>
      <c r="X123">
        <f t="shared" si="116"/>
        <v>0</v>
      </c>
      <c r="Y123">
        <f t="shared" si="117"/>
        <v>0</v>
      </c>
      <c r="AA123">
        <v>0</v>
      </c>
      <c r="AB123">
        <f t="shared" si="118"/>
        <v>7910</v>
      </c>
      <c r="AC123">
        <f t="shared" si="119"/>
        <v>7910</v>
      </c>
      <c r="AD123">
        <f t="shared" si="144"/>
        <v>0</v>
      </c>
      <c r="AE123">
        <f t="shared" si="144"/>
        <v>0</v>
      </c>
      <c r="AF123">
        <f t="shared" si="144"/>
        <v>0</v>
      </c>
      <c r="AG123">
        <f t="shared" si="120"/>
        <v>0</v>
      </c>
      <c r="AH123">
        <f t="shared" si="145"/>
        <v>0</v>
      </c>
      <c r="AI123">
        <f t="shared" si="145"/>
        <v>0</v>
      </c>
      <c r="AJ123">
        <f t="shared" si="121"/>
        <v>0</v>
      </c>
      <c r="AK123">
        <v>7910</v>
      </c>
      <c r="AL123">
        <v>7910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57</v>
      </c>
      <c r="BM123">
        <v>201</v>
      </c>
      <c r="BN123">
        <v>0</v>
      </c>
      <c r="BO123" t="s">
        <v>55</v>
      </c>
      <c r="BP123">
        <v>1</v>
      </c>
      <c r="BQ123">
        <v>1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F123">
        <v>0</v>
      </c>
      <c r="CG123">
        <v>0</v>
      </c>
      <c r="CH123">
        <v>91</v>
      </c>
      <c r="CI123">
        <v>0</v>
      </c>
      <c r="CJ123">
        <v>0</v>
      </c>
      <c r="CK123">
        <v>0</v>
      </c>
      <c r="CL123">
        <v>0</v>
      </c>
      <c r="CM123">
        <v>0</v>
      </c>
      <c r="CN123" t="s">
        <v>3</v>
      </c>
      <c r="CO123">
        <v>0</v>
      </c>
      <c r="CP123">
        <f t="shared" si="122"/>
        <v>7910</v>
      </c>
      <c r="CQ123">
        <f t="shared" si="123"/>
        <v>7910</v>
      </c>
      <c r="CR123">
        <f t="shared" si="124"/>
        <v>0</v>
      </c>
      <c r="CS123">
        <f t="shared" si="125"/>
        <v>0</v>
      </c>
      <c r="CT123">
        <f t="shared" si="126"/>
        <v>0</v>
      </c>
      <c r="CU123">
        <f t="shared" si="127"/>
        <v>0</v>
      </c>
      <c r="CV123">
        <f t="shared" si="128"/>
        <v>0</v>
      </c>
      <c r="CW123">
        <f t="shared" si="129"/>
        <v>0</v>
      </c>
      <c r="CX123">
        <f t="shared" si="130"/>
        <v>0</v>
      </c>
      <c r="CY123">
        <f>(0)*BX123</f>
        <v>0</v>
      </c>
      <c r="CZ123">
        <f>(0)*AX123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1009</v>
      </c>
      <c r="DV123" t="s">
        <v>48</v>
      </c>
      <c r="DW123" t="s">
        <v>48</v>
      </c>
      <c r="DX123">
        <v>1000</v>
      </c>
      <c r="EE123">
        <v>19946192</v>
      </c>
      <c r="EF123">
        <v>1</v>
      </c>
      <c r="EG123" t="s">
        <v>29</v>
      </c>
      <c r="EH123">
        <v>0</v>
      </c>
      <c r="EI123" t="s">
        <v>3</v>
      </c>
      <c r="EJ123">
        <v>1</v>
      </c>
      <c r="EK123">
        <v>201</v>
      </c>
      <c r="EL123" t="s">
        <v>36</v>
      </c>
      <c r="EM123" t="s">
        <v>3</v>
      </c>
      <c r="EO123" t="s">
        <v>3</v>
      </c>
      <c r="EQ123">
        <v>0</v>
      </c>
      <c r="ER123">
        <v>7910</v>
      </c>
      <c r="ES123">
        <v>7910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Q123">
        <v>0</v>
      </c>
      <c r="FR123">
        <f t="shared" si="131"/>
        <v>0</v>
      </c>
      <c r="FS123">
        <v>0</v>
      </c>
      <c r="FX123">
        <v>0</v>
      </c>
      <c r="FY123">
        <v>0</v>
      </c>
      <c r="GA123">
        <v>7910</v>
      </c>
      <c r="GB123">
        <v>7910</v>
      </c>
      <c r="GC123">
        <v>0</v>
      </c>
      <c r="GD123">
        <v>0</v>
      </c>
      <c r="GE123">
        <v>0</v>
      </c>
      <c r="GF123">
        <v>7910</v>
      </c>
      <c r="GG123">
        <v>7910</v>
      </c>
      <c r="GH123">
        <v>0</v>
      </c>
      <c r="GI123">
        <v>0</v>
      </c>
      <c r="GJ123">
        <v>0</v>
      </c>
      <c r="GK123">
        <v>0</v>
      </c>
    </row>
    <row r="124" spans="1:193">
      <c r="A124">
        <v>19</v>
      </c>
      <c r="B124">
        <v>1</v>
      </c>
      <c r="F124" t="s">
        <v>3</v>
      </c>
      <c r="G124" t="s">
        <v>289</v>
      </c>
      <c r="H124" t="s">
        <v>3</v>
      </c>
      <c r="AA124">
        <v>1</v>
      </c>
      <c r="DX124">
        <v>0</v>
      </c>
    </row>
    <row r="125" spans="1:193">
      <c r="A125">
        <v>17</v>
      </c>
      <c r="B125">
        <v>1</v>
      </c>
      <c r="C125">
        <f>ROW(SmtRes!A427)</f>
        <v>427</v>
      </c>
      <c r="D125">
        <f>ROW(EtalonRes!A427)</f>
        <v>427</v>
      </c>
      <c r="E125" t="s">
        <v>290</v>
      </c>
      <c r="F125" t="s">
        <v>63</v>
      </c>
      <c r="G125" t="s">
        <v>64</v>
      </c>
      <c r="H125" t="s">
        <v>26</v>
      </c>
      <c r="I125">
        <v>0</v>
      </c>
      <c r="J125">
        <v>0</v>
      </c>
      <c r="L125">
        <v>24.32</v>
      </c>
      <c r="M125">
        <v>0</v>
      </c>
      <c r="N125">
        <f t="shared" ref="N125:N134" si="146">ROUND(L125-M125,4)</f>
        <v>24.32</v>
      </c>
      <c r="O125">
        <f t="shared" ref="O125:O134" si="147">ROUND(CP125*I125,0)</f>
        <v>0</v>
      </c>
      <c r="P125">
        <f t="shared" ref="P125:P134" si="148">ROUND(CQ125*I125,0)</f>
        <v>0</v>
      </c>
      <c r="Q125">
        <f t="shared" ref="Q125:Q134" si="149">ROUND(CR125*I125,0)</f>
        <v>0</v>
      </c>
      <c r="R125">
        <f t="shared" ref="R125:R134" si="150">ROUND(CS125*I125,0)</f>
        <v>0</v>
      </c>
      <c r="S125">
        <f t="shared" ref="S125:S134" si="151">ROUND(CT125*I125,0)</f>
        <v>0</v>
      </c>
      <c r="T125">
        <f t="shared" ref="T125:T134" si="152">ROUND(CU125*I125,0)</f>
        <v>0</v>
      </c>
      <c r="U125">
        <f t="shared" ref="U125:U134" si="153">CV125*I125</f>
        <v>0</v>
      </c>
      <c r="V125">
        <f t="shared" ref="V125:V134" si="154">CW125*I125</f>
        <v>0</v>
      </c>
      <c r="W125">
        <f t="shared" ref="W125:W134" si="155">ROUND(CX125*I125,0)</f>
        <v>0</v>
      </c>
      <c r="X125">
        <f t="shared" ref="X125:X134" si="156">ROUND(CY125,0)</f>
        <v>0</v>
      </c>
      <c r="Y125">
        <f t="shared" ref="Y125:Y134" si="157">ROUND(CZ125,0)</f>
        <v>0</v>
      </c>
      <c r="AA125">
        <v>0</v>
      </c>
      <c r="AB125">
        <f t="shared" ref="AB125:AB134" si="158">ROUND((AC125+AD125+AF125),2)</f>
        <v>929.75</v>
      </c>
      <c r="AC125">
        <f t="shared" ref="AC125:AC134" si="159">ROUND((ES125),2)</f>
        <v>712.17</v>
      </c>
      <c r="AD125">
        <f>ROUND((((ET125*1.25))+((((EU125*1.25))*1.13)-((EU125*1.25)))),2)</f>
        <v>84.48</v>
      </c>
      <c r="AE125">
        <f>ROUND((((EU125*1.25))*1.13),2)</f>
        <v>12.68</v>
      </c>
      <c r="AF125">
        <f>ROUND((((EV125*1.25))*1.13),2)</f>
        <v>133.1</v>
      </c>
      <c r="AG125">
        <f t="shared" ref="AG125:AG134" si="160">ROUND((AP125),2)</f>
        <v>0</v>
      </c>
      <c r="AH125">
        <f>((EW125*1.25))</f>
        <v>10.649999999999999</v>
      </c>
      <c r="AI125">
        <f>((EX125*1.25))</f>
        <v>0.6875</v>
      </c>
      <c r="AJ125">
        <f t="shared" ref="AJ125:AJ134" si="161">ROUND((AS125),2)</f>
        <v>0</v>
      </c>
      <c r="AK125">
        <v>872.81999999999994</v>
      </c>
      <c r="AL125">
        <v>712.17</v>
      </c>
      <c r="AM125">
        <v>66.42</v>
      </c>
      <c r="AN125">
        <v>8.98</v>
      </c>
      <c r="AO125">
        <v>94.23</v>
      </c>
      <c r="AP125">
        <v>0</v>
      </c>
      <c r="AQ125">
        <v>8.52</v>
      </c>
      <c r="AR125">
        <v>0.55000000000000004</v>
      </c>
      <c r="AS125">
        <v>0</v>
      </c>
      <c r="AT125">
        <v>105</v>
      </c>
      <c r="AU125">
        <v>65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65</v>
      </c>
      <c r="BM125">
        <v>111</v>
      </c>
      <c r="BN125">
        <v>0</v>
      </c>
      <c r="BO125" t="s">
        <v>63</v>
      </c>
      <c r="BP125">
        <v>1</v>
      </c>
      <c r="BQ125">
        <v>1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105</v>
      </c>
      <c r="CA125">
        <v>65</v>
      </c>
      <c r="CF125">
        <v>0</v>
      </c>
      <c r="CG125">
        <v>0</v>
      </c>
      <c r="CH125">
        <v>92</v>
      </c>
      <c r="CI125">
        <v>0</v>
      </c>
      <c r="CJ125">
        <v>0</v>
      </c>
      <c r="CK125">
        <v>0</v>
      </c>
      <c r="CL125">
        <v>0</v>
      </c>
      <c r="CM125">
        <v>0</v>
      </c>
      <c r="CN125" t="s">
        <v>1037</v>
      </c>
      <c r="CO125">
        <v>0</v>
      </c>
      <c r="CP125">
        <f t="shared" ref="CP125:CP134" si="162">(AB125)*AZ125</f>
        <v>929.75</v>
      </c>
      <c r="CQ125">
        <f t="shared" ref="CQ125:CQ134" si="163">(AC125)*BC125</f>
        <v>712.17</v>
      </c>
      <c r="CR125">
        <f t="shared" ref="CR125:CR134" si="164">(AD125)*BB125</f>
        <v>84.48</v>
      </c>
      <c r="CS125">
        <f t="shared" ref="CS125:CS134" si="165">(AE125)*BS125</f>
        <v>12.68</v>
      </c>
      <c r="CT125">
        <f t="shared" ref="CT125:CT134" si="166">(AF125)*BA125</f>
        <v>133.1</v>
      </c>
      <c r="CU125">
        <f t="shared" ref="CU125:CU134" si="167">(AG125)*BT125</f>
        <v>0</v>
      </c>
      <c r="CV125">
        <f t="shared" ref="CV125:CV134" si="168">(AH125)*BU125</f>
        <v>10.649999999999999</v>
      </c>
      <c r="CW125">
        <f t="shared" ref="CW125:CW134" si="169">(AI125)*BV125</f>
        <v>0.6875</v>
      </c>
      <c r="CX125">
        <f t="shared" ref="CX125:CX134" si="170">(AJ125)*BW125</f>
        <v>0</v>
      </c>
      <c r="CY125">
        <f>(((R125+S125)*BZ125*1)/100)</f>
        <v>0</v>
      </c>
      <c r="CZ125">
        <f>(((R125+S125)*CA125*1)/100)</f>
        <v>0</v>
      </c>
      <c r="DC125" t="s">
        <v>3</v>
      </c>
      <c r="DD125" t="s">
        <v>3</v>
      </c>
      <c r="DE125" t="s">
        <v>28</v>
      </c>
      <c r="DF125" t="s">
        <v>28</v>
      </c>
      <c r="DG125" t="s">
        <v>28</v>
      </c>
      <c r="DH125" t="s">
        <v>3</v>
      </c>
      <c r="DI125" t="s">
        <v>28</v>
      </c>
      <c r="DJ125" t="s">
        <v>28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1007</v>
      </c>
      <c r="DV125" t="s">
        <v>26</v>
      </c>
      <c r="DW125" t="s">
        <v>26</v>
      </c>
      <c r="DX125">
        <v>1</v>
      </c>
      <c r="EE125">
        <v>19946103</v>
      </c>
      <c r="EF125">
        <v>1</v>
      </c>
      <c r="EG125" t="s">
        <v>29</v>
      </c>
      <c r="EH125">
        <v>0</v>
      </c>
      <c r="EI125" t="s">
        <v>3</v>
      </c>
      <c r="EJ125">
        <v>1</v>
      </c>
      <c r="EK125">
        <v>111</v>
      </c>
      <c r="EL125" t="s">
        <v>30</v>
      </c>
      <c r="EM125" t="s">
        <v>3</v>
      </c>
      <c r="EO125" t="s">
        <v>31</v>
      </c>
      <c r="EQ125">
        <v>0</v>
      </c>
      <c r="ER125">
        <v>872.82</v>
      </c>
      <c r="ES125">
        <v>712.17</v>
      </c>
      <c r="ET125">
        <v>66.42</v>
      </c>
      <c r="EU125">
        <v>8.98</v>
      </c>
      <c r="EV125">
        <v>94.23</v>
      </c>
      <c r="EW125">
        <v>8.52</v>
      </c>
      <c r="EX125">
        <v>0.55000000000000004</v>
      </c>
      <c r="EY125">
        <v>0</v>
      </c>
      <c r="EZ125">
        <v>0</v>
      </c>
      <c r="FQ125">
        <v>0</v>
      </c>
      <c r="FR125">
        <f t="shared" ref="FR125:FR134" si="171">ROUND(IF(AND(AA125=0,BI125=3),P125,0),0)</f>
        <v>0</v>
      </c>
      <c r="FS125">
        <v>0</v>
      </c>
      <c r="FX125">
        <v>105</v>
      </c>
      <c r="FY125">
        <v>65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</row>
    <row r="126" spans="1:193">
      <c r="A126">
        <v>17</v>
      </c>
      <c r="B126">
        <v>1</v>
      </c>
      <c r="E126" t="s">
        <v>291</v>
      </c>
      <c r="F126" t="s">
        <v>113</v>
      </c>
      <c r="G126" t="s">
        <v>114</v>
      </c>
      <c r="H126" t="s">
        <v>48</v>
      </c>
      <c r="I126">
        <v>0</v>
      </c>
      <c r="J126">
        <v>0</v>
      </c>
      <c r="L126">
        <v>0.152</v>
      </c>
      <c r="M126">
        <v>0</v>
      </c>
      <c r="N126">
        <f t="shared" si="146"/>
        <v>0.152</v>
      </c>
      <c r="O126">
        <f t="shared" si="147"/>
        <v>0</v>
      </c>
      <c r="P126">
        <f t="shared" si="148"/>
        <v>0</v>
      </c>
      <c r="Q126">
        <f t="shared" si="149"/>
        <v>0</v>
      </c>
      <c r="R126">
        <f t="shared" si="150"/>
        <v>0</v>
      </c>
      <c r="S126">
        <f t="shared" si="151"/>
        <v>0</v>
      </c>
      <c r="T126">
        <f t="shared" si="152"/>
        <v>0</v>
      </c>
      <c r="U126">
        <f t="shared" si="153"/>
        <v>0</v>
      </c>
      <c r="V126">
        <f t="shared" si="154"/>
        <v>0</v>
      </c>
      <c r="W126">
        <f t="shared" si="155"/>
        <v>0</v>
      </c>
      <c r="X126">
        <f t="shared" si="156"/>
        <v>0</v>
      </c>
      <c r="Y126">
        <f t="shared" si="157"/>
        <v>0</v>
      </c>
      <c r="AA126">
        <v>0</v>
      </c>
      <c r="AB126">
        <f t="shared" si="158"/>
        <v>7630</v>
      </c>
      <c r="AC126">
        <f t="shared" si="159"/>
        <v>7630</v>
      </c>
      <c r="AD126">
        <f t="shared" ref="AD126:AF127" si="172">ROUND((ET126),2)</f>
        <v>0</v>
      </c>
      <c r="AE126">
        <f t="shared" si="172"/>
        <v>0</v>
      </c>
      <c r="AF126">
        <f t="shared" si="172"/>
        <v>0</v>
      </c>
      <c r="AG126">
        <f t="shared" si="160"/>
        <v>0</v>
      </c>
      <c r="AH126">
        <f>(EW126)</f>
        <v>0</v>
      </c>
      <c r="AI126">
        <f>(EX126)</f>
        <v>0</v>
      </c>
      <c r="AJ126">
        <f t="shared" si="161"/>
        <v>0</v>
      </c>
      <c r="AK126">
        <v>7630</v>
      </c>
      <c r="AL126">
        <v>7630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115</v>
      </c>
      <c r="BM126">
        <v>201</v>
      </c>
      <c r="BN126">
        <v>0</v>
      </c>
      <c r="BO126" t="s">
        <v>113</v>
      </c>
      <c r="BP126">
        <v>1</v>
      </c>
      <c r="BQ126">
        <v>1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F126">
        <v>0</v>
      </c>
      <c r="CG126">
        <v>0</v>
      </c>
      <c r="CH126">
        <v>93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3</v>
      </c>
      <c r="CO126">
        <v>0</v>
      </c>
      <c r="CP126">
        <f t="shared" si="162"/>
        <v>7630</v>
      </c>
      <c r="CQ126">
        <f t="shared" si="163"/>
        <v>7630</v>
      </c>
      <c r="CR126">
        <f t="shared" si="164"/>
        <v>0</v>
      </c>
      <c r="CS126">
        <f t="shared" si="165"/>
        <v>0</v>
      </c>
      <c r="CT126">
        <f t="shared" si="166"/>
        <v>0</v>
      </c>
      <c r="CU126">
        <f t="shared" si="167"/>
        <v>0</v>
      </c>
      <c r="CV126">
        <f t="shared" si="168"/>
        <v>0</v>
      </c>
      <c r="CW126">
        <f t="shared" si="169"/>
        <v>0</v>
      </c>
      <c r="CX126">
        <f t="shared" si="170"/>
        <v>0</v>
      </c>
      <c r="CY126">
        <f>(0)*BX126</f>
        <v>0</v>
      </c>
      <c r="CZ126">
        <f>(0)*AX126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1009</v>
      </c>
      <c r="DV126" t="s">
        <v>48</v>
      </c>
      <c r="DW126" t="s">
        <v>48</v>
      </c>
      <c r="DX126">
        <v>1000</v>
      </c>
      <c r="EE126">
        <v>19946192</v>
      </c>
      <c r="EF126">
        <v>1</v>
      </c>
      <c r="EG126" t="s">
        <v>29</v>
      </c>
      <c r="EH126">
        <v>0</v>
      </c>
      <c r="EI126" t="s">
        <v>3</v>
      </c>
      <c r="EJ126">
        <v>1</v>
      </c>
      <c r="EK126">
        <v>201</v>
      </c>
      <c r="EL126" t="s">
        <v>36</v>
      </c>
      <c r="EM126" t="s">
        <v>3</v>
      </c>
      <c r="EO126" t="s">
        <v>3</v>
      </c>
      <c r="EQ126">
        <v>0</v>
      </c>
      <c r="ER126">
        <v>7630</v>
      </c>
      <c r="ES126">
        <v>7630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Q126">
        <v>0</v>
      </c>
      <c r="FR126">
        <f t="shared" si="171"/>
        <v>0</v>
      </c>
      <c r="FS126">
        <v>0</v>
      </c>
      <c r="FX126">
        <v>0</v>
      </c>
      <c r="FY126">
        <v>0</v>
      </c>
      <c r="GA126">
        <v>7630</v>
      </c>
      <c r="GB126">
        <v>7630</v>
      </c>
      <c r="GC126">
        <v>0</v>
      </c>
      <c r="GD126">
        <v>0</v>
      </c>
      <c r="GE126">
        <v>0</v>
      </c>
      <c r="GF126">
        <v>7630</v>
      </c>
      <c r="GG126">
        <v>7630</v>
      </c>
      <c r="GH126">
        <v>0</v>
      </c>
      <c r="GI126">
        <v>0</v>
      </c>
      <c r="GJ126">
        <v>0</v>
      </c>
      <c r="GK126">
        <v>0</v>
      </c>
    </row>
    <row r="127" spans="1:193">
      <c r="A127">
        <v>17</v>
      </c>
      <c r="B127">
        <v>1</v>
      </c>
      <c r="E127" t="s">
        <v>292</v>
      </c>
      <c r="F127" t="s">
        <v>293</v>
      </c>
      <c r="G127" t="s">
        <v>294</v>
      </c>
      <c r="H127" t="s">
        <v>48</v>
      </c>
      <c r="I127">
        <v>0</v>
      </c>
      <c r="J127">
        <v>0</v>
      </c>
      <c r="L127">
        <v>9.8799999999999999E-3</v>
      </c>
      <c r="M127">
        <v>0</v>
      </c>
      <c r="N127">
        <f t="shared" si="146"/>
        <v>9.9000000000000008E-3</v>
      </c>
      <c r="O127">
        <f t="shared" si="147"/>
        <v>0</v>
      </c>
      <c r="P127">
        <f t="shared" si="148"/>
        <v>0</v>
      </c>
      <c r="Q127">
        <f t="shared" si="149"/>
        <v>0</v>
      </c>
      <c r="R127">
        <f t="shared" si="150"/>
        <v>0</v>
      </c>
      <c r="S127">
        <f t="shared" si="151"/>
        <v>0</v>
      </c>
      <c r="T127">
        <f t="shared" si="152"/>
        <v>0</v>
      </c>
      <c r="U127">
        <f t="shared" si="153"/>
        <v>0</v>
      </c>
      <c r="V127">
        <f t="shared" si="154"/>
        <v>0</v>
      </c>
      <c r="W127">
        <f t="shared" si="155"/>
        <v>0</v>
      </c>
      <c r="X127">
        <f t="shared" si="156"/>
        <v>0</v>
      </c>
      <c r="Y127">
        <f t="shared" si="157"/>
        <v>0</v>
      </c>
      <c r="AA127">
        <v>0</v>
      </c>
      <c r="AB127">
        <f t="shared" si="158"/>
        <v>7700</v>
      </c>
      <c r="AC127">
        <f t="shared" si="159"/>
        <v>7700</v>
      </c>
      <c r="AD127">
        <f t="shared" si="172"/>
        <v>0</v>
      </c>
      <c r="AE127">
        <f t="shared" si="172"/>
        <v>0</v>
      </c>
      <c r="AF127">
        <f t="shared" si="172"/>
        <v>0</v>
      </c>
      <c r="AG127">
        <f t="shared" si="160"/>
        <v>0</v>
      </c>
      <c r="AH127">
        <f>(EW127)</f>
        <v>0</v>
      </c>
      <c r="AI127">
        <f>(EX127)</f>
        <v>0</v>
      </c>
      <c r="AJ127">
        <f t="shared" si="161"/>
        <v>0</v>
      </c>
      <c r="AK127">
        <v>7700</v>
      </c>
      <c r="AL127">
        <v>7700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295</v>
      </c>
      <c r="BM127">
        <v>201</v>
      </c>
      <c r="BN127">
        <v>0</v>
      </c>
      <c r="BO127" t="s">
        <v>293</v>
      </c>
      <c r="BP127">
        <v>1</v>
      </c>
      <c r="BQ127">
        <v>1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F127">
        <v>0</v>
      </c>
      <c r="CG127">
        <v>0</v>
      </c>
      <c r="CH127">
        <v>94</v>
      </c>
      <c r="CI127">
        <v>0</v>
      </c>
      <c r="CJ127">
        <v>0</v>
      </c>
      <c r="CK127">
        <v>0</v>
      </c>
      <c r="CL127">
        <v>0</v>
      </c>
      <c r="CM127">
        <v>0</v>
      </c>
      <c r="CN127" t="s">
        <v>3</v>
      </c>
      <c r="CO127">
        <v>0</v>
      </c>
      <c r="CP127">
        <f t="shared" si="162"/>
        <v>7700</v>
      </c>
      <c r="CQ127">
        <f t="shared" si="163"/>
        <v>7700</v>
      </c>
      <c r="CR127">
        <f t="shared" si="164"/>
        <v>0</v>
      </c>
      <c r="CS127">
        <f t="shared" si="165"/>
        <v>0</v>
      </c>
      <c r="CT127">
        <f t="shared" si="166"/>
        <v>0</v>
      </c>
      <c r="CU127">
        <f t="shared" si="167"/>
        <v>0</v>
      </c>
      <c r="CV127">
        <f t="shared" si="168"/>
        <v>0</v>
      </c>
      <c r="CW127">
        <f t="shared" si="169"/>
        <v>0</v>
      </c>
      <c r="CX127">
        <f t="shared" si="170"/>
        <v>0</v>
      </c>
      <c r="CY127">
        <f>(0)*BX127</f>
        <v>0</v>
      </c>
      <c r="CZ127">
        <f>(0)*AX127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1009</v>
      </c>
      <c r="DV127" t="s">
        <v>48</v>
      </c>
      <c r="DW127" t="s">
        <v>48</v>
      </c>
      <c r="DX127">
        <v>1000</v>
      </c>
      <c r="EE127">
        <v>19946192</v>
      </c>
      <c r="EF127">
        <v>1</v>
      </c>
      <c r="EG127" t="s">
        <v>29</v>
      </c>
      <c r="EH127">
        <v>0</v>
      </c>
      <c r="EI127" t="s">
        <v>3</v>
      </c>
      <c r="EJ127">
        <v>1</v>
      </c>
      <c r="EK127">
        <v>201</v>
      </c>
      <c r="EL127" t="s">
        <v>36</v>
      </c>
      <c r="EM127" t="s">
        <v>3</v>
      </c>
      <c r="EO127" t="s">
        <v>3</v>
      </c>
      <c r="EQ127">
        <v>0</v>
      </c>
      <c r="ER127">
        <v>7700</v>
      </c>
      <c r="ES127">
        <v>7700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Q127">
        <v>0</v>
      </c>
      <c r="FR127">
        <f t="shared" si="171"/>
        <v>0</v>
      </c>
      <c r="FS127">
        <v>0</v>
      </c>
      <c r="FX127">
        <v>0</v>
      </c>
      <c r="FY127">
        <v>0</v>
      </c>
      <c r="GA127">
        <v>7700</v>
      </c>
      <c r="GB127">
        <v>7700</v>
      </c>
      <c r="GC127">
        <v>0</v>
      </c>
      <c r="GD127">
        <v>0</v>
      </c>
      <c r="GE127">
        <v>0</v>
      </c>
      <c r="GF127">
        <v>7700</v>
      </c>
      <c r="GG127">
        <v>7700</v>
      </c>
      <c r="GH127">
        <v>0</v>
      </c>
      <c r="GI127">
        <v>0</v>
      </c>
      <c r="GJ127">
        <v>0</v>
      </c>
      <c r="GK127">
        <v>0</v>
      </c>
    </row>
    <row r="128" spans="1:193">
      <c r="A128">
        <v>17</v>
      </c>
      <c r="B128">
        <v>1</v>
      </c>
      <c r="C128">
        <f>ROW(SmtRes!A452)</f>
        <v>452</v>
      </c>
      <c r="D128">
        <f>ROW(EtalonRes!A452)</f>
        <v>452</v>
      </c>
      <c r="E128" t="s">
        <v>296</v>
      </c>
      <c r="F128" t="s">
        <v>153</v>
      </c>
      <c r="G128" t="s">
        <v>297</v>
      </c>
      <c r="H128" t="s">
        <v>155</v>
      </c>
      <c r="I128">
        <v>72</v>
      </c>
      <c r="J128">
        <v>0</v>
      </c>
      <c r="L128">
        <v>166</v>
      </c>
      <c r="M128">
        <v>252</v>
      </c>
      <c r="N128">
        <f t="shared" si="146"/>
        <v>-86</v>
      </c>
      <c r="O128">
        <f t="shared" si="147"/>
        <v>114404</v>
      </c>
      <c r="P128">
        <f t="shared" si="148"/>
        <v>4350</v>
      </c>
      <c r="Q128">
        <f t="shared" si="149"/>
        <v>78283</v>
      </c>
      <c r="R128">
        <f t="shared" si="150"/>
        <v>5271</v>
      </c>
      <c r="S128">
        <f t="shared" si="151"/>
        <v>31772</v>
      </c>
      <c r="T128">
        <f t="shared" si="152"/>
        <v>0</v>
      </c>
      <c r="U128">
        <f t="shared" si="153"/>
        <v>1980</v>
      </c>
      <c r="V128">
        <f t="shared" si="154"/>
        <v>281.7</v>
      </c>
      <c r="W128">
        <f t="shared" si="155"/>
        <v>0</v>
      </c>
      <c r="X128">
        <f t="shared" si="156"/>
        <v>37413</v>
      </c>
      <c r="Y128">
        <f t="shared" si="157"/>
        <v>22226</v>
      </c>
      <c r="AA128">
        <v>0</v>
      </c>
      <c r="AB128">
        <f t="shared" si="158"/>
        <v>1588.95</v>
      </c>
      <c r="AC128">
        <f t="shared" si="159"/>
        <v>60.41</v>
      </c>
      <c r="AD128">
        <f>ROUND((((ET128*1.25))+((((EU128*1.25))*1.13)-((EU128*1.25)))),2)</f>
        <v>1087.26</v>
      </c>
      <c r="AE128">
        <f>ROUND((((EU128*1.25))*1.13),2)</f>
        <v>73.209999999999994</v>
      </c>
      <c r="AF128">
        <f>ROUND((((EV128*1.25))*1.13),2)</f>
        <v>441.28</v>
      </c>
      <c r="AG128">
        <f t="shared" si="160"/>
        <v>0</v>
      </c>
      <c r="AH128">
        <f>((EW128*1.25))</f>
        <v>27.5</v>
      </c>
      <c r="AI128">
        <f>((EX128*1.25))</f>
        <v>3.9124999999999996</v>
      </c>
      <c r="AJ128">
        <f t="shared" si="161"/>
        <v>0</v>
      </c>
      <c r="AK128">
        <v>1235.8900000000001</v>
      </c>
      <c r="AL128">
        <v>60.41</v>
      </c>
      <c r="AM128">
        <v>863.07</v>
      </c>
      <c r="AN128">
        <v>51.83</v>
      </c>
      <c r="AO128">
        <v>312.41000000000003</v>
      </c>
      <c r="AP128">
        <v>0</v>
      </c>
      <c r="AQ128">
        <v>22</v>
      </c>
      <c r="AR128">
        <v>3.13</v>
      </c>
      <c r="AS128">
        <v>0</v>
      </c>
      <c r="AT128">
        <v>101</v>
      </c>
      <c r="AU128">
        <v>60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156</v>
      </c>
      <c r="BM128">
        <v>197</v>
      </c>
      <c r="BN128">
        <v>0</v>
      </c>
      <c r="BO128" t="s">
        <v>157</v>
      </c>
      <c r="BP128">
        <v>1</v>
      </c>
      <c r="BQ128">
        <v>4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101</v>
      </c>
      <c r="CA128">
        <v>60</v>
      </c>
      <c r="CF128">
        <v>0</v>
      </c>
      <c r="CG128">
        <v>0</v>
      </c>
      <c r="CH128">
        <v>95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3</v>
      </c>
      <c r="CO128">
        <v>0</v>
      </c>
      <c r="CP128">
        <f t="shared" si="162"/>
        <v>1588.95</v>
      </c>
      <c r="CQ128">
        <f t="shared" si="163"/>
        <v>60.41</v>
      </c>
      <c r="CR128">
        <f t="shared" si="164"/>
        <v>1087.26</v>
      </c>
      <c r="CS128">
        <f t="shared" si="165"/>
        <v>73.209999999999994</v>
      </c>
      <c r="CT128">
        <f t="shared" si="166"/>
        <v>441.28</v>
      </c>
      <c r="CU128">
        <f t="shared" si="167"/>
        <v>0</v>
      </c>
      <c r="CV128">
        <f t="shared" si="168"/>
        <v>27.5</v>
      </c>
      <c r="CW128">
        <f t="shared" si="169"/>
        <v>3.9124999999999996</v>
      </c>
      <c r="CX128">
        <f t="shared" si="170"/>
        <v>0</v>
      </c>
      <c r="CY128">
        <f>(((R128+S128)*BZ128*1)/100)</f>
        <v>37413.43</v>
      </c>
      <c r="CZ128">
        <f>(((R128+S128)*CA128*1)/100)</f>
        <v>22225.8</v>
      </c>
      <c r="DC128" t="s">
        <v>3</v>
      </c>
      <c r="DD128" t="s">
        <v>3</v>
      </c>
      <c r="DE128" t="s">
        <v>66</v>
      </c>
      <c r="DF128" t="s">
        <v>66</v>
      </c>
      <c r="DG128" t="s">
        <v>66</v>
      </c>
      <c r="DH128" t="s">
        <v>3</v>
      </c>
      <c r="DI128" t="s">
        <v>66</v>
      </c>
      <c r="DJ128" t="s">
        <v>66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1010</v>
      </c>
      <c r="DV128" t="s">
        <v>155</v>
      </c>
      <c r="DW128" t="s">
        <v>155</v>
      </c>
      <c r="DX128">
        <v>1</v>
      </c>
      <c r="EE128">
        <v>19946188</v>
      </c>
      <c r="EF128">
        <v>4</v>
      </c>
      <c r="EG128" t="s">
        <v>158</v>
      </c>
      <c r="EH128">
        <v>0</v>
      </c>
      <c r="EI128" t="s">
        <v>3</v>
      </c>
      <c r="EJ128">
        <v>2</v>
      </c>
      <c r="EK128">
        <v>197</v>
      </c>
      <c r="EL128" t="s">
        <v>159</v>
      </c>
      <c r="EM128" t="s">
        <v>3</v>
      </c>
      <c r="EO128" t="s">
        <v>3</v>
      </c>
      <c r="EQ128">
        <v>64</v>
      </c>
      <c r="ER128">
        <v>0</v>
      </c>
      <c r="ES128">
        <v>60.41</v>
      </c>
      <c r="ET128">
        <v>863.07</v>
      </c>
      <c r="EU128">
        <v>51.83</v>
      </c>
      <c r="EV128">
        <v>312.41000000000003</v>
      </c>
      <c r="EW128">
        <v>22</v>
      </c>
      <c r="EX128">
        <v>3.13</v>
      </c>
      <c r="EY128">
        <v>0</v>
      </c>
      <c r="EZ128">
        <v>0</v>
      </c>
      <c r="FQ128">
        <v>0</v>
      </c>
      <c r="FR128">
        <f t="shared" si="171"/>
        <v>0</v>
      </c>
      <c r="FS128">
        <v>0</v>
      </c>
      <c r="FX128">
        <v>101</v>
      </c>
      <c r="FY128">
        <v>60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1</v>
      </c>
    </row>
    <row r="129" spans="1:193">
      <c r="A129">
        <v>17</v>
      </c>
      <c r="B129">
        <v>1</v>
      </c>
      <c r="E129" t="s">
        <v>298</v>
      </c>
      <c r="F129" t="s">
        <v>166</v>
      </c>
      <c r="G129" t="s">
        <v>299</v>
      </c>
      <c r="H129" t="s">
        <v>168</v>
      </c>
      <c r="I129">
        <v>0</v>
      </c>
      <c r="J129">
        <v>0</v>
      </c>
      <c r="L129">
        <v>1466.68</v>
      </c>
      <c r="M129">
        <v>2584.8000000000002</v>
      </c>
      <c r="N129">
        <f t="shared" si="146"/>
        <v>-1118.1199999999999</v>
      </c>
      <c r="O129">
        <f t="shared" si="147"/>
        <v>0</v>
      </c>
      <c r="P129">
        <f t="shared" si="148"/>
        <v>0</v>
      </c>
      <c r="Q129">
        <f t="shared" si="149"/>
        <v>0</v>
      </c>
      <c r="R129">
        <f t="shared" si="150"/>
        <v>0</v>
      </c>
      <c r="S129">
        <f t="shared" si="151"/>
        <v>0</v>
      </c>
      <c r="T129">
        <f t="shared" si="152"/>
        <v>0</v>
      </c>
      <c r="U129">
        <f t="shared" si="153"/>
        <v>0</v>
      </c>
      <c r="V129">
        <f t="shared" si="154"/>
        <v>0</v>
      </c>
      <c r="W129">
        <f t="shared" si="155"/>
        <v>0</v>
      </c>
      <c r="X129">
        <f t="shared" si="156"/>
        <v>0</v>
      </c>
      <c r="Y129">
        <f t="shared" si="157"/>
        <v>0</v>
      </c>
      <c r="AA129">
        <v>0</v>
      </c>
      <c r="AB129">
        <f t="shared" si="158"/>
        <v>114.36</v>
      </c>
      <c r="AC129">
        <f t="shared" si="159"/>
        <v>114.36</v>
      </c>
      <c r="AD129">
        <f>ROUND((ET129),2)</f>
        <v>0</v>
      </c>
      <c r="AE129">
        <f>ROUND((EU129),2)</f>
        <v>0</v>
      </c>
      <c r="AF129">
        <f>ROUND((EV129),2)</f>
        <v>0</v>
      </c>
      <c r="AG129">
        <f t="shared" si="160"/>
        <v>0</v>
      </c>
      <c r="AH129">
        <f>(EW129)</f>
        <v>0</v>
      </c>
      <c r="AI129">
        <f>(EX129)</f>
        <v>0</v>
      </c>
      <c r="AJ129">
        <f t="shared" si="161"/>
        <v>0</v>
      </c>
      <c r="AK129">
        <v>114.36</v>
      </c>
      <c r="AL129">
        <v>114.36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169</v>
      </c>
      <c r="BM129">
        <v>204</v>
      </c>
      <c r="BN129">
        <v>0</v>
      </c>
      <c r="BO129" t="s">
        <v>166</v>
      </c>
      <c r="BP129">
        <v>1</v>
      </c>
      <c r="BQ129">
        <v>4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F129">
        <v>0</v>
      </c>
      <c r="CG129">
        <v>0</v>
      </c>
      <c r="CH129">
        <v>96</v>
      </c>
      <c r="CI129">
        <v>0</v>
      </c>
      <c r="CJ129">
        <v>0</v>
      </c>
      <c r="CK129">
        <v>0</v>
      </c>
      <c r="CL129">
        <v>0</v>
      </c>
      <c r="CM129">
        <v>0</v>
      </c>
      <c r="CN129" t="s">
        <v>3</v>
      </c>
      <c r="CO129">
        <v>0</v>
      </c>
      <c r="CP129">
        <f t="shared" si="162"/>
        <v>114.36</v>
      </c>
      <c r="CQ129">
        <f t="shared" si="163"/>
        <v>114.36</v>
      </c>
      <c r="CR129">
        <f t="shared" si="164"/>
        <v>0</v>
      </c>
      <c r="CS129">
        <f t="shared" si="165"/>
        <v>0</v>
      </c>
      <c r="CT129">
        <f t="shared" si="166"/>
        <v>0</v>
      </c>
      <c r="CU129">
        <f t="shared" si="167"/>
        <v>0</v>
      </c>
      <c r="CV129">
        <f t="shared" si="168"/>
        <v>0</v>
      </c>
      <c r="CW129">
        <f t="shared" si="169"/>
        <v>0</v>
      </c>
      <c r="CX129">
        <f t="shared" si="170"/>
        <v>0</v>
      </c>
      <c r="CY129">
        <f>(0)*BX129</f>
        <v>0</v>
      </c>
      <c r="CZ129">
        <f>(0)*AX129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1009</v>
      </c>
      <c r="DV129" t="s">
        <v>168</v>
      </c>
      <c r="DW129" t="s">
        <v>168</v>
      </c>
      <c r="DX129">
        <v>1</v>
      </c>
      <c r="EE129">
        <v>19946194</v>
      </c>
      <c r="EF129">
        <v>4</v>
      </c>
      <c r="EG129" t="s">
        <v>158</v>
      </c>
      <c r="EH129">
        <v>0</v>
      </c>
      <c r="EI129" t="s">
        <v>3</v>
      </c>
      <c r="EJ129">
        <v>2</v>
      </c>
      <c r="EK129">
        <v>204</v>
      </c>
      <c r="EL129" t="s">
        <v>170</v>
      </c>
      <c r="EM129" t="s">
        <v>3</v>
      </c>
      <c r="EO129" t="s">
        <v>3</v>
      </c>
      <c r="EQ129">
        <v>0</v>
      </c>
      <c r="ER129">
        <v>4620</v>
      </c>
      <c r="ES129">
        <v>114.36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Q129">
        <v>0</v>
      </c>
      <c r="FR129">
        <f t="shared" si="171"/>
        <v>0</v>
      </c>
      <c r="FS129">
        <v>0</v>
      </c>
      <c r="FX129">
        <v>0</v>
      </c>
      <c r="FY129">
        <v>0</v>
      </c>
      <c r="GA129">
        <v>4620</v>
      </c>
      <c r="GB129">
        <v>4620</v>
      </c>
      <c r="GC129">
        <v>0</v>
      </c>
      <c r="GD129">
        <v>0</v>
      </c>
      <c r="GE129">
        <v>0</v>
      </c>
      <c r="GF129">
        <v>4620</v>
      </c>
      <c r="GG129">
        <v>4620</v>
      </c>
      <c r="GH129">
        <v>0</v>
      </c>
      <c r="GI129">
        <v>0</v>
      </c>
      <c r="GJ129">
        <v>0</v>
      </c>
      <c r="GK129">
        <v>0</v>
      </c>
    </row>
    <row r="130" spans="1:193">
      <c r="A130">
        <v>17</v>
      </c>
      <c r="B130">
        <v>1</v>
      </c>
      <c r="C130">
        <f>ROW(SmtRes!A478)</f>
        <v>478</v>
      </c>
      <c r="D130">
        <f>ROW(EtalonRes!A478)</f>
        <v>478</v>
      </c>
      <c r="E130" t="s">
        <v>300</v>
      </c>
      <c r="F130" t="s">
        <v>301</v>
      </c>
      <c r="G130" t="s">
        <v>302</v>
      </c>
      <c r="H130" t="s">
        <v>155</v>
      </c>
      <c r="I130">
        <v>0</v>
      </c>
      <c r="J130">
        <v>0</v>
      </c>
      <c r="L130">
        <v>18</v>
      </c>
      <c r="M130">
        <v>0</v>
      </c>
      <c r="N130">
        <f t="shared" si="146"/>
        <v>18</v>
      </c>
      <c r="O130">
        <f t="shared" si="147"/>
        <v>0</v>
      </c>
      <c r="P130">
        <f t="shared" si="148"/>
        <v>0</v>
      </c>
      <c r="Q130">
        <f t="shared" si="149"/>
        <v>0</v>
      </c>
      <c r="R130">
        <f t="shared" si="150"/>
        <v>0</v>
      </c>
      <c r="S130">
        <f t="shared" si="151"/>
        <v>0</v>
      </c>
      <c r="T130">
        <f t="shared" si="152"/>
        <v>0</v>
      </c>
      <c r="U130">
        <f t="shared" si="153"/>
        <v>0</v>
      </c>
      <c r="V130">
        <f t="shared" si="154"/>
        <v>0</v>
      </c>
      <c r="W130">
        <f t="shared" si="155"/>
        <v>0</v>
      </c>
      <c r="X130">
        <f t="shared" si="156"/>
        <v>0</v>
      </c>
      <c r="Y130">
        <f t="shared" si="157"/>
        <v>0</v>
      </c>
      <c r="AA130">
        <v>0</v>
      </c>
      <c r="AB130">
        <f t="shared" si="158"/>
        <v>1904.83</v>
      </c>
      <c r="AC130">
        <f t="shared" si="159"/>
        <v>157.52000000000001</v>
      </c>
      <c r="AD130">
        <f>ROUND((((ET130*1.25))+((((EU130*1.25))*1.13)-((EU130*1.25)))),2)</f>
        <v>1065.33</v>
      </c>
      <c r="AE130">
        <f>ROUND((((EU130*1.25))*1.13),2)</f>
        <v>110.56</v>
      </c>
      <c r="AF130">
        <f>ROUND((((EV130*1.25))*1.13),2)</f>
        <v>681.98</v>
      </c>
      <c r="AG130">
        <f t="shared" si="160"/>
        <v>0</v>
      </c>
      <c r="AH130">
        <f>((EW130*1.25))</f>
        <v>42.5</v>
      </c>
      <c r="AI130">
        <f>((EX130*1.25))</f>
        <v>5.5125000000000002</v>
      </c>
      <c r="AJ130">
        <f t="shared" si="161"/>
        <v>0</v>
      </c>
      <c r="AK130">
        <v>1482.43</v>
      </c>
      <c r="AL130">
        <v>157.52000000000001</v>
      </c>
      <c r="AM130">
        <v>842.09</v>
      </c>
      <c r="AN130">
        <v>78.27</v>
      </c>
      <c r="AO130">
        <v>482.82</v>
      </c>
      <c r="AP130">
        <v>0</v>
      </c>
      <c r="AQ130">
        <v>34</v>
      </c>
      <c r="AR130">
        <v>4.41</v>
      </c>
      <c r="AS130">
        <v>0</v>
      </c>
      <c r="AT130">
        <v>101</v>
      </c>
      <c r="AU130">
        <v>60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303</v>
      </c>
      <c r="BM130">
        <v>197</v>
      </c>
      <c r="BN130">
        <v>0</v>
      </c>
      <c r="BO130" t="s">
        <v>304</v>
      </c>
      <c r="BP130">
        <v>1</v>
      </c>
      <c r="BQ130">
        <v>4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101</v>
      </c>
      <c r="CA130">
        <v>60</v>
      </c>
      <c r="CF130">
        <v>0</v>
      </c>
      <c r="CG130">
        <v>0</v>
      </c>
      <c r="CH130">
        <v>97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1038</v>
      </c>
      <c r="CO130">
        <v>0</v>
      </c>
      <c r="CP130">
        <f t="shared" si="162"/>
        <v>1904.83</v>
      </c>
      <c r="CQ130">
        <f t="shared" si="163"/>
        <v>157.52000000000001</v>
      </c>
      <c r="CR130">
        <f t="shared" si="164"/>
        <v>1065.33</v>
      </c>
      <c r="CS130">
        <f t="shared" si="165"/>
        <v>110.56</v>
      </c>
      <c r="CT130">
        <f t="shared" si="166"/>
        <v>681.98</v>
      </c>
      <c r="CU130">
        <f t="shared" si="167"/>
        <v>0</v>
      </c>
      <c r="CV130">
        <f t="shared" si="168"/>
        <v>42.5</v>
      </c>
      <c r="CW130">
        <f t="shared" si="169"/>
        <v>5.5125000000000002</v>
      </c>
      <c r="CX130">
        <f t="shared" si="170"/>
        <v>0</v>
      </c>
      <c r="CY130">
        <f>(((R130+S130)*BZ130*1)/100)</f>
        <v>0</v>
      </c>
      <c r="CZ130">
        <f>(((R130+S130)*CA130*1)/100)</f>
        <v>0</v>
      </c>
      <c r="DC130" t="s">
        <v>3</v>
      </c>
      <c r="DD130" t="s">
        <v>3</v>
      </c>
      <c r="DE130" t="s">
        <v>28</v>
      </c>
      <c r="DF130" t="s">
        <v>28</v>
      </c>
      <c r="DG130" t="s">
        <v>28</v>
      </c>
      <c r="DH130" t="s">
        <v>3</v>
      </c>
      <c r="DI130" t="s">
        <v>28</v>
      </c>
      <c r="DJ130" t="s">
        <v>28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1010</v>
      </c>
      <c r="DV130" t="s">
        <v>155</v>
      </c>
      <c r="DW130" t="s">
        <v>155</v>
      </c>
      <c r="DX130">
        <v>1</v>
      </c>
      <c r="EE130">
        <v>19946188</v>
      </c>
      <c r="EF130">
        <v>4</v>
      </c>
      <c r="EG130" t="s">
        <v>158</v>
      </c>
      <c r="EH130">
        <v>0</v>
      </c>
      <c r="EI130" t="s">
        <v>3</v>
      </c>
      <c r="EJ130">
        <v>2</v>
      </c>
      <c r="EK130">
        <v>197</v>
      </c>
      <c r="EL130" t="s">
        <v>159</v>
      </c>
      <c r="EM130" t="s">
        <v>3</v>
      </c>
      <c r="EO130" t="s">
        <v>305</v>
      </c>
      <c r="EQ130">
        <v>64</v>
      </c>
      <c r="ER130">
        <v>0</v>
      </c>
      <c r="ES130">
        <v>157.52000000000001</v>
      </c>
      <c r="ET130">
        <v>842.09</v>
      </c>
      <c r="EU130">
        <v>78.27</v>
      </c>
      <c r="EV130">
        <v>482.82</v>
      </c>
      <c r="EW130">
        <v>34</v>
      </c>
      <c r="EX130">
        <v>4.41</v>
      </c>
      <c r="EY130">
        <v>0</v>
      </c>
      <c r="EZ130">
        <v>0</v>
      </c>
      <c r="FQ130">
        <v>0</v>
      </c>
      <c r="FR130">
        <f t="shared" si="171"/>
        <v>0</v>
      </c>
      <c r="FS130">
        <v>0</v>
      </c>
      <c r="FX130">
        <v>101</v>
      </c>
      <c r="FY130">
        <v>60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1</v>
      </c>
    </row>
    <row r="131" spans="1:193">
      <c r="A131">
        <v>17</v>
      </c>
      <c r="B131">
        <v>1</v>
      </c>
      <c r="E131" t="s">
        <v>306</v>
      </c>
      <c r="F131" t="s">
        <v>307</v>
      </c>
      <c r="G131" t="s">
        <v>308</v>
      </c>
      <c r="H131" t="s">
        <v>309</v>
      </c>
      <c r="I131">
        <v>0</v>
      </c>
      <c r="J131">
        <v>0</v>
      </c>
      <c r="L131">
        <v>1.44</v>
      </c>
      <c r="M131">
        <v>0</v>
      </c>
      <c r="N131">
        <f t="shared" si="146"/>
        <v>1.44</v>
      </c>
      <c r="O131">
        <f t="shared" si="147"/>
        <v>0</v>
      </c>
      <c r="P131">
        <f t="shared" si="148"/>
        <v>0</v>
      </c>
      <c r="Q131">
        <f t="shared" si="149"/>
        <v>0</v>
      </c>
      <c r="R131">
        <f t="shared" si="150"/>
        <v>0</v>
      </c>
      <c r="S131">
        <f t="shared" si="151"/>
        <v>0</v>
      </c>
      <c r="T131">
        <f t="shared" si="152"/>
        <v>0</v>
      </c>
      <c r="U131">
        <f t="shared" si="153"/>
        <v>0</v>
      </c>
      <c r="V131">
        <f t="shared" si="154"/>
        <v>0</v>
      </c>
      <c r="W131">
        <f t="shared" si="155"/>
        <v>0</v>
      </c>
      <c r="X131">
        <f t="shared" si="156"/>
        <v>0</v>
      </c>
      <c r="Y131">
        <f t="shared" si="157"/>
        <v>0</v>
      </c>
      <c r="AA131">
        <v>0</v>
      </c>
      <c r="AB131">
        <f t="shared" si="158"/>
        <v>8420</v>
      </c>
      <c r="AC131">
        <f t="shared" si="159"/>
        <v>8420</v>
      </c>
      <c r="AD131">
        <f>ROUND((ET131),2)</f>
        <v>0</v>
      </c>
      <c r="AE131">
        <f>ROUND((EU131),2)</f>
        <v>0</v>
      </c>
      <c r="AF131">
        <f>ROUND((EV131),2)</f>
        <v>0</v>
      </c>
      <c r="AG131">
        <f t="shared" si="160"/>
        <v>0</v>
      </c>
      <c r="AH131">
        <f>(EW131)</f>
        <v>0</v>
      </c>
      <c r="AI131">
        <f>(EX131)</f>
        <v>0</v>
      </c>
      <c r="AJ131">
        <f t="shared" si="161"/>
        <v>0</v>
      </c>
      <c r="AK131">
        <v>8420</v>
      </c>
      <c r="AL131">
        <v>8420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310</v>
      </c>
      <c r="BM131">
        <v>204</v>
      </c>
      <c r="BN131">
        <v>0</v>
      </c>
      <c r="BO131" t="s">
        <v>307</v>
      </c>
      <c r="BP131">
        <v>1</v>
      </c>
      <c r="BQ131">
        <v>4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F131">
        <v>0</v>
      </c>
      <c r="CG131">
        <v>0</v>
      </c>
      <c r="CH131">
        <v>98</v>
      </c>
      <c r="CI131">
        <v>0</v>
      </c>
      <c r="CJ131">
        <v>0</v>
      </c>
      <c r="CK131">
        <v>0</v>
      </c>
      <c r="CL131">
        <v>0</v>
      </c>
      <c r="CM131">
        <v>0</v>
      </c>
      <c r="CN131" t="s">
        <v>3</v>
      </c>
      <c r="CO131">
        <v>0</v>
      </c>
      <c r="CP131">
        <f t="shared" si="162"/>
        <v>8420</v>
      </c>
      <c r="CQ131">
        <f t="shared" si="163"/>
        <v>8420</v>
      </c>
      <c r="CR131">
        <f t="shared" si="164"/>
        <v>0</v>
      </c>
      <c r="CS131">
        <f t="shared" si="165"/>
        <v>0</v>
      </c>
      <c r="CT131">
        <f t="shared" si="166"/>
        <v>0</v>
      </c>
      <c r="CU131">
        <f t="shared" si="167"/>
        <v>0</v>
      </c>
      <c r="CV131">
        <f t="shared" si="168"/>
        <v>0</v>
      </c>
      <c r="CW131">
        <f t="shared" si="169"/>
        <v>0</v>
      </c>
      <c r="CX131">
        <f t="shared" si="170"/>
        <v>0</v>
      </c>
      <c r="CY131">
        <f>(0)*BX131</f>
        <v>0</v>
      </c>
      <c r="CZ131">
        <f>(0)*AX131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1013</v>
      </c>
      <c r="DV131" t="s">
        <v>309</v>
      </c>
      <c r="DW131" t="s">
        <v>311</v>
      </c>
      <c r="DX131">
        <v>1</v>
      </c>
      <c r="EE131">
        <v>19946194</v>
      </c>
      <c r="EF131">
        <v>4</v>
      </c>
      <c r="EG131" t="s">
        <v>158</v>
      </c>
      <c r="EH131">
        <v>0</v>
      </c>
      <c r="EI131" t="s">
        <v>3</v>
      </c>
      <c r="EJ131">
        <v>2</v>
      </c>
      <c r="EK131">
        <v>204</v>
      </c>
      <c r="EL131" t="s">
        <v>170</v>
      </c>
      <c r="EM131" t="s">
        <v>3</v>
      </c>
      <c r="EO131" t="s">
        <v>3</v>
      </c>
      <c r="EQ131">
        <v>0</v>
      </c>
      <c r="ER131">
        <v>8420</v>
      </c>
      <c r="ES131">
        <v>8420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Q131">
        <v>0</v>
      </c>
      <c r="FR131">
        <f t="shared" si="171"/>
        <v>0</v>
      </c>
      <c r="FS131">
        <v>0</v>
      </c>
      <c r="FX131">
        <v>0</v>
      </c>
      <c r="FY131">
        <v>0</v>
      </c>
      <c r="GA131">
        <v>8420</v>
      </c>
      <c r="GB131">
        <v>8420</v>
      </c>
      <c r="GC131">
        <v>0</v>
      </c>
      <c r="GD131">
        <v>0</v>
      </c>
      <c r="GE131">
        <v>0</v>
      </c>
      <c r="GF131">
        <v>8420</v>
      </c>
      <c r="GG131">
        <v>8420</v>
      </c>
      <c r="GH131">
        <v>0</v>
      </c>
      <c r="GI131">
        <v>0</v>
      </c>
      <c r="GJ131">
        <v>0</v>
      </c>
      <c r="GK131">
        <v>0</v>
      </c>
    </row>
    <row r="132" spans="1:193">
      <c r="A132">
        <v>17</v>
      </c>
      <c r="B132">
        <v>1</v>
      </c>
      <c r="C132">
        <f>ROW(SmtRes!A484)</f>
        <v>484</v>
      </c>
      <c r="D132">
        <f>ROW(EtalonRes!A484)</f>
        <v>484</v>
      </c>
      <c r="E132" t="s">
        <v>312</v>
      </c>
      <c r="F132" t="s">
        <v>174</v>
      </c>
      <c r="G132" t="s">
        <v>175</v>
      </c>
      <c r="H132" t="s">
        <v>176</v>
      </c>
      <c r="I132">
        <v>0</v>
      </c>
      <c r="J132">
        <v>0</v>
      </c>
      <c r="L132">
        <v>1.5911999999999999</v>
      </c>
      <c r="M132">
        <v>0</v>
      </c>
      <c r="N132">
        <f t="shared" si="146"/>
        <v>1.5911999999999999</v>
      </c>
      <c r="O132">
        <f t="shared" si="147"/>
        <v>0</v>
      </c>
      <c r="P132">
        <f t="shared" si="148"/>
        <v>0</v>
      </c>
      <c r="Q132">
        <f t="shared" si="149"/>
        <v>0</v>
      </c>
      <c r="R132">
        <f t="shared" si="150"/>
        <v>0</v>
      </c>
      <c r="S132">
        <f t="shared" si="151"/>
        <v>0</v>
      </c>
      <c r="T132">
        <f t="shared" si="152"/>
        <v>0</v>
      </c>
      <c r="U132">
        <f t="shared" si="153"/>
        <v>0</v>
      </c>
      <c r="V132">
        <f t="shared" si="154"/>
        <v>0</v>
      </c>
      <c r="W132">
        <f t="shared" si="155"/>
        <v>0</v>
      </c>
      <c r="X132">
        <f t="shared" si="156"/>
        <v>0</v>
      </c>
      <c r="Y132">
        <f t="shared" si="157"/>
        <v>0</v>
      </c>
      <c r="AA132">
        <v>0</v>
      </c>
      <c r="AB132">
        <f t="shared" si="158"/>
        <v>163.33000000000001</v>
      </c>
      <c r="AC132">
        <f t="shared" si="159"/>
        <v>83.92</v>
      </c>
      <c r="AD132">
        <f>ROUND((((ET132*1.25))+((((EU132*1.25))*1.13)-((EU132*1.25)))),2)</f>
        <v>24.75</v>
      </c>
      <c r="AE132">
        <f t="shared" ref="AE132:AF134" si="173">ROUND((((EU132*1.25))*1.13),2)</f>
        <v>0</v>
      </c>
      <c r="AF132">
        <f t="shared" si="173"/>
        <v>54.66</v>
      </c>
      <c r="AG132">
        <f t="shared" si="160"/>
        <v>0</v>
      </c>
      <c r="AH132">
        <f t="shared" ref="AH132:AI134" si="174">((EW132*1.25))</f>
        <v>2.9625000000000004</v>
      </c>
      <c r="AI132">
        <f t="shared" si="174"/>
        <v>0</v>
      </c>
      <c r="AJ132">
        <f t="shared" si="161"/>
        <v>0</v>
      </c>
      <c r="AK132">
        <v>142.42000000000002</v>
      </c>
      <c r="AL132">
        <v>83.92</v>
      </c>
      <c r="AM132">
        <v>19.8</v>
      </c>
      <c r="AN132">
        <v>0</v>
      </c>
      <c r="AO132">
        <v>38.700000000000003</v>
      </c>
      <c r="AP132">
        <v>0</v>
      </c>
      <c r="AQ132">
        <v>2.37</v>
      </c>
      <c r="AR132">
        <v>0</v>
      </c>
      <c r="AS132">
        <v>0</v>
      </c>
      <c r="AT132">
        <v>90</v>
      </c>
      <c r="AU132">
        <v>85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177</v>
      </c>
      <c r="BM132">
        <v>123</v>
      </c>
      <c r="BN132">
        <v>0</v>
      </c>
      <c r="BO132" t="s">
        <v>174</v>
      </c>
      <c r="BP132">
        <v>1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90</v>
      </c>
      <c r="CA132">
        <v>85</v>
      </c>
      <c r="CF132">
        <v>0</v>
      </c>
      <c r="CG132">
        <v>0</v>
      </c>
      <c r="CH132">
        <v>99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1037</v>
      </c>
      <c r="CO132">
        <v>0</v>
      </c>
      <c r="CP132">
        <f t="shared" si="162"/>
        <v>163.33000000000001</v>
      </c>
      <c r="CQ132">
        <f t="shared" si="163"/>
        <v>83.92</v>
      </c>
      <c r="CR132">
        <f t="shared" si="164"/>
        <v>24.75</v>
      </c>
      <c r="CS132">
        <f t="shared" si="165"/>
        <v>0</v>
      </c>
      <c r="CT132">
        <f t="shared" si="166"/>
        <v>54.66</v>
      </c>
      <c r="CU132">
        <f t="shared" si="167"/>
        <v>0</v>
      </c>
      <c r="CV132">
        <f t="shared" si="168"/>
        <v>2.9625000000000004</v>
      </c>
      <c r="CW132">
        <f t="shared" si="169"/>
        <v>0</v>
      </c>
      <c r="CX132">
        <f t="shared" si="170"/>
        <v>0</v>
      </c>
      <c r="CY132">
        <f>(((R132+S132)*BZ132*1)/100)</f>
        <v>0</v>
      </c>
      <c r="CZ132">
        <f>(((R132+S132)*CA132*1)/100)</f>
        <v>0</v>
      </c>
      <c r="DC132" t="s">
        <v>3</v>
      </c>
      <c r="DD132" t="s">
        <v>3</v>
      </c>
      <c r="DE132" t="s">
        <v>28</v>
      </c>
      <c r="DF132" t="s">
        <v>28</v>
      </c>
      <c r="DG132" t="s">
        <v>28</v>
      </c>
      <c r="DH132" t="s">
        <v>3</v>
      </c>
      <c r="DI132" t="s">
        <v>28</v>
      </c>
      <c r="DJ132" t="s">
        <v>28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1003</v>
      </c>
      <c r="DV132" t="s">
        <v>176</v>
      </c>
      <c r="DW132" t="s">
        <v>176</v>
      </c>
      <c r="DX132">
        <v>1</v>
      </c>
      <c r="EE132">
        <v>19946114</v>
      </c>
      <c r="EF132">
        <v>2</v>
      </c>
      <c r="EG132" t="s">
        <v>178</v>
      </c>
      <c r="EH132">
        <v>0</v>
      </c>
      <c r="EI132" t="s">
        <v>3</v>
      </c>
      <c r="EJ132">
        <v>1</v>
      </c>
      <c r="EK132">
        <v>123</v>
      </c>
      <c r="EL132" t="s">
        <v>179</v>
      </c>
      <c r="EM132" t="s">
        <v>3</v>
      </c>
      <c r="EO132" t="s">
        <v>31</v>
      </c>
      <c r="EQ132">
        <v>0</v>
      </c>
      <c r="ER132">
        <v>142.41999999999999</v>
      </c>
      <c r="ES132">
        <v>83.92</v>
      </c>
      <c r="ET132">
        <v>19.8</v>
      </c>
      <c r="EU132">
        <v>0</v>
      </c>
      <c r="EV132">
        <v>38.700000000000003</v>
      </c>
      <c r="EW132">
        <v>2.37</v>
      </c>
      <c r="EX132">
        <v>0</v>
      </c>
      <c r="EY132">
        <v>0</v>
      </c>
      <c r="EZ132">
        <v>0</v>
      </c>
      <c r="FQ132">
        <v>0</v>
      </c>
      <c r="FR132">
        <f t="shared" si="171"/>
        <v>0</v>
      </c>
      <c r="FS132">
        <v>0</v>
      </c>
      <c r="FX132">
        <v>90</v>
      </c>
      <c r="FY132">
        <v>85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</row>
    <row r="133" spans="1:193">
      <c r="A133">
        <v>17</v>
      </c>
      <c r="B133">
        <v>1</v>
      </c>
      <c r="C133">
        <f>ROW(SmtRes!A489)</f>
        <v>489</v>
      </c>
      <c r="D133">
        <f>ROW(EtalonRes!A489)</f>
        <v>489</v>
      </c>
      <c r="E133" t="s">
        <v>313</v>
      </c>
      <c r="F133" t="s">
        <v>182</v>
      </c>
      <c r="G133" t="s">
        <v>183</v>
      </c>
      <c r="H133" t="s">
        <v>48</v>
      </c>
      <c r="I133">
        <v>0</v>
      </c>
      <c r="J133">
        <v>0</v>
      </c>
      <c r="L133">
        <v>8.4599999999999995E-2</v>
      </c>
      <c r="M133">
        <v>0</v>
      </c>
      <c r="N133">
        <f t="shared" si="146"/>
        <v>8.4599999999999995E-2</v>
      </c>
      <c r="O133">
        <f t="shared" si="147"/>
        <v>0</v>
      </c>
      <c r="P133">
        <f t="shared" si="148"/>
        <v>0</v>
      </c>
      <c r="Q133">
        <f t="shared" si="149"/>
        <v>0</v>
      </c>
      <c r="R133">
        <f t="shared" si="150"/>
        <v>0</v>
      </c>
      <c r="S133">
        <f t="shared" si="151"/>
        <v>0</v>
      </c>
      <c r="T133">
        <f t="shared" si="152"/>
        <v>0</v>
      </c>
      <c r="U133">
        <f t="shared" si="153"/>
        <v>0</v>
      </c>
      <c r="V133">
        <f t="shared" si="154"/>
        <v>0</v>
      </c>
      <c r="W133">
        <f t="shared" si="155"/>
        <v>0</v>
      </c>
      <c r="X133">
        <f t="shared" si="156"/>
        <v>0</v>
      </c>
      <c r="Y133">
        <f t="shared" si="157"/>
        <v>0</v>
      </c>
      <c r="AA133">
        <v>0</v>
      </c>
      <c r="AB133">
        <f t="shared" si="158"/>
        <v>11485.97</v>
      </c>
      <c r="AC133">
        <f t="shared" si="159"/>
        <v>10410</v>
      </c>
      <c r="AD133">
        <f>ROUND((((ET133*1.25))+((((EU133*1.25))*1.13)-((EU133*1.25)))),2)</f>
        <v>50.82</v>
      </c>
      <c r="AE133">
        <f t="shared" si="173"/>
        <v>3.46</v>
      </c>
      <c r="AF133">
        <f t="shared" si="173"/>
        <v>1025.1500000000001</v>
      </c>
      <c r="AG133">
        <f t="shared" si="160"/>
        <v>0</v>
      </c>
      <c r="AH133">
        <f t="shared" si="174"/>
        <v>79.025000000000006</v>
      </c>
      <c r="AI133">
        <f t="shared" si="174"/>
        <v>0.1875</v>
      </c>
      <c r="AJ133">
        <f t="shared" si="161"/>
        <v>0</v>
      </c>
      <c r="AK133">
        <v>11176.11</v>
      </c>
      <c r="AL133">
        <v>10410</v>
      </c>
      <c r="AM133">
        <v>40.340000000000003</v>
      </c>
      <c r="AN133">
        <v>2.4500000000000002</v>
      </c>
      <c r="AO133">
        <v>725.77</v>
      </c>
      <c r="AP133">
        <v>0</v>
      </c>
      <c r="AQ133">
        <v>63.22</v>
      </c>
      <c r="AR133">
        <v>0.15</v>
      </c>
      <c r="AS133">
        <v>0</v>
      </c>
      <c r="AT133">
        <v>105</v>
      </c>
      <c r="AU133">
        <v>65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184</v>
      </c>
      <c r="BM133">
        <v>111</v>
      </c>
      <c r="BN133">
        <v>0</v>
      </c>
      <c r="BO133" t="s">
        <v>182</v>
      </c>
      <c r="BP133">
        <v>1</v>
      </c>
      <c r="BQ133">
        <v>1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105</v>
      </c>
      <c r="CA133">
        <v>65</v>
      </c>
      <c r="CF133">
        <v>0</v>
      </c>
      <c r="CG133">
        <v>0</v>
      </c>
      <c r="CH133">
        <v>100</v>
      </c>
      <c r="CI133">
        <v>0</v>
      </c>
      <c r="CJ133">
        <v>0</v>
      </c>
      <c r="CK133">
        <v>0</v>
      </c>
      <c r="CL133">
        <v>0</v>
      </c>
      <c r="CM133">
        <v>0</v>
      </c>
      <c r="CN133" t="s">
        <v>1037</v>
      </c>
      <c r="CO133">
        <v>0</v>
      </c>
      <c r="CP133">
        <f t="shared" si="162"/>
        <v>11485.97</v>
      </c>
      <c r="CQ133">
        <f t="shared" si="163"/>
        <v>10410</v>
      </c>
      <c r="CR133">
        <f t="shared" si="164"/>
        <v>50.82</v>
      </c>
      <c r="CS133">
        <f t="shared" si="165"/>
        <v>3.46</v>
      </c>
      <c r="CT133">
        <f t="shared" si="166"/>
        <v>1025.1500000000001</v>
      </c>
      <c r="CU133">
        <f t="shared" si="167"/>
        <v>0</v>
      </c>
      <c r="CV133">
        <f t="shared" si="168"/>
        <v>79.025000000000006</v>
      </c>
      <c r="CW133">
        <f t="shared" si="169"/>
        <v>0.1875</v>
      </c>
      <c r="CX133">
        <f t="shared" si="170"/>
        <v>0</v>
      </c>
      <c r="CY133">
        <f>(((R133+S133)*BZ133*1)/100)</f>
        <v>0</v>
      </c>
      <c r="CZ133">
        <f>(((R133+S133)*CA133*1)/100)</f>
        <v>0</v>
      </c>
      <c r="DC133" t="s">
        <v>3</v>
      </c>
      <c r="DD133" t="s">
        <v>3</v>
      </c>
      <c r="DE133" t="s">
        <v>28</v>
      </c>
      <c r="DF133" t="s">
        <v>28</v>
      </c>
      <c r="DG133" t="s">
        <v>28</v>
      </c>
      <c r="DH133" t="s">
        <v>3</v>
      </c>
      <c r="DI133" t="s">
        <v>28</v>
      </c>
      <c r="DJ133" t="s">
        <v>28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1009</v>
      </c>
      <c r="DV133" t="s">
        <v>48</v>
      </c>
      <c r="DW133" t="s">
        <v>48</v>
      </c>
      <c r="DX133">
        <v>1000</v>
      </c>
      <c r="EE133">
        <v>19946103</v>
      </c>
      <c r="EF133">
        <v>1</v>
      </c>
      <c r="EG133" t="s">
        <v>29</v>
      </c>
      <c r="EH133">
        <v>0</v>
      </c>
      <c r="EI133" t="s">
        <v>3</v>
      </c>
      <c r="EJ133">
        <v>1</v>
      </c>
      <c r="EK133">
        <v>111</v>
      </c>
      <c r="EL133" t="s">
        <v>30</v>
      </c>
      <c r="EM133" t="s">
        <v>3</v>
      </c>
      <c r="EO133" t="s">
        <v>31</v>
      </c>
      <c r="EQ133">
        <v>0</v>
      </c>
      <c r="ER133">
        <v>11176.11</v>
      </c>
      <c r="ES133">
        <v>10410</v>
      </c>
      <c r="ET133">
        <v>40.340000000000003</v>
      </c>
      <c r="EU133">
        <v>2.4500000000000002</v>
      </c>
      <c r="EV133">
        <v>725.77</v>
      </c>
      <c r="EW133">
        <v>63.22</v>
      </c>
      <c r="EX133">
        <v>0.15</v>
      </c>
      <c r="EY133">
        <v>0</v>
      </c>
      <c r="EZ133">
        <v>0</v>
      </c>
      <c r="FQ133">
        <v>0</v>
      </c>
      <c r="FR133">
        <f t="shared" si="171"/>
        <v>0</v>
      </c>
      <c r="FS133">
        <v>0</v>
      </c>
      <c r="FX133">
        <v>105</v>
      </c>
      <c r="FY133">
        <v>65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</row>
    <row r="134" spans="1:193">
      <c r="A134">
        <v>17</v>
      </c>
      <c r="B134">
        <v>1</v>
      </c>
      <c r="C134">
        <f>ROW(SmtRes!A497)</f>
        <v>497</v>
      </c>
      <c r="D134">
        <f>ROW(EtalonRes!A497)</f>
        <v>497</v>
      </c>
      <c r="E134" t="s">
        <v>314</v>
      </c>
      <c r="F134" t="s">
        <v>190</v>
      </c>
      <c r="G134" t="s">
        <v>191</v>
      </c>
      <c r="H134" t="s">
        <v>125</v>
      </c>
      <c r="I134">
        <v>0</v>
      </c>
      <c r="J134">
        <v>0</v>
      </c>
      <c r="L134">
        <v>4.3145999999999997E-2</v>
      </c>
      <c r="M134">
        <v>0</v>
      </c>
      <c r="N134">
        <f t="shared" si="146"/>
        <v>4.3099999999999999E-2</v>
      </c>
      <c r="O134">
        <f t="shared" si="147"/>
        <v>0</v>
      </c>
      <c r="P134">
        <f t="shared" si="148"/>
        <v>0</v>
      </c>
      <c r="Q134">
        <f t="shared" si="149"/>
        <v>0</v>
      </c>
      <c r="R134">
        <f t="shared" si="150"/>
        <v>0</v>
      </c>
      <c r="S134">
        <f t="shared" si="151"/>
        <v>0</v>
      </c>
      <c r="T134">
        <f t="shared" si="152"/>
        <v>0</v>
      </c>
      <c r="U134">
        <f t="shared" si="153"/>
        <v>0</v>
      </c>
      <c r="V134">
        <f t="shared" si="154"/>
        <v>0</v>
      </c>
      <c r="W134">
        <f t="shared" si="155"/>
        <v>0</v>
      </c>
      <c r="X134">
        <f t="shared" si="156"/>
        <v>0</v>
      </c>
      <c r="Y134">
        <f t="shared" si="157"/>
        <v>0</v>
      </c>
      <c r="AA134">
        <v>0</v>
      </c>
      <c r="AB134">
        <f t="shared" si="158"/>
        <v>862.61</v>
      </c>
      <c r="AC134">
        <f t="shared" si="159"/>
        <v>809.71</v>
      </c>
      <c r="AD134">
        <f>ROUND((((ET134*1.25))+((((EU134*1.25))*1.13)-((EU134*1.25)))),2)</f>
        <v>9.64</v>
      </c>
      <c r="AE134">
        <f t="shared" si="173"/>
        <v>0.17</v>
      </c>
      <c r="AF134">
        <f t="shared" si="173"/>
        <v>43.26</v>
      </c>
      <c r="AG134">
        <f t="shared" si="160"/>
        <v>0</v>
      </c>
      <c r="AH134">
        <f t="shared" si="174"/>
        <v>3.0875000000000004</v>
      </c>
      <c r="AI134">
        <f t="shared" si="174"/>
        <v>1.2500000000000001E-2</v>
      </c>
      <c r="AJ134">
        <f t="shared" si="161"/>
        <v>0</v>
      </c>
      <c r="AK134">
        <v>848.04000000000008</v>
      </c>
      <c r="AL134">
        <v>809.71</v>
      </c>
      <c r="AM134">
        <v>7.7</v>
      </c>
      <c r="AN134">
        <v>0.12</v>
      </c>
      <c r="AO134">
        <v>30.63</v>
      </c>
      <c r="AP134">
        <v>0</v>
      </c>
      <c r="AQ134">
        <v>2.4700000000000002</v>
      </c>
      <c r="AR134">
        <v>0.01</v>
      </c>
      <c r="AS134">
        <v>0</v>
      </c>
      <c r="AT134">
        <v>90</v>
      </c>
      <c r="AU134">
        <v>70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192</v>
      </c>
      <c r="BM134">
        <v>127</v>
      </c>
      <c r="BN134">
        <v>0</v>
      </c>
      <c r="BO134" t="s">
        <v>190</v>
      </c>
      <c r="BP134">
        <v>1</v>
      </c>
      <c r="BQ134">
        <v>1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90</v>
      </c>
      <c r="CA134">
        <v>70</v>
      </c>
      <c r="CF134">
        <v>0</v>
      </c>
      <c r="CG134">
        <v>0</v>
      </c>
      <c r="CH134">
        <v>101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1037</v>
      </c>
      <c r="CO134">
        <v>0</v>
      </c>
      <c r="CP134">
        <f t="shared" si="162"/>
        <v>862.61</v>
      </c>
      <c r="CQ134">
        <f t="shared" si="163"/>
        <v>809.71</v>
      </c>
      <c r="CR134">
        <f t="shared" si="164"/>
        <v>9.64</v>
      </c>
      <c r="CS134">
        <f t="shared" si="165"/>
        <v>0.17</v>
      </c>
      <c r="CT134">
        <f t="shared" si="166"/>
        <v>43.26</v>
      </c>
      <c r="CU134">
        <f t="shared" si="167"/>
        <v>0</v>
      </c>
      <c r="CV134">
        <f t="shared" si="168"/>
        <v>3.0875000000000004</v>
      </c>
      <c r="CW134">
        <f t="shared" si="169"/>
        <v>1.2500000000000001E-2</v>
      </c>
      <c r="CX134">
        <f t="shared" si="170"/>
        <v>0</v>
      </c>
      <c r="CY134">
        <f>(((R134+S134)*BZ134*1)/100)</f>
        <v>0</v>
      </c>
      <c r="CZ134">
        <f>(((R134+S134)*CA134*1)/100)</f>
        <v>0</v>
      </c>
      <c r="DC134" t="s">
        <v>3</v>
      </c>
      <c r="DD134" t="s">
        <v>3</v>
      </c>
      <c r="DE134" t="s">
        <v>28</v>
      </c>
      <c r="DF134" t="s">
        <v>28</v>
      </c>
      <c r="DG134" t="s">
        <v>28</v>
      </c>
      <c r="DH134" t="s">
        <v>3</v>
      </c>
      <c r="DI134" t="s">
        <v>28</v>
      </c>
      <c r="DJ134" t="s">
        <v>28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1013</v>
      </c>
      <c r="DV134" t="s">
        <v>125</v>
      </c>
      <c r="DW134" t="s">
        <v>127</v>
      </c>
      <c r="DX134">
        <v>1</v>
      </c>
      <c r="EE134">
        <v>19946118</v>
      </c>
      <c r="EF134">
        <v>1</v>
      </c>
      <c r="EG134" t="s">
        <v>29</v>
      </c>
      <c r="EH134">
        <v>0</v>
      </c>
      <c r="EI134" t="s">
        <v>3</v>
      </c>
      <c r="EJ134">
        <v>1</v>
      </c>
      <c r="EK134">
        <v>127</v>
      </c>
      <c r="EL134" t="s">
        <v>193</v>
      </c>
      <c r="EM134" t="s">
        <v>3</v>
      </c>
      <c r="EO134" t="s">
        <v>31</v>
      </c>
      <c r="EQ134">
        <v>0</v>
      </c>
      <c r="ER134">
        <v>848.04</v>
      </c>
      <c r="ES134">
        <v>809.71</v>
      </c>
      <c r="ET134">
        <v>7.7</v>
      </c>
      <c r="EU134">
        <v>0.12</v>
      </c>
      <c r="EV134">
        <v>30.63</v>
      </c>
      <c r="EW134">
        <v>2.4700000000000002</v>
      </c>
      <c r="EX134">
        <v>0.01</v>
      </c>
      <c r="EY134">
        <v>0</v>
      </c>
      <c r="EZ134">
        <v>0</v>
      </c>
      <c r="FQ134">
        <v>0</v>
      </c>
      <c r="FR134">
        <f t="shared" si="171"/>
        <v>0</v>
      </c>
      <c r="FS134">
        <v>0</v>
      </c>
      <c r="FX134">
        <v>90</v>
      </c>
      <c r="FY134">
        <v>70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</row>
    <row r="135" spans="1:193">
      <c r="A135">
        <v>19</v>
      </c>
      <c r="B135">
        <v>1</v>
      </c>
      <c r="F135" t="s">
        <v>3</v>
      </c>
      <c r="G135" t="s">
        <v>315</v>
      </c>
      <c r="H135" t="s">
        <v>3</v>
      </c>
      <c r="AA135">
        <v>1</v>
      </c>
      <c r="DX135">
        <v>0</v>
      </c>
    </row>
    <row r="136" spans="1:193">
      <c r="A136">
        <v>17</v>
      </c>
      <c r="B136">
        <v>1</v>
      </c>
      <c r="C136">
        <f>ROW(SmtRes!A522)</f>
        <v>522</v>
      </c>
      <c r="D136">
        <f>ROW(EtalonRes!A522)</f>
        <v>522</v>
      </c>
      <c r="E136" t="s">
        <v>316</v>
      </c>
      <c r="F136" t="s">
        <v>153</v>
      </c>
      <c r="G136" t="s">
        <v>317</v>
      </c>
      <c r="H136" t="s">
        <v>155</v>
      </c>
      <c r="I136">
        <v>0</v>
      </c>
      <c r="J136">
        <v>0</v>
      </c>
      <c r="L136">
        <v>40</v>
      </c>
      <c r="M136">
        <v>0</v>
      </c>
      <c r="N136">
        <f t="shared" ref="N136:N159" si="175">ROUND(L136-M136,4)</f>
        <v>40</v>
      </c>
      <c r="O136">
        <f t="shared" ref="O136:O159" si="176">ROUND(CP136*I136,0)</f>
        <v>0</v>
      </c>
      <c r="P136">
        <f t="shared" ref="P136:P159" si="177">ROUND(CQ136*I136,0)</f>
        <v>0</v>
      </c>
      <c r="Q136">
        <f t="shared" ref="Q136:Q159" si="178">ROUND(CR136*I136,0)</f>
        <v>0</v>
      </c>
      <c r="R136">
        <f t="shared" ref="R136:R159" si="179">ROUND(CS136*I136,0)</f>
        <v>0</v>
      </c>
      <c r="S136">
        <f t="shared" ref="S136:S159" si="180">ROUND(CT136*I136,0)</f>
        <v>0</v>
      </c>
      <c r="T136">
        <f t="shared" ref="T136:T159" si="181">ROUND(CU136*I136,0)</f>
        <v>0</v>
      </c>
      <c r="U136">
        <f t="shared" ref="U136:U159" si="182">CV136*I136</f>
        <v>0</v>
      </c>
      <c r="V136">
        <f t="shared" ref="V136:V159" si="183">CW136*I136</f>
        <v>0</v>
      </c>
      <c r="W136">
        <f t="shared" ref="W136:W159" si="184">ROUND(CX136*I136,0)</f>
        <v>0</v>
      </c>
      <c r="X136">
        <f t="shared" ref="X136:X159" si="185">ROUND(CY136,0)</f>
        <v>0</v>
      </c>
      <c r="Y136">
        <f t="shared" ref="Y136:Y159" si="186">ROUND(CZ136,0)</f>
        <v>0</v>
      </c>
      <c r="AA136">
        <v>0</v>
      </c>
      <c r="AB136">
        <f t="shared" ref="AB136:AB159" si="187">ROUND((AC136+AD136+AF136),2)</f>
        <v>1588.95</v>
      </c>
      <c r="AC136">
        <f t="shared" ref="AC136:AC159" si="188">ROUND((ES136),2)</f>
        <v>60.41</v>
      </c>
      <c r="AD136">
        <f>ROUND((((ET136*1.25))+((((EU136*1.25))*1.13)-((EU136*1.25)))),2)</f>
        <v>1087.26</v>
      </c>
      <c r="AE136">
        <f>ROUND((((EU136*1.25))*1.13),2)</f>
        <v>73.209999999999994</v>
      </c>
      <c r="AF136">
        <f>ROUND((((EV136*1.25))*1.13),2)</f>
        <v>441.28</v>
      </c>
      <c r="AG136">
        <f t="shared" ref="AG136:AG159" si="189">ROUND((AP136),2)</f>
        <v>0</v>
      </c>
      <c r="AH136">
        <f>((EW136*1.25))</f>
        <v>27.5</v>
      </c>
      <c r="AI136">
        <f>((EX136*1.25))</f>
        <v>3.9124999999999996</v>
      </c>
      <c r="AJ136">
        <f t="shared" ref="AJ136:AJ159" si="190">ROUND((AS136),2)</f>
        <v>0</v>
      </c>
      <c r="AK136">
        <v>1235.8900000000001</v>
      </c>
      <c r="AL136">
        <v>60.41</v>
      </c>
      <c r="AM136">
        <v>863.07</v>
      </c>
      <c r="AN136">
        <v>51.83</v>
      </c>
      <c r="AO136">
        <v>312.41000000000003</v>
      </c>
      <c r="AP136">
        <v>0</v>
      </c>
      <c r="AQ136">
        <v>22</v>
      </c>
      <c r="AR136">
        <v>3.13</v>
      </c>
      <c r="AS136">
        <v>0</v>
      </c>
      <c r="AT136">
        <v>101</v>
      </c>
      <c r="AU136">
        <v>60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2</v>
      </c>
      <c r="BJ136" t="s">
        <v>156</v>
      </c>
      <c r="BM136">
        <v>197</v>
      </c>
      <c r="BN136">
        <v>0</v>
      </c>
      <c r="BO136" t="s">
        <v>157</v>
      </c>
      <c r="BP136">
        <v>1</v>
      </c>
      <c r="BQ136">
        <v>4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101</v>
      </c>
      <c r="CA136">
        <v>60</v>
      </c>
      <c r="CF136">
        <v>0</v>
      </c>
      <c r="CG136">
        <v>0</v>
      </c>
      <c r="CH136">
        <v>102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1038</v>
      </c>
      <c r="CO136">
        <v>0</v>
      </c>
      <c r="CP136">
        <f t="shared" ref="CP136:CP159" si="191">(AB136)*AZ136</f>
        <v>1588.95</v>
      </c>
      <c r="CQ136">
        <f t="shared" ref="CQ136:CQ159" si="192">(AC136)*BC136</f>
        <v>60.41</v>
      </c>
      <c r="CR136">
        <f t="shared" ref="CR136:CR159" si="193">(AD136)*BB136</f>
        <v>1087.26</v>
      </c>
      <c r="CS136">
        <f t="shared" ref="CS136:CS159" si="194">(AE136)*BS136</f>
        <v>73.209999999999994</v>
      </c>
      <c r="CT136">
        <f t="shared" ref="CT136:CT159" si="195">(AF136)*BA136</f>
        <v>441.28</v>
      </c>
      <c r="CU136">
        <f t="shared" ref="CU136:CU159" si="196">(AG136)*BT136</f>
        <v>0</v>
      </c>
      <c r="CV136">
        <f t="shared" ref="CV136:CV159" si="197">(AH136)*BU136</f>
        <v>27.5</v>
      </c>
      <c r="CW136">
        <f t="shared" ref="CW136:CW159" si="198">(AI136)*BV136</f>
        <v>3.9124999999999996</v>
      </c>
      <c r="CX136">
        <f t="shared" ref="CX136:CX159" si="199">(AJ136)*BW136</f>
        <v>0</v>
      </c>
      <c r="CY136">
        <f>(((R136+S136)*BZ136*1)/100)</f>
        <v>0</v>
      </c>
      <c r="CZ136">
        <f>(((R136+S136)*CA136*1)/100)</f>
        <v>0</v>
      </c>
      <c r="DC136" t="s">
        <v>3</v>
      </c>
      <c r="DD136" t="s">
        <v>3</v>
      </c>
      <c r="DE136" t="s">
        <v>28</v>
      </c>
      <c r="DF136" t="s">
        <v>28</v>
      </c>
      <c r="DG136" t="s">
        <v>28</v>
      </c>
      <c r="DH136" t="s">
        <v>3</v>
      </c>
      <c r="DI136" t="s">
        <v>28</v>
      </c>
      <c r="DJ136" t="s">
        <v>28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1010</v>
      </c>
      <c r="DV136" t="s">
        <v>155</v>
      </c>
      <c r="DW136" t="s">
        <v>155</v>
      </c>
      <c r="DX136">
        <v>1</v>
      </c>
      <c r="EE136">
        <v>19946188</v>
      </c>
      <c r="EF136">
        <v>4</v>
      </c>
      <c r="EG136" t="s">
        <v>158</v>
      </c>
      <c r="EH136">
        <v>0</v>
      </c>
      <c r="EI136" t="s">
        <v>3</v>
      </c>
      <c r="EJ136">
        <v>2</v>
      </c>
      <c r="EK136">
        <v>197</v>
      </c>
      <c r="EL136" t="s">
        <v>159</v>
      </c>
      <c r="EM136" t="s">
        <v>3</v>
      </c>
      <c r="EO136" t="s">
        <v>305</v>
      </c>
      <c r="EQ136">
        <v>64</v>
      </c>
      <c r="ER136">
        <v>0</v>
      </c>
      <c r="ES136">
        <v>60.41</v>
      </c>
      <c r="ET136">
        <v>863.07</v>
      </c>
      <c r="EU136">
        <v>51.83</v>
      </c>
      <c r="EV136">
        <v>312.41000000000003</v>
      </c>
      <c r="EW136">
        <v>22</v>
      </c>
      <c r="EX136">
        <v>3.13</v>
      </c>
      <c r="EY136">
        <v>0</v>
      </c>
      <c r="EZ136">
        <v>0</v>
      </c>
      <c r="FQ136">
        <v>0</v>
      </c>
      <c r="FR136">
        <f t="shared" ref="FR136:FR159" si="200">ROUND(IF(AND(AA136=0,BI136=3),P136,0),0)</f>
        <v>0</v>
      </c>
      <c r="FS136">
        <v>0</v>
      </c>
      <c r="FX136">
        <v>101</v>
      </c>
      <c r="FY136">
        <v>60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1</v>
      </c>
    </row>
    <row r="137" spans="1:193">
      <c r="A137">
        <v>17</v>
      </c>
      <c r="B137">
        <v>1</v>
      </c>
      <c r="E137" t="s">
        <v>318</v>
      </c>
      <c r="F137" t="s">
        <v>166</v>
      </c>
      <c r="G137" t="s">
        <v>319</v>
      </c>
      <c r="H137" t="s">
        <v>168</v>
      </c>
      <c r="I137">
        <v>0</v>
      </c>
      <c r="J137">
        <v>0</v>
      </c>
      <c r="L137">
        <v>263.2</v>
      </c>
      <c r="M137">
        <v>0</v>
      </c>
      <c r="N137">
        <f t="shared" si="175"/>
        <v>263.2</v>
      </c>
      <c r="O137">
        <f t="shared" si="176"/>
        <v>0</v>
      </c>
      <c r="P137">
        <f t="shared" si="177"/>
        <v>0</v>
      </c>
      <c r="Q137">
        <f t="shared" si="178"/>
        <v>0</v>
      </c>
      <c r="R137">
        <f t="shared" si="179"/>
        <v>0</v>
      </c>
      <c r="S137">
        <f t="shared" si="180"/>
        <v>0</v>
      </c>
      <c r="T137">
        <f t="shared" si="181"/>
        <v>0</v>
      </c>
      <c r="U137">
        <f t="shared" si="182"/>
        <v>0</v>
      </c>
      <c r="V137">
        <f t="shared" si="183"/>
        <v>0</v>
      </c>
      <c r="W137">
        <f t="shared" si="184"/>
        <v>0</v>
      </c>
      <c r="X137">
        <f t="shared" si="185"/>
        <v>0</v>
      </c>
      <c r="Y137">
        <f t="shared" si="186"/>
        <v>0</v>
      </c>
      <c r="AA137">
        <v>0</v>
      </c>
      <c r="AB137">
        <f t="shared" si="187"/>
        <v>114.36</v>
      </c>
      <c r="AC137">
        <f t="shared" si="188"/>
        <v>114.36</v>
      </c>
      <c r="AD137">
        <f>ROUND((ET137),2)</f>
        <v>0</v>
      </c>
      <c r="AE137">
        <f>ROUND((EU137),2)</f>
        <v>0</v>
      </c>
      <c r="AF137">
        <f>ROUND((EV137),2)</f>
        <v>0</v>
      </c>
      <c r="AG137">
        <f t="shared" si="189"/>
        <v>0</v>
      </c>
      <c r="AH137">
        <f>(EW137)</f>
        <v>0</v>
      </c>
      <c r="AI137">
        <f>(EX137)</f>
        <v>0</v>
      </c>
      <c r="AJ137">
        <f t="shared" si="190"/>
        <v>0</v>
      </c>
      <c r="AK137">
        <v>114.36</v>
      </c>
      <c r="AL137">
        <v>114.36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169</v>
      </c>
      <c r="BM137">
        <v>204</v>
      </c>
      <c r="BN137">
        <v>0</v>
      </c>
      <c r="BO137" t="s">
        <v>166</v>
      </c>
      <c r="BP137">
        <v>1</v>
      </c>
      <c r="BQ137">
        <v>4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F137">
        <v>0</v>
      </c>
      <c r="CG137">
        <v>0</v>
      </c>
      <c r="CH137">
        <v>103</v>
      </c>
      <c r="CI137">
        <v>0</v>
      </c>
      <c r="CJ137">
        <v>0</v>
      </c>
      <c r="CK137">
        <v>0</v>
      </c>
      <c r="CL137">
        <v>0</v>
      </c>
      <c r="CM137">
        <v>0</v>
      </c>
      <c r="CN137" t="s">
        <v>3</v>
      </c>
      <c r="CO137">
        <v>0</v>
      </c>
      <c r="CP137">
        <f t="shared" si="191"/>
        <v>114.36</v>
      </c>
      <c r="CQ137">
        <f t="shared" si="192"/>
        <v>114.36</v>
      </c>
      <c r="CR137">
        <f t="shared" si="193"/>
        <v>0</v>
      </c>
      <c r="CS137">
        <f t="shared" si="194"/>
        <v>0</v>
      </c>
      <c r="CT137">
        <f t="shared" si="195"/>
        <v>0</v>
      </c>
      <c r="CU137">
        <f t="shared" si="196"/>
        <v>0</v>
      </c>
      <c r="CV137">
        <f t="shared" si="197"/>
        <v>0</v>
      </c>
      <c r="CW137">
        <f t="shared" si="198"/>
        <v>0</v>
      </c>
      <c r="CX137">
        <f t="shared" si="199"/>
        <v>0</v>
      </c>
      <c r="CY137">
        <f>(0)*BX137</f>
        <v>0</v>
      </c>
      <c r="CZ137">
        <f>(0)*AX137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1009</v>
      </c>
      <c r="DV137" t="s">
        <v>168</v>
      </c>
      <c r="DW137" t="s">
        <v>168</v>
      </c>
      <c r="DX137">
        <v>1</v>
      </c>
      <c r="EE137">
        <v>19946194</v>
      </c>
      <c r="EF137">
        <v>4</v>
      </c>
      <c r="EG137" t="s">
        <v>158</v>
      </c>
      <c r="EH137">
        <v>0</v>
      </c>
      <c r="EI137" t="s">
        <v>3</v>
      </c>
      <c r="EJ137">
        <v>2</v>
      </c>
      <c r="EK137">
        <v>204</v>
      </c>
      <c r="EL137" t="s">
        <v>170</v>
      </c>
      <c r="EM137" t="s">
        <v>3</v>
      </c>
      <c r="EO137" t="s">
        <v>3</v>
      </c>
      <c r="EQ137">
        <v>0</v>
      </c>
      <c r="ER137">
        <v>4620</v>
      </c>
      <c r="ES137">
        <v>114.36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Q137">
        <v>0</v>
      </c>
      <c r="FR137">
        <f t="shared" si="200"/>
        <v>0</v>
      </c>
      <c r="FS137">
        <v>0</v>
      </c>
      <c r="FX137">
        <v>0</v>
      </c>
      <c r="FY137">
        <v>0</v>
      </c>
      <c r="GA137">
        <v>4620</v>
      </c>
      <c r="GB137">
        <v>4620</v>
      </c>
      <c r="GC137">
        <v>0</v>
      </c>
      <c r="GD137">
        <v>0</v>
      </c>
      <c r="GE137">
        <v>0</v>
      </c>
      <c r="GF137">
        <v>4620</v>
      </c>
      <c r="GG137">
        <v>4620</v>
      </c>
      <c r="GH137">
        <v>0</v>
      </c>
      <c r="GI137">
        <v>0</v>
      </c>
      <c r="GJ137">
        <v>0</v>
      </c>
      <c r="GK137">
        <v>0</v>
      </c>
    </row>
    <row r="138" spans="1:193">
      <c r="A138">
        <v>17</v>
      </c>
      <c r="B138">
        <v>1</v>
      </c>
      <c r="C138">
        <f>ROW(SmtRes!A528)</f>
        <v>528</v>
      </c>
      <c r="D138">
        <f>ROW(EtalonRes!A528)</f>
        <v>528</v>
      </c>
      <c r="E138" t="s">
        <v>320</v>
      </c>
      <c r="F138" t="s">
        <v>174</v>
      </c>
      <c r="G138" t="s">
        <v>175</v>
      </c>
      <c r="H138" t="s">
        <v>176</v>
      </c>
      <c r="I138">
        <v>0</v>
      </c>
      <c r="J138">
        <v>0</v>
      </c>
      <c r="L138">
        <v>0.45</v>
      </c>
      <c r="M138">
        <v>0</v>
      </c>
      <c r="N138">
        <f t="shared" si="175"/>
        <v>0.45</v>
      </c>
      <c r="O138">
        <f t="shared" si="176"/>
        <v>0</v>
      </c>
      <c r="P138">
        <f t="shared" si="177"/>
        <v>0</v>
      </c>
      <c r="Q138">
        <f t="shared" si="178"/>
        <v>0</v>
      </c>
      <c r="R138">
        <f t="shared" si="179"/>
        <v>0</v>
      </c>
      <c r="S138">
        <f t="shared" si="180"/>
        <v>0</v>
      </c>
      <c r="T138">
        <f t="shared" si="181"/>
        <v>0</v>
      </c>
      <c r="U138">
        <f t="shared" si="182"/>
        <v>0</v>
      </c>
      <c r="V138">
        <f t="shared" si="183"/>
        <v>0</v>
      </c>
      <c r="W138">
        <f t="shared" si="184"/>
        <v>0</v>
      </c>
      <c r="X138">
        <f t="shared" si="185"/>
        <v>0</v>
      </c>
      <c r="Y138">
        <f t="shared" si="186"/>
        <v>0</v>
      </c>
      <c r="AA138">
        <v>0</v>
      </c>
      <c r="AB138">
        <f t="shared" si="187"/>
        <v>163.33000000000001</v>
      </c>
      <c r="AC138">
        <f t="shared" si="188"/>
        <v>83.92</v>
      </c>
      <c r="AD138">
        <f>ROUND((((ET138*1.25))+((((EU138*1.25))*1.13)-((EU138*1.25)))),2)</f>
        <v>24.75</v>
      </c>
      <c r="AE138">
        <f>ROUND((((EU138*1.25))*1.13),2)</f>
        <v>0</v>
      </c>
      <c r="AF138">
        <f>ROUND((((EV138*1.25))*1.13),2)</f>
        <v>54.66</v>
      </c>
      <c r="AG138">
        <f t="shared" si="189"/>
        <v>0</v>
      </c>
      <c r="AH138">
        <f>((EW138*1.25))</f>
        <v>2.9625000000000004</v>
      </c>
      <c r="AI138">
        <f>((EX138*1.25))</f>
        <v>0</v>
      </c>
      <c r="AJ138">
        <f t="shared" si="190"/>
        <v>0</v>
      </c>
      <c r="AK138">
        <v>142.42000000000002</v>
      </c>
      <c r="AL138">
        <v>83.92</v>
      </c>
      <c r="AM138">
        <v>19.8</v>
      </c>
      <c r="AN138">
        <v>0</v>
      </c>
      <c r="AO138">
        <v>38.700000000000003</v>
      </c>
      <c r="AP138">
        <v>0</v>
      </c>
      <c r="AQ138">
        <v>2.37</v>
      </c>
      <c r="AR138">
        <v>0</v>
      </c>
      <c r="AS138">
        <v>0</v>
      </c>
      <c r="AT138">
        <v>90</v>
      </c>
      <c r="AU138">
        <v>85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177</v>
      </c>
      <c r="BM138">
        <v>123</v>
      </c>
      <c r="BN138">
        <v>0</v>
      </c>
      <c r="BO138" t="s">
        <v>174</v>
      </c>
      <c r="BP138">
        <v>1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90</v>
      </c>
      <c r="CA138">
        <v>85</v>
      </c>
      <c r="CF138">
        <v>0</v>
      </c>
      <c r="CG138">
        <v>0</v>
      </c>
      <c r="CH138">
        <v>104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1037</v>
      </c>
      <c r="CO138">
        <v>0</v>
      </c>
      <c r="CP138">
        <f t="shared" si="191"/>
        <v>163.33000000000001</v>
      </c>
      <c r="CQ138">
        <f t="shared" si="192"/>
        <v>83.92</v>
      </c>
      <c r="CR138">
        <f t="shared" si="193"/>
        <v>24.75</v>
      </c>
      <c r="CS138">
        <f t="shared" si="194"/>
        <v>0</v>
      </c>
      <c r="CT138">
        <f t="shared" si="195"/>
        <v>54.66</v>
      </c>
      <c r="CU138">
        <f t="shared" si="196"/>
        <v>0</v>
      </c>
      <c r="CV138">
        <f t="shared" si="197"/>
        <v>2.9625000000000004</v>
      </c>
      <c r="CW138">
        <f t="shared" si="198"/>
        <v>0</v>
      </c>
      <c r="CX138">
        <f t="shared" si="199"/>
        <v>0</v>
      </c>
      <c r="CY138">
        <f>(((R138+S138)*BZ138*1)/100)</f>
        <v>0</v>
      </c>
      <c r="CZ138">
        <f>(((R138+S138)*CA138*1)/100)</f>
        <v>0</v>
      </c>
      <c r="DC138" t="s">
        <v>3</v>
      </c>
      <c r="DD138" t="s">
        <v>3</v>
      </c>
      <c r="DE138" t="s">
        <v>28</v>
      </c>
      <c r="DF138" t="s">
        <v>28</v>
      </c>
      <c r="DG138" t="s">
        <v>28</v>
      </c>
      <c r="DH138" t="s">
        <v>3</v>
      </c>
      <c r="DI138" t="s">
        <v>28</v>
      </c>
      <c r="DJ138" t="s">
        <v>28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1003</v>
      </c>
      <c r="DV138" t="s">
        <v>176</v>
      </c>
      <c r="DW138" t="s">
        <v>176</v>
      </c>
      <c r="DX138">
        <v>1</v>
      </c>
      <c r="EE138">
        <v>19946114</v>
      </c>
      <c r="EF138">
        <v>2</v>
      </c>
      <c r="EG138" t="s">
        <v>178</v>
      </c>
      <c r="EH138">
        <v>0</v>
      </c>
      <c r="EI138" t="s">
        <v>3</v>
      </c>
      <c r="EJ138">
        <v>1</v>
      </c>
      <c r="EK138">
        <v>123</v>
      </c>
      <c r="EL138" t="s">
        <v>179</v>
      </c>
      <c r="EM138" t="s">
        <v>3</v>
      </c>
      <c r="EO138" t="s">
        <v>31</v>
      </c>
      <c r="EQ138">
        <v>0</v>
      </c>
      <c r="ER138">
        <v>142.41999999999999</v>
      </c>
      <c r="ES138">
        <v>83.92</v>
      </c>
      <c r="ET138">
        <v>19.8</v>
      </c>
      <c r="EU138">
        <v>0</v>
      </c>
      <c r="EV138">
        <v>38.700000000000003</v>
      </c>
      <c r="EW138">
        <v>2.37</v>
      </c>
      <c r="EX138">
        <v>0</v>
      </c>
      <c r="EY138">
        <v>0</v>
      </c>
      <c r="EZ138">
        <v>0</v>
      </c>
      <c r="FQ138">
        <v>0</v>
      </c>
      <c r="FR138">
        <f t="shared" si="200"/>
        <v>0</v>
      </c>
      <c r="FS138">
        <v>0</v>
      </c>
      <c r="FX138">
        <v>90</v>
      </c>
      <c r="FY138">
        <v>85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</row>
    <row r="139" spans="1:193">
      <c r="A139">
        <v>17</v>
      </c>
      <c r="B139">
        <v>1</v>
      </c>
      <c r="C139">
        <f>ROW(SmtRes!A546)</f>
        <v>546</v>
      </c>
      <c r="D139">
        <f>ROW(EtalonRes!A546)</f>
        <v>546</v>
      </c>
      <c r="E139" t="s">
        <v>321</v>
      </c>
      <c r="F139" t="s">
        <v>243</v>
      </c>
      <c r="G139" t="s">
        <v>244</v>
      </c>
      <c r="H139" t="s">
        <v>26</v>
      </c>
      <c r="I139">
        <v>0</v>
      </c>
      <c r="J139">
        <v>0</v>
      </c>
      <c r="L139">
        <v>6.6</v>
      </c>
      <c r="M139">
        <v>0</v>
      </c>
      <c r="N139">
        <f t="shared" si="175"/>
        <v>6.6</v>
      </c>
      <c r="O139">
        <f t="shared" si="176"/>
        <v>0</v>
      </c>
      <c r="P139">
        <f t="shared" si="177"/>
        <v>0</v>
      </c>
      <c r="Q139">
        <f t="shared" si="178"/>
        <v>0</v>
      </c>
      <c r="R139">
        <f t="shared" si="179"/>
        <v>0</v>
      </c>
      <c r="S139">
        <f t="shared" si="180"/>
        <v>0</v>
      </c>
      <c r="T139">
        <f t="shared" si="181"/>
        <v>0</v>
      </c>
      <c r="U139">
        <f t="shared" si="182"/>
        <v>0</v>
      </c>
      <c r="V139">
        <f t="shared" si="183"/>
        <v>0</v>
      </c>
      <c r="W139">
        <f t="shared" si="184"/>
        <v>0</v>
      </c>
      <c r="X139">
        <f t="shared" si="185"/>
        <v>0</v>
      </c>
      <c r="Y139">
        <f t="shared" si="186"/>
        <v>0</v>
      </c>
      <c r="AA139">
        <v>0</v>
      </c>
      <c r="AB139">
        <f t="shared" si="187"/>
        <v>1127.0899999999999</v>
      </c>
      <c r="AC139">
        <f t="shared" si="188"/>
        <v>747.02</v>
      </c>
      <c r="AD139">
        <f>ROUND((((ET139*1.25))+((((EU139*1.25))*1.13)-((EU139*1.25)))),2)</f>
        <v>134.88999999999999</v>
      </c>
      <c r="AE139">
        <f>ROUND((((EU139*1.25))*1.13),2)</f>
        <v>22.22</v>
      </c>
      <c r="AF139">
        <f>ROUND((((EV139*1.25))*1.13),2)</f>
        <v>245.18</v>
      </c>
      <c r="AG139">
        <f t="shared" si="189"/>
        <v>0</v>
      </c>
      <c r="AH139">
        <f>((EW139*1.25))</f>
        <v>19.6175</v>
      </c>
      <c r="AI139">
        <f>((EX139*1.25))</f>
        <v>1.2</v>
      </c>
      <c r="AJ139">
        <f t="shared" si="190"/>
        <v>0</v>
      </c>
      <c r="AK139">
        <v>1026.47</v>
      </c>
      <c r="AL139">
        <v>747.02</v>
      </c>
      <c r="AM139">
        <v>105.87</v>
      </c>
      <c r="AN139">
        <v>15.73</v>
      </c>
      <c r="AO139">
        <v>173.58</v>
      </c>
      <c r="AP139">
        <v>0</v>
      </c>
      <c r="AQ139">
        <v>15.694000000000001</v>
      </c>
      <c r="AR139">
        <v>0.96</v>
      </c>
      <c r="AS139">
        <v>0</v>
      </c>
      <c r="AT139">
        <v>105</v>
      </c>
      <c r="AU139">
        <v>65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245</v>
      </c>
      <c r="BM139">
        <v>111</v>
      </c>
      <c r="BN139">
        <v>0</v>
      </c>
      <c r="BO139" t="s">
        <v>243</v>
      </c>
      <c r="BP139">
        <v>1</v>
      </c>
      <c r="BQ139">
        <v>1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105</v>
      </c>
      <c r="CA139">
        <v>65</v>
      </c>
      <c r="CF139">
        <v>0</v>
      </c>
      <c r="CG139">
        <v>0</v>
      </c>
      <c r="CH139">
        <v>105</v>
      </c>
      <c r="CI139">
        <v>0</v>
      </c>
      <c r="CJ139">
        <v>0</v>
      </c>
      <c r="CK139">
        <v>0</v>
      </c>
      <c r="CL139">
        <v>0</v>
      </c>
      <c r="CM139">
        <v>0</v>
      </c>
      <c r="CN139" t="s">
        <v>1037</v>
      </c>
      <c r="CO139">
        <v>0</v>
      </c>
      <c r="CP139">
        <f t="shared" si="191"/>
        <v>1127.0899999999999</v>
      </c>
      <c r="CQ139">
        <f t="shared" si="192"/>
        <v>747.02</v>
      </c>
      <c r="CR139">
        <f t="shared" si="193"/>
        <v>134.88999999999999</v>
      </c>
      <c r="CS139">
        <f t="shared" si="194"/>
        <v>22.22</v>
      </c>
      <c r="CT139">
        <f t="shared" si="195"/>
        <v>245.18</v>
      </c>
      <c r="CU139">
        <f t="shared" si="196"/>
        <v>0</v>
      </c>
      <c r="CV139">
        <f t="shared" si="197"/>
        <v>19.6175</v>
      </c>
      <c r="CW139">
        <f t="shared" si="198"/>
        <v>1.2</v>
      </c>
      <c r="CX139">
        <f t="shared" si="199"/>
        <v>0</v>
      </c>
      <c r="CY139">
        <f>(((R139+S139)*BZ139*1)/100)</f>
        <v>0</v>
      </c>
      <c r="CZ139">
        <f>(((R139+S139)*CA139*1)/100)</f>
        <v>0</v>
      </c>
      <c r="DC139" t="s">
        <v>3</v>
      </c>
      <c r="DD139" t="s">
        <v>3</v>
      </c>
      <c r="DE139" t="s">
        <v>28</v>
      </c>
      <c r="DF139" t="s">
        <v>28</v>
      </c>
      <c r="DG139" t="s">
        <v>28</v>
      </c>
      <c r="DH139" t="s">
        <v>3</v>
      </c>
      <c r="DI139" t="s">
        <v>28</v>
      </c>
      <c r="DJ139" t="s">
        <v>28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1007</v>
      </c>
      <c r="DV139" t="s">
        <v>26</v>
      </c>
      <c r="DW139" t="s">
        <v>26</v>
      </c>
      <c r="DX139">
        <v>1</v>
      </c>
      <c r="EE139">
        <v>19946103</v>
      </c>
      <c r="EF139">
        <v>1</v>
      </c>
      <c r="EG139" t="s">
        <v>29</v>
      </c>
      <c r="EH139">
        <v>0</v>
      </c>
      <c r="EI139" t="s">
        <v>3</v>
      </c>
      <c r="EJ139">
        <v>1</v>
      </c>
      <c r="EK139">
        <v>111</v>
      </c>
      <c r="EL139" t="s">
        <v>30</v>
      </c>
      <c r="EM139" t="s">
        <v>3</v>
      </c>
      <c r="EO139" t="s">
        <v>31</v>
      </c>
      <c r="EQ139">
        <v>0</v>
      </c>
      <c r="ER139">
        <v>1026.47</v>
      </c>
      <c r="ES139">
        <v>747.02</v>
      </c>
      <c r="ET139">
        <v>105.87</v>
      </c>
      <c r="EU139">
        <v>15.73</v>
      </c>
      <c r="EV139">
        <v>173.58</v>
      </c>
      <c r="EW139">
        <v>15.694000000000001</v>
      </c>
      <c r="EX139">
        <v>0.96</v>
      </c>
      <c r="EY139">
        <v>0</v>
      </c>
      <c r="EZ139">
        <v>0</v>
      </c>
      <c r="FQ139">
        <v>0</v>
      </c>
      <c r="FR139">
        <f t="shared" si="200"/>
        <v>0</v>
      </c>
      <c r="FS139">
        <v>0</v>
      </c>
      <c r="FX139">
        <v>105</v>
      </c>
      <c r="FY139">
        <v>65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</row>
    <row r="140" spans="1:193">
      <c r="A140">
        <v>17</v>
      </c>
      <c r="B140">
        <v>1</v>
      </c>
      <c r="E140" t="s">
        <v>322</v>
      </c>
      <c r="F140" t="s">
        <v>247</v>
      </c>
      <c r="G140" t="s">
        <v>248</v>
      </c>
      <c r="H140" t="s">
        <v>26</v>
      </c>
      <c r="I140">
        <v>0</v>
      </c>
      <c r="J140">
        <v>0</v>
      </c>
      <c r="L140">
        <v>-6.6989999999999998</v>
      </c>
      <c r="M140">
        <v>0</v>
      </c>
      <c r="N140">
        <f t="shared" si="175"/>
        <v>-6.6989999999999998</v>
      </c>
      <c r="O140">
        <f t="shared" si="176"/>
        <v>0</v>
      </c>
      <c r="P140">
        <f t="shared" si="177"/>
        <v>0</v>
      </c>
      <c r="Q140">
        <f t="shared" si="178"/>
        <v>0</v>
      </c>
      <c r="R140">
        <f t="shared" si="179"/>
        <v>0</v>
      </c>
      <c r="S140">
        <f t="shared" si="180"/>
        <v>0</v>
      </c>
      <c r="T140">
        <f t="shared" si="181"/>
        <v>0</v>
      </c>
      <c r="U140">
        <f t="shared" si="182"/>
        <v>0</v>
      </c>
      <c r="V140">
        <f t="shared" si="183"/>
        <v>0</v>
      </c>
      <c r="W140">
        <f t="shared" si="184"/>
        <v>0</v>
      </c>
      <c r="X140">
        <f t="shared" si="185"/>
        <v>0</v>
      </c>
      <c r="Y140">
        <f t="shared" si="186"/>
        <v>0</v>
      </c>
      <c r="AA140">
        <v>0</v>
      </c>
      <c r="AB140">
        <f t="shared" si="187"/>
        <v>612</v>
      </c>
      <c r="AC140">
        <f t="shared" si="188"/>
        <v>612</v>
      </c>
      <c r="AD140">
        <f t="shared" ref="AD140:AF146" si="201">ROUND((ET140),2)</f>
        <v>0</v>
      </c>
      <c r="AE140">
        <f t="shared" si="201"/>
        <v>0</v>
      </c>
      <c r="AF140">
        <f t="shared" si="201"/>
        <v>0</v>
      </c>
      <c r="AG140">
        <f t="shared" si="189"/>
        <v>0</v>
      </c>
      <c r="AH140">
        <f t="shared" ref="AH140:AI146" si="202">(EW140)</f>
        <v>0</v>
      </c>
      <c r="AI140">
        <f t="shared" si="202"/>
        <v>0</v>
      </c>
      <c r="AJ140">
        <f t="shared" si="190"/>
        <v>0</v>
      </c>
      <c r="AK140">
        <v>612</v>
      </c>
      <c r="AL140">
        <v>612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249</v>
      </c>
      <c r="BM140">
        <v>201</v>
      </c>
      <c r="BN140">
        <v>0</v>
      </c>
      <c r="BO140" t="s">
        <v>247</v>
      </c>
      <c r="BP140">
        <v>1</v>
      </c>
      <c r="BQ140">
        <v>1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F140">
        <v>0</v>
      </c>
      <c r="CG140">
        <v>0</v>
      </c>
      <c r="CH140">
        <v>106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 t="shared" si="191"/>
        <v>612</v>
      </c>
      <c r="CQ140">
        <f t="shared" si="192"/>
        <v>612</v>
      </c>
      <c r="CR140">
        <f t="shared" si="193"/>
        <v>0</v>
      </c>
      <c r="CS140">
        <f t="shared" si="194"/>
        <v>0</v>
      </c>
      <c r="CT140">
        <f t="shared" si="195"/>
        <v>0</v>
      </c>
      <c r="CU140">
        <f t="shared" si="196"/>
        <v>0</v>
      </c>
      <c r="CV140">
        <f t="shared" si="197"/>
        <v>0</v>
      </c>
      <c r="CW140">
        <f t="shared" si="198"/>
        <v>0</v>
      </c>
      <c r="CX140">
        <f t="shared" si="199"/>
        <v>0</v>
      </c>
      <c r="CY140">
        <f t="shared" ref="CY140:CY146" si="203">(0)*BX140</f>
        <v>0</v>
      </c>
      <c r="CZ140">
        <f t="shared" ref="CZ140:CZ146" si="204">(0)*AX140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1007</v>
      </c>
      <c r="DV140" t="s">
        <v>26</v>
      </c>
      <c r="DW140" t="s">
        <v>26</v>
      </c>
      <c r="DX140">
        <v>1</v>
      </c>
      <c r="EE140">
        <v>19946192</v>
      </c>
      <c r="EF140">
        <v>1</v>
      </c>
      <c r="EG140" t="s">
        <v>29</v>
      </c>
      <c r="EH140">
        <v>0</v>
      </c>
      <c r="EI140" t="s">
        <v>3</v>
      </c>
      <c r="EJ140">
        <v>1</v>
      </c>
      <c r="EK140">
        <v>201</v>
      </c>
      <c r="EL140" t="s">
        <v>36</v>
      </c>
      <c r="EM140" t="s">
        <v>3</v>
      </c>
      <c r="EO140" t="s">
        <v>3</v>
      </c>
      <c r="EQ140">
        <v>0</v>
      </c>
      <c r="ER140">
        <v>612</v>
      </c>
      <c r="ES140">
        <v>612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Q140">
        <v>0</v>
      </c>
      <c r="FR140">
        <f t="shared" si="200"/>
        <v>0</v>
      </c>
      <c r="FS140">
        <v>0</v>
      </c>
      <c r="FX140">
        <v>0</v>
      </c>
      <c r="FY140">
        <v>0</v>
      </c>
      <c r="GA140">
        <v>612</v>
      </c>
      <c r="GB140">
        <v>612</v>
      </c>
      <c r="GC140">
        <v>0</v>
      </c>
      <c r="GD140">
        <v>0</v>
      </c>
      <c r="GE140">
        <v>0</v>
      </c>
      <c r="GF140">
        <v>612</v>
      </c>
      <c r="GG140">
        <v>612</v>
      </c>
      <c r="GH140">
        <v>0</v>
      </c>
      <c r="GI140">
        <v>0</v>
      </c>
      <c r="GJ140">
        <v>0</v>
      </c>
      <c r="GK140">
        <v>0</v>
      </c>
    </row>
    <row r="141" spans="1:193">
      <c r="A141">
        <v>17</v>
      </c>
      <c r="B141">
        <v>1</v>
      </c>
      <c r="E141" t="s">
        <v>323</v>
      </c>
      <c r="F141" t="s">
        <v>251</v>
      </c>
      <c r="G141" t="s">
        <v>252</v>
      </c>
      <c r="H141" t="s">
        <v>26</v>
      </c>
      <c r="I141">
        <v>0</v>
      </c>
      <c r="J141">
        <v>0</v>
      </c>
      <c r="L141">
        <v>6.6989999999999998</v>
      </c>
      <c r="M141">
        <v>0</v>
      </c>
      <c r="N141">
        <f t="shared" si="175"/>
        <v>6.6989999999999998</v>
      </c>
      <c r="O141">
        <f t="shared" si="176"/>
        <v>0</v>
      </c>
      <c r="P141">
        <f t="shared" si="177"/>
        <v>0</v>
      </c>
      <c r="Q141">
        <f t="shared" si="178"/>
        <v>0</v>
      </c>
      <c r="R141">
        <f t="shared" si="179"/>
        <v>0</v>
      </c>
      <c r="S141">
        <f t="shared" si="180"/>
        <v>0</v>
      </c>
      <c r="T141">
        <f t="shared" si="181"/>
        <v>0</v>
      </c>
      <c r="U141">
        <f t="shared" si="182"/>
        <v>0</v>
      </c>
      <c r="V141">
        <f t="shared" si="183"/>
        <v>0</v>
      </c>
      <c r="W141">
        <f t="shared" si="184"/>
        <v>0</v>
      </c>
      <c r="X141">
        <f t="shared" si="185"/>
        <v>0</v>
      </c>
      <c r="Y141">
        <f t="shared" si="186"/>
        <v>0</v>
      </c>
      <c r="AA141">
        <v>0</v>
      </c>
      <c r="AB141">
        <f t="shared" si="187"/>
        <v>748</v>
      </c>
      <c r="AC141">
        <f t="shared" si="188"/>
        <v>748</v>
      </c>
      <c r="AD141">
        <f t="shared" si="201"/>
        <v>0</v>
      </c>
      <c r="AE141">
        <f t="shared" si="201"/>
        <v>0</v>
      </c>
      <c r="AF141">
        <f t="shared" si="201"/>
        <v>0</v>
      </c>
      <c r="AG141">
        <f t="shared" si="189"/>
        <v>0</v>
      </c>
      <c r="AH141">
        <f t="shared" si="202"/>
        <v>0</v>
      </c>
      <c r="AI141">
        <f t="shared" si="202"/>
        <v>0</v>
      </c>
      <c r="AJ141">
        <f t="shared" si="190"/>
        <v>0</v>
      </c>
      <c r="AK141">
        <v>748</v>
      </c>
      <c r="AL141">
        <v>748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253</v>
      </c>
      <c r="BM141">
        <v>201</v>
      </c>
      <c r="BN141">
        <v>0</v>
      </c>
      <c r="BO141" t="s">
        <v>251</v>
      </c>
      <c r="BP141">
        <v>1</v>
      </c>
      <c r="BQ141">
        <v>1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F141">
        <v>0</v>
      </c>
      <c r="CG141">
        <v>0</v>
      </c>
      <c r="CH141">
        <v>107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3</v>
      </c>
      <c r="CO141">
        <v>0</v>
      </c>
      <c r="CP141">
        <f t="shared" si="191"/>
        <v>748</v>
      </c>
      <c r="CQ141">
        <f t="shared" si="192"/>
        <v>748</v>
      </c>
      <c r="CR141">
        <f t="shared" si="193"/>
        <v>0</v>
      </c>
      <c r="CS141">
        <f t="shared" si="194"/>
        <v>0</v>
      </c>
      <c r="CT141">
        <f t="shared" si="195"/>
        <v>0</v>
      </c>
      <c r="CU141">
        <f t="shared" si="196"/>
        <v>0</v>
      </c>
      <c r="CV141">
        <f t="shared" si="197"/>
        <v>0</v>
      </c>
      <c r="CW141">
        <f t="shared" si="198"/>
        <v>0</v>
      </c>
      <c r="CX141">
        <f t="shared" si="199"/>
        <v>0</v>
      </c>
      <c r="CY141">
        <f t="shared" si="203"/>
        <v>0</v>
      </c>
      <c r="CZ141">
        <f t="shared" si="204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1007</v>
      </c>
      <c r="DV141" t="s">
        <v>26</v>
      </c>
      <c r="DW141" t="s">
        <v>26</v>
      </c>
      <c r="DX141">
        <v>1</v>
      </c>
      <c r="EE141">
        <v>19946192</v>
      </c>
      <c r="EF141">
        <v>1</v>
      </c>
      <c r="EG141" t="s">
        <v>29</v>
      </c>
      <c r="EH141">
        <v>0</v>
      </c>
      <c r="EI141" t="s">
        <v>3</v>
      </c>
      <c r="EJ141">
        <v>1</v>
      </c>
      <c r="EK141">
        <v>201</v>
      </c>
      <c r="EL141" t="s">
        <v>36</v>
      </c>
      <c r="EM141" t="s">
        <v>3</v>
      </c>
      <c r="EO141" t="s">
        <v>3</v>
      </c>
      <c r="EQ141">
        <v>0</v>
      </c>
      <c r="ER141">
        <v>748</v>
      </c>
      <c r="ES141">
        <v>748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Q141">
        <v>0</v>
      </c>
      <c r="FR141">
        <f t="shared" si="200"/>
        <v>0</v>
      </c>
      <c r="FS141">
        <v>0</v>
      </c>
      <c r="FX141">
        <v>0</v>
      </c>
      <c r="FY141">
        <v>0</v>
      </c>
      <c r="GA141">
        <v>748</v>
      </c>
      <c r="GB141">
        <v>748</v>
      </c>
      <c r="GC141">
        <v>0</v>
      </c>
      <c r="GD141">
        <v>0</v>
      </c>
      <c r="GE141">
        <v>0</v>
      </c>
      <c r="GF141">
        <v>748</v>
      </c>
      <c r="GG141">
        <v>748</v>
      </c>
      <c r="GH141">
        <v>0</v>
      </c>
      <c r="GI141">
        <v>0</v>
      </c>
      <c r="GJ141">
        <v>0</v>
      </c>
      <c r="GK141">
        <v>0</v>
      </c>
    </row>
    <row r="142" spans="1:193">
      <c r="A142">
        <v>17</v>
      </c>
      <c r="B142">
        <v>1</v>
      </c>
      <c r="E142" t="s">
        <v>324</v>
      </c>
      <c r="F142" t="s">
        <v>255</v>
      </c>
      <c r="G142" t="s">
        <v>256</v>
      </c>
      <c r="H142" t="s">
        <v>26</v>
      </c>
      <c r="I142">
        <v>0</v>
      </c>
      <c r="J142">
        <v>0</v>
      </c>
      <c r="L142">
        <v>6.6989999999999998</v>
      </c>
      <c r="M142">
        <v>0</v>
      </c>
      <c r="N142">
        <f t="shared" si="175"/>
        <v>6.6989999999999998</v>
      </c>
      <c r="O142">
        <f t="shared" si="176"/>
        <v>0</v>
      </c>
      <c r="P142">
        <f t="shared" si="177"/>
        <v>0</v>
      </c>
      <c r="Q142">
        <f t="shared" si="178"/>
        <v>0</v>
      </c>
      <c r="R142">
        <f t="shared" si="179"/>
        <v>0</v>
      </c>
      <c r="S142">
        <f t="shared" si="180"/>
        <v>0</v>
      </c>
      <c r="T142">
        <f t="shared" si="181"/>
        <v>0</v>
      </c>
      <c r="U142">
        <f t="shared" si="182"/>
        <v>0</v>
      </c>
      <c r="V142">
        <f t="shared" si="183"/>
        <v>0</v>
      </c>
      <c r="W142">
        <f t="shared" si="184"/>
        <v>0</v>
      </c>
      <c r="X142">
        <f t="shared" si="185"/>
        <v>0</v>
      </c>
      <c r="Y142">
        <f t="shared" si="186"/>
        <v>0</v>
      </c>
      <c r="AA142">
        <v>0</v>
      </c>
      <c r="AB142">
        <f t="shared" si="187"/>
        <v>48.3</v>
      </c>
      <c r="AC142">
        <f t="shared" si="188"/>
        <v>48.3</v>
      </c>
      <c r="AD142">
        <f t="shared" si="201"/>
        <v>0</v>
      </c>
      <c r="AE142">
        <f t="shared" si="201"/>
        <v>0</v>
      </c>
      <c r="AF142">
        <f t="shared" si="201"/>
        <v>0</v>
      </c>
      <c r="AG142">
        <f t="shared" si="189"/>
        <v>0</v>
      </c>
      <c r="AH142">
        <f t="shared" si="202"/>
        <v>0</v>
      </c>
      <c r="AI142">
        <f t="shared" si="202"/>
        <v>0</v>
      </c>
      <c r="AJ142">
        <f t="shared" si="190"/>
        <v>0</v>
      </c>
      <c r="AK142">
        <v>48.3</v>
      </c>
      <c r="AL142">
        <v>48.3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257</v>
      </c>
      <c r="BM142">
        <v>201</v>
      </c>
      <c r="BN142">
        <v>0</v>
      </c>
      <c r="BO142" t="s">
        <v>255</v>
      </c>
      <c r="BP142">
        <v>1</v>
      </c>
      <c r="BQ142">
        <v>1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F142">
        <v>0</v>
      </c>
      <c r="CG142">
        <v>0</v>
      </c>
      <c r="CH142">
        <v>108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 t="shared" si="191"/>
        <v>48.3</v>
      </c>
      <c r="CQ142">
        <f t="shared" si="192"/>
        <v>48.3</v>
      </c>
      <c r="CR142">
        <f t="shared" si="193"/>
        <v>0</v>
      </c>
      <c r="CS142">
        <f t="shared" si="194"/>
        <v>0</v>
      </c>
      <c r="CT142">
        <f t="shared" si="195"/>
        <v>0</v>
      </c>
      <c r="CU142">
        <f t="shared" si="196"/>
        <v>0</v>
      </c>
      <c r="CV142">
        <f t="shared" si="197"/>
        <v>0</v>
      </c>
      <c r="CW142">
        <f t="shared" si="198"/>
        <v>0</v>
      </c>
      <c r="CX142">
        <f t="shared" si="199"/>
        <v>0</v>
      </c>
      <c r="CY142">
        <f t="shared" si="203"/>
        <v>0</v>
      </c>
      <c r="CZ142">
        <f t="shared" si="204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1007</v>
      </c>
      <c r="DV142" t="s">
        <v>26</v>
      </c>
      <c r="DW142" t="s">
        <v>26</v>
      </c>
      <c r="DX142">
        <v>1</v>
      </c>
      <c r="EE142">
        <v>19946192</v>
      </c>
      <c r="EF142">
        <v>1</v>
      </c>
      <c r="EG142" t="s">
        <v>29</v>
      </c>
      <c r="EH142">
        <v>0</v>
      </c>
      <c r="EI142" t="s">
        <v>3</v>
      </c>
      <c r="EJ142">
        <v>1</v>
      </c>
      <c r="EK142">
        <v>201</v>
      </c>
      <c r="EL142" t="s">
        <v>36</v>
      </c>
      <c r="EM142" t="s">
        <v>3</v>
      </c>
      <c r="EO142" t="s">
        <v>3</v>
      </c>
      <c r="EQ142">
        <v>0</v>
      </c>
      <c r="ER142">
        <v>48.3</v>
      </c>
      <c r="ES142">
        <v>48.3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Q142">
        <v>0</v>
      </c>
      <c r="FR142">
        <f t="shared" si="200"/>
        <v>0</v>
      </c>
      <c r="FS142">
        <v>0</v>
      </c>
      <c r="FX142">
        <v>0</v>
      </c>
      <c r="FY142">
        <v>0</v>
      </c>
      <c r="GA142">
        <v>48.3</v>
      </c>
      <c r="GB142">
        <v>48.3</v>
      </c>
      <c r="GC142">
        <v>0</v>
      </c>
      <c r="GD142">
        <v>0</v>
      </c>
      <c r="GE142">
        <v>0</v>
      </c>
      <c r="GF142">
        <v>48.3</v>
      </c>
      <c r="GG142">
        <v>48.3</v>
      </c>
      <c r="GH142">
        <v>0</v>
      </c>
      <c r="GI142">
        <v>0</v>
      </c>
      <c r="GJ142">
        <v>0</v>
      </c>
      <c r="GK142">
        <v>0</v>
      </c>
    </row>
    <row r="143" spans="1:193">
      <c r="A143">
        <v>17</v>
      </c>
      <c r="B143">
        <v>1</v>
      </c>
      <c r="E143" t="s">
        <v>325</v>
      </c>
      <c r="F143" t="s">
        <v>100</v>
      </c>
      <c r="G143" t="s">
        <v>101</v>
      </c>
      <c r="H143" t="s">
        <v>48</v>
      </c>
      <c r="I143">
        <v>0</v>
      </c>
      <c r="J143">
        <v>0</v>
      </c>
      <c r="L143">
        <v>0.22328000000000001</v>
      </c>
      <c r="M143">
        <v>0</v>
      </c>
      <c r="N143">
        <f t="shared" si="175"/>
        <v>0.2233</v>
      </c>
      <c r="O143">
        <f t="shared" si="176"/>
        <v>0</v>
      </c>
      <c r="P143">
        <f t="shared" si="177"/>
        <v>0</v>
      </c>
      <c r="Q143">
        <f t="shared" si="178"/>
        <v>0</v>
      </c>
      <c r="R143">
        <f t="shared" si="179"/>
        <v>0</v>
      </c>
      <c r="S143">
        <f t="shared" si="180"/>
        <v>0</v>
      </c>
      <c r="T143">
        <f t="shared" si="181"/>
        <v>0</v>
      </c>
      <c r="U143">
        <f t="shared" si="182"/>
        <v>0</v>
      </c>
      <c r="V143">
        <f t="shared" si="183"/>
        <v>0</v>
      </c>
      <c r="W143">
        <f t="shared" si="184"/>
        <v>0</v>
      </c>
      <c r="X143">
        <f t="shared" si="185"/>
        <v>0</v>
      </c>
      <c r="Y143">
        <f t="shared" si="186"/>
        <v>0</v>
      </c>
      <c r="AA143">
        <v>0</v>
      </c>
      <c r="AB143">
        <f t="shared" si="187"/>
        <v>7390</v>
      </c>
      <c r="AC143">
        <f t="shared" si="188"/>
        <v>7390</v>
      </c>
      <c r="AD143">
        <f t="shared" si="201"/>
        <v>0</v>
      </c>
      <c r="AE143">
        <f t="shared" si="201"/>
        <v>0</v>
      </c>
      <c r="AF143">
        <f t="shared" si="201"/>
        <v>0</v>
      </c>
      <c r="AG143">
        <f t="shared" si="189"/>
        <v>0</v>
      </c>
      <c r="AH143">
        <f t="shared" si="202"/>
        <v>0</v>
      </c>
      <c r="AI143">
        <f t="shared" si="202"/>
        <v>0</v>
      </c>
      <c r="AJ143">
        <f t="shared" si="190"/>
        <v>0</v>
      </c>
      <c r="AK143">
        <v>7390</v>
      </c>
      <c r="AL143">
        <v>7390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102</v>
      </c>
      <c r="BM143">
        <v>201</v>
      </c>
      <c r="BN143">
        <v>0</v>
      </c>
      <c r="BO143" t="s">
        <v>100</v>
      </c>
      <c r="BP143">
        <v>1</v>
      </c>
      <c r="BQ143">
        <v>1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F143">
        <v>0</v>
      </c>
      <c r="CG143">
        <v>0</v>
      </c>
      <c r="CH143">
        <v>109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3</v>
      </c>
      <c r="CO143">
        <v>0</v>
      </c>
      <c r="CP143">
        <f t="shared" si="191"/>
        <v>7390</v>
      </c>
      <c r="CQ143">
        <f t="shared" si="192"/>
        <v>7390</v>
      </c>
      <c r="CR143">
        <f t="shared" si="193"/>
        <v>0</v>
      </c>
      <c r="CS143">
        <f t="shared" si="194"/>
        <v>0</v>
      </c>
      <c r="CT143">
        <f t="shared" si="195"/>
        <v>0</v>
      </c>
      <c r="CU143">
        <f t="shared" si="196"/>
        <v>0</v>
      </c>
      <c r="CV143">
        <f t="shared" si="197"/>
        <v>0</v>
      </c>
      <c r="CW143">
        <f t="shared" si="198"/>
        <v>0</v>
      </c>
      <c r="CX143">
        <f t="shared" si="199"/>
        <v>0</v>
      </c>
      <c r="CY143">
        <f t="shared" si="203"/>
        <v>0</v>
      </c>
      <c r="CZ143">
        <f t="shared" si="204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1009</v>
      </c>
      <c r="DV143" t="s">
        <v>48</v>
      </c>
      <c r="DW143" t="s">
        <v>48</v>
      </c>
      <c r="DX143">
        <v>1000</v>
      </c>
      <c r="EE143">
        <v>19946192</v>
      </c>
      <c r="EF143">
        <v>1</v>
      </c>
      <c r="EG143" t="s">
        <v>29</v>
      </c>
      <c r="EH143">
        <v>0</v>
      </c>
      <c r="EI143" t="s">
        <v>3</v>
      </c>
      <c r="EJ143">
        <v>1</v>
      </c>
      <c r="EK143">
        <v>201</v>
      </c>
      <c r="EL143" t="s">
        <v>36</v>
      </c>
      <c r="EM143" t="s">
        <v>3</v>
      </c>
      <c r="EO143" t="s">
        <v>3</v>
      </c>
      <c r="EQ143">
        <v>0</v>
      </c>
      <c r="ER143">
        <v>7390</v>
      </c>
      <c r="ES143">
        <v>7390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Q143">
        <v>0</v>
      </c>
      <c r="FR143">
        <f t="shared" si="200"/>
        <v>0</v>
      </c>
      <c r="FS143">
        <v>0</v>
      </c>
      <c r="FX143">
        <v>0</v>
      </c>
      <c r="FY143">
        <v>0</v>
      </c>
      <c r="GA143">
        <v>7390</v>
      </c>
      <c r="GB143">
        <v>7390</v>
      </c>
      <c r="GC143">
        <v>0</v>
      </c>
      <c r="GD143">
        <v>0</v>
      </c>
      <c r="GE143">
        <v>0</v>
      </c>
      <c r="GF143">
        <v>7390</v>
      </c>
      <c r="GG143">
        <v>7390</v>
      </c>
      <c r="GH143">
        <v>0</v>
      </c>
      <c r="GI143">
        <v>0</v>
      </c>
      <c r="GJ143">
        <v>0</v>
      </c>
      <c r="GK143">
        <v>0</v>
      </c>
    </row>
    <row r="144" spans="1:193">
      <c r="A144">
        <v>17</v>
      </c>
      <c r="B144">
        <v>1</v>
      </c>
      <c r="E144" t="s">
        <v>326</v>
      </c>
      <c r="F144" t="s">
        <v>55</v>
      </c>
      <c r="G144" t="s">
        <v>56</v>
      </c>
      <c r="H144" t="s">
        <v>48</v>
      </c>
      <c r="I144">
        <v>0</v>
      </c>
      <c r="J144">
        <v>0</v>
      </c>
      <c r="L144">
        <v>9.8400000000000001E-2</v>
      </c>
      <c r="M144">
        <v>0</v>
      </c>
      <c r="N144">
        <f t="shared" si="175"/>
        <v>9.8400000000000001E-2</v>
      </c>
      <c r="O144">
        <f t="shared" si="176"/>
        <v>0</v>
      </c>
      <c r="P144">
        <f t="shared" si="177"/>
        <v>0</v>
      </c>
      <c r="Q144">
        <f t="shared" si="178"/>
        <v>0</v>
      </c>
      <c r="R144">
        <f t="shared" si="179"/>
        <v>0</v>
      </c>
      <c r="S144">
        <f t="shared" si="180"/>
        <v>0</v>
      </c>
      <c r="T144">
        <f t="shared" si="181"/>
        <v>0</v>
      </c>
      <c r="U144">
        <f t="shared" si="182"/>
        <v>0</v>
      </c>
      <c r="V144">
        <f t="shared" si="183"/>
        <v>0</v>
      </c>
      <c r="W144">
        <f t="shared" si="184"/>
        <v>0</v>
      </c>
      <c r="X144">
        <f t="shared" si="185"/>
        <v>0</v>
      </c>
      <c r="Y144">
        <f t="shared" si="186"/>
        <v>0</v>
      </c>
      <c r="AA144">
        <v>0</v>
      </c>
      <c r="AB144">
        <f t="shared" si="187"/>
        <v>7910</v>
      </c>
      <c r="AC144">
        <f t="shared" si="188"/>
        <v>7910</v>
      </c>
      <c r="AD144">
        <f t="shared" si="201"/>
        <v>0</v>
      </c>
      <c r="AE144">
        <f t="shared" si="201"/>
        <v>0</v>
      </c>
      <c r="AF144">
        <f t="shared" si="201"/>
        <v>0</v>
      </c>
      <c r="AG144">
        <f t="shared" si="189"/>
        <v>0</v>
      </c>
      <c r="AH144">
        <f t="shared" si="202"/>
        <v>0</v>
      </c>
      <c r="AI144">
        <f t="shared" si="202"/>
        <v>0</v>
      </c>
      <c r="AJ144">
        <f t="shared" si="190"/>
        <v>0</v>
      </c>
      <c r="AK144">
        <v>7910</v>
      </c>
      <c r="AL144">
        <v>7910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57</v>
      </c>
      <c r="BM144">
        <v>201</v>
      </c>
      <c r="BN144">
        <v>0</v>
      </c>
      <c r="BO144" t="s">
        <v>55</v>
      </c>
      <c r="BP144">
        <v>1</v>
      </c>
      <c r="BQ144">
        <v>1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F144">
        <v>0</v>
      </c>
      <c r="CG144">
        <v>0</v>
      </c>
      <c r="CH144">
        <v>110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191"/>
        <v>7910</v>
      </c>
      <c r="CQ144">
        <f t="shared" si="192"/>
        <v>7910</v>
      </c>
      <c r="CR144">
        <f t="shared" si="193"/>
        <v>0</v>
      </c>
      <c r="CS144">
        <f t="shared" si="194"/>
        <v>0</v>
      </c>
      <c r="CT144">
        <f t="shared" si="195"/>
        <v>0</v>
      </c>
      <c r="CU144">
        <f t="shared" si="196"/>
        <v>0</v>
      </c>
      <c r="CV144">
        <f t="shared" si="197"/>
        <v>0</v>
      </c>
      <c r="CW144">
        <f t="shared" si="198"/>
        <v>0</v>
      </c>
      <c r="CX144">
        <f t="shared" si="199"/>
        <v>0</v>
      </c>
      <c r="CY144">
        <f t="shared" si="203"/>
        <v>0</v>
      </c>
      <c r="CZ144">
        <f t="shared" si="204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R144">
        <v>1</v>
      </c>
      <c r="DS144">
        <v>1</v>
      </c>
      <c r="DT144">
        <v>1</v>
      </c>
      <c r="DU144">
        <v>1009</v>
      </c>
      <c r="DV144" t="s">
        <v>48</v>
      </c>
      <c r="DW144" t="s">
        <v>48</v>
      </c>
      <c r="DX144">
        <v>1000</v>
      </c>
      <c r="EE144">
        <v>19946192</v>
      </c>
      <c r="EF144">
        <v>1</v>
      </c>
      <c r="EG144" t="s">
        <v>29</v>
      </c>
      <c r="EH144">
        <v>0</v>
      </c>
      <c r="EI144" t="s">
        <v>3</v>
      </c>
      <c r="EJ144">
        <v>1</v>
      </c>
      <c r="EK144">
        <v>201</v>
      </c>
      <c r="EL144" t="s">
        <v>36</v>
      </c>
      <c r="EM144" t="s">
        <v>3</v>
      </c>
      <c r="EO144" t="s">
        <v>3</v>
      </c>
      <c r="EQ144">
        <v>0</v>
      </c>
      <c r="ER144">
        <v>7910</v>
      </c>
      <c r="ES144">
        <v>7910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Q144">
        <v>0</v>
      </c>
      <c r="FR144">
        <f t="shared" si="200"/>
        <v>0</v>
      </c>
      <c r="FS144">
        <v>0</v>
      </c>
      <c r="FX144">
        <v>0</v>
      </c>
      <c r="FY144">
        <v>0</v>
      </c>
      <c r="GA144">
        <v>7910</v>
      </c>
      <c r="GB144">
        <v>7910</v>
      </c>
      <c r="GC144">
        <v>0</v>
      </c>
      <c r="GD144">
        <v>0</v>
      </c>
      <c r="GE144">
        <v>0</v>
      </c>
      <c r="GF144">
        <v>7910</v>
      </c>
      <c r="GG144">
        <v>7910</v>
      </c>
      <c r="GH144">
        <v>0</v>
      </c>
      <c r="GI144">
        <v>0</v>
      </c>
      <c r="GJ144">
        <v>0</v>
      </c>
      <c r="GK144">
        <v>0</v>
      </c>
    </row>
    <row r="145" spans="1:193">
      <c r="A145">
        <v>17</v>
      </c>
      <c r="B145">
        <v>1</v>
      </c>
      <c r="E145" t="s">
        <v>327</v>
      </c>
      <c r="F145" t="s">
        <v>117</v>
      </c>
      <c r="G145" t="s">
        <v>118</v>
      </c>
      <c r="H145" t="s">
        <v>48</v>
      </c>
      <c r="I145">
        <v>0</v>
      </c>
      <c r="J145">
        <v>0</v>
      </c>
      <c r="L145">
        <v>6.8799999999999998E-3</v>
      </c>
      <c r="M145">
        <v>0</v>
      </c>
      <c r="N145">
        <f t="shared" si="175"/>
        <v>6.8999999999999999E-3</v>
      </c>
      <c r="O145">
        <f t="shared" si="176"/>
        <v>0</v>
      </c>
      <c r="P145">
        <f t="shared" si="177"/>
        <v>0</v>
      </c>
      <c r="Q145">
        <f t="shared" si="178"/>
        <v>0</v>
      </c>
      <c r="R145">
        <f t="shared" si="179"/>
        <v>0</v>
      </c>
      <c r="S145">
        <f t="shared" si="180"/>
        <v>0</v>
      </c>
      <c r="T145">
        <f t="shared" si="181"/>
        <v>0</v>
      </c>
      <c r="U145">
        <f t="shared" si="182"/>
        <v>0</v>
      </c>
      <c r="V145">
        <f t="shared" si="183"/>
        <v>0</v>
      </c>
      <c r="W145">
        <f t="shared" si="184"/>
        <v>0</v>
      </c>
      <c r="X145">
        <f t="shared" si="185"/>
        <v>0</v>
      </c>
      <c r="Y145">
        <f t="shared" si="186"/>
        <v>0</v>
      </c>
      <c r="AA145">
        <v>0</v>
      </c>
      <c r="AB145">
        <f t="shared" si="187"/>
        <v>7420</v>
      </c>
      <c r="AC145">
        <f t="shared" si="188"/>
        <v>7420</v>
      </c>
      <c r="AD145">
        <f t="shared" si="201"/>
        <v>0</v>
      </c>
      <c r="AE145">
        <f t="shared" si="201"/>
        <v>0</v>
      </c>
      <c r="AF145">
        <f t="shared" si="201"/>
        <v>0</v>
      </c>
      <c r="AG145">
        <f t="shared" si="189"/>
        <v>0</v>
      </c>
      <c r="AH145">
        <f t="shared" si="202"/>
        <v>0</v>
      </c>
      <c r="AI145">
        <f t="shared" si="202"/>
        <v>0</v>
      </c>
      <c r="AJ145">
        <f t="shared" si="190"/>
        <v>0</v>
      </c>
      <c r="AK145">
        <v>7420</v>
      </c>
      <c r="AL145">
        <v>7420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119</v>
      </c>
      <c r="BM145">
        <v>201</v>
      </c>
      <c r="BN145">
        <v>0</v>
      </c>
      <c r="BO145" t="s">
        <v>117</v>
      </c>
      <c r="BP145">
        <v>1</v>
      </c>
      <c r="BQ145">
        <v>1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F145">
        <v>0</v>
      </c>
      <c r="CG145">
        <v>0</v>
      </c>
      <c r="CH145">
        <v>112</v>
      </c>
      <c r="CI145">
        <v>0</v>
      </c>
      <c r="CJ145">
        <v>0</v>
      </c>
      <c r="CK145">
        <v>0</v>
      </c>
      <c r="CL145">
        <v>0</v>
      </c>
      <c r="CM145">
        <v>0</v>
      </c>
      <c r="CN145" t="s">
        <v>3</v>
      </c>
      <c r="CO145">
        <v>0</v>
      </c>
      <c r="CP145">
        <f t="shared" si="191"/>
        <v>7420</v>
      </c>
      <c r="CQ145">
        <f t="shared" si="192"/>
        <v>7420</v>
      </c>
      <c r="CR145">
        <f t="shared" si="193"/>
        <v>0</v>
      </c>
      <c r="CS145">
        <f t="shared" si="194"/>
        <v>0</v>
      </c>
      <c r="CT145">
        <f t="shared" si="195"/>
        <v>0</v>
      </c>
      <c r="CU145">
        <f t="shared" si="196"/>
        <v>0</v>
      </c>
      <c r="CV145">
        <f t="shared" si="197"/>
        <v>0</v>
      </c>
      <c r="CW145">
        <f t="shared" si="198"/>
        <v>0</v>
      </c>
      <c r="CX145">
        <f t="shared" si="199"/>
        <v>0</v>
      </c>
      <c r="CY145">
        <f t="shared" si="203"/>
        <v>0</v>
      </c>
      <c r="CZ145">
        <f t="shared" si="204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1009</v>
      </c>
      <c r="DV145" t="s">
        <v>48</v>
      </c>
      <c r="DW145" t="s">
        <v>48</v>
      </c>
      <c r="DX145">
        <v>1000</v>
      </c>
      <c r="EE145">
        <v>19946192</v>
      </c>
      <c r="EF145">
        <v>1</v>
      </c>
      <c r="EG145" t="s">
        <v>29</v>
      </c>
      <c r="EH145">
        <v>0</v>
      </c>
      <c r="EI145" t="s">
        <v>3</v>
      </c>
      <c r="EJ145">
        <v>1</v>
      </c>
      <c r="EK145">
        <v>201</v>
      </c>
      <c r="EL145" t="s">
        <v>36</v>
      </c>
      <c r="EM145" t="s">
        <v>3</v>
      </c>
      <c r="EO145" t="s">
        <v>3</v>
      </c>
      <c r="EQ145">
        <v>0</v>
      </c>
      <c r="ER145">
        <v>7420</v>
      </c>
      <c r="ES145">
        <v>7420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Q145">
        <v>0</v>
      </c>
      <c r="FR145">
        <f t="shared" si="200"/>
        <v>0</v>
      </c>
      <c r="FS145">
        <v>0</v>
      </c>
      <c r="FX145">
        <v>0</v>
      </c>
      <c r="FY145">
        <v>0</v>
      </c>
      <c r="GA145">
        <v>7420</v>
      </c>
      <c r="GB145">
        <v>7420</v>
      </c>
      <c r="GC145">
        <v>0</v>
      </c>
      <c r="GD145">
        <v>0</v>
      </c>
      <c r="GE145">
        <v>0</v>
      </c>
      <c r="GF145">
        <v>7420</v>
      </c>
      <c r="GG145">
        <v>7420</v>
      </c>
      <c r="GH145">
        <v>0</v>
      </c>
      <c r="GI145">
        <v>0</v>
      </c>
      <c r="GJ145">
        <v>0</v>
      </c>
      <c r="GK145">
        <v>0</v>
      </c>
    </row>
    <row r="146" spans="1:193">
      <c r="A146">
        <v>17</v>
      </c>
      <c r="B146">
        <v>1</v>
      </c>
      <c r="E146" t="s">
        <v>328</v>
      </c>
      <c r="F146" t="s">
        <v>262</v>
      </c>
      <c r="G146" t="s">
        <v>263</v>
      </c>
      <c r="H146" t="s">
        <v>48</v>
      </c>
      <c r="I146">
        <v>0</v>
      </c>
      <c r="J146">
        <v>0</v>
      </c>
      <c r="L146">
        <v>2.4895999999999998</v>
      </c>
      <c r="M146">
        <v>0</v>
      </c>
      <c r="N146">
        <f t="shared" si="175"/>
        <v>2.4895999999999998</v>
      </c>
      <c r="O146">
        <f t="shared" si="176"/>
        <v>0</v>
      </c>
      <c r="P146">
        <f t="shared" si="177"/>
        <v>0</v>
      </c>
      <c r="Q146">
        <f t="shared" si="178"/>
        <v>0</v>
      </c>
      <c r="R146">
        <f t="shared" si="179"/>
        <v>0</v>
      </c>
      <c r="S146">
        <f t="shared" si="180"/>
        <v>0</v>
      </c>
      <c r="T146">
        <f t="shared" si="181"/>
        <v>0</v>
      </c>
      <c r="U146">
        <f t="shared" si="182"/>
        <v>0</v>
      </c>
      <c r="V146">
        <f t="shared" si="183"/>
        <v>0</v>
      </c>
      <c r="W146">
        <f t="shared" si="184"/>
        <v>0</v>
      </c>
      <c r="X146">
        <f t="shared" si="185"/>
        <v>0</v>
      </c>
      <c r="Y146">
        <f t="shared" si="186"/>
        <v>0</v>
      </c>
      <c r="AA146">
        <v>0</v>
      </c>
      <c r="AB146">
        <f t="shared" si="187"/>
        <v>7110</v>
      </c>
      <c r="AC146">
        <f t="shared" si="188"/>
        <v>7110</v>
      </c>
      <c r="AD146">
        <f t="shared" si="201"/>
        <v>0</v>
      </c>
      <c r="AE146">
        <f t="shared" si="201"/>
        <v>0</v>
      </c>
      <c r="AF146">
        <f t="shared" si="201"/>
        <v>0</v>
      </c>
      <c r="AG146">
        <f t="shared" si="189"/>
        <v>0</v>
      </c>
      <c r="AH146">
        <f t="shared" si="202"/>
        <v>0</v>
      </c>
      <c r="AI146">
        <f t="shared" si="202"/>
        <v>0</v>
      </c>
      <c r="AJ146">
        <f t="shared" si="190"/>
        <v>0</v>
      </c>
      <c r="AK146">
        <v>7110</v>
      </c>
      <c r="AL146">
        <v>7110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264</v>
      </c>
      <c r="BM146">
        <v>201</v>
      </c>
      <c r="BN146">
        <v>0</v>
      </c>
      <c r="BO146" t="s">
        <v>262</v>
      </c>
      <c r="BP146">
        <v>1</v>
      </c>
      <c r="BQ146">
        <v>1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F146">
        <v>0</v>
      </c>
      <c r="CG146">
        <v>0</v>
      </c>
      <c r="CH146">
        <v>113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191"/>
        <v>7110</v>
      </c>
      <c r="CQ146">
        <f t="shared" si="192"/>
        <v>7110</v>
      </c>
      <c r="CR146">
        <f t="shared" si="193"/>
        <v>0</v>
      </c>
      <c r="CS146">
        <f t="shared" si="194"/>
        <v>0</v>
      </c>
      <c r="CT146">
        <f t="shared" si="195"/>
        <v>0</v>
      </c>
      <c r="CU146">
        <f t="shared" si="196"/>
        <v>0</v>
      </c>
      <c r="CV146">
        <f t="shared" si="197"/>
        <v>0</v>
      </c>
      <c r="CW146">
        <f t="shared" si="198"/>
        <v>0</v>
      </c>
      <c r="CX146">
        <f t="shared" si="199"/>
        <v>0</v>
      </c>
      <c r="CY146">
        <f t="shared" si="203"/>
        <v>0</v>
      </c>
      <c r="CZ146">
        <f t="shared" si="204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1009</v>
      </c>
      <c r="DV146" t="s">
        <v>48</v>
      </c>
      <c r="DW146" t="s">
        <v>48</v>
      </c>
      <c r="DX146">
        <v>1000</v>
      </c>
      <c r="EE146">
        <v>19946192</v>
      </c>
      <c r="EF146">
        <v>1</v>
      </c>
      <c r="EG146" t="s">
        <v>29</v>
      </c>
      <c r="EH146">
        <v>0</v>
      </c>
      <c r="EI146" t="s">
        <v>3</v>
      </c>
      <c r="EJ146">
        <v>1</v>
      </c>
      <c r="EK146">
        <v>201</v>
      </c>
      <c r="EL146" t="s">
        <v>36</v>
      </c>
      <c r="EM146" t="s">
        <v>3</v>
      </c>
      <c r="EO146" t="s">
        <v>3</v>
      </c>
      <c r="EQ146">
        <v>0</v>
      </c>
      <c r="ER146">
        <v>7110</v>
      </c>
      <c r="ES146">
        <v>7110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Q146">
        <v>0</v>
      </c>
      <c r="FR146">
        <f t="shared" si="200"/>
        <v>0</v>
      </c>
      <c r="FS146">
        <v>0</v>
      </c>
      <c r="FX146">
        <v>0</v>
      </c>
      <c r="FY146">
        <v>0</v>
      </c>
      <c r="GA146">
        <v>7110</v>
      </c>
      <c r="GB146">
        <v>7110</v>
      </c>
      <c r="GC146">
        <v>0</v>
      </c>
      <c r="GD146">
        <v>0</v>
      </c>
      <c r="GE146">
        <v>0</v>
      </c>
      <c r="GF146">
        <v>7110</v>
      </c>
      <c r="GG146">
        <v>7110</v>
      </c>
      <c r="GH146">
        <v>0</v>
      </c>
      <c r="GI146">
        <v>0</v>
      </c>
      <c r="GJ146">
        <v>0</v>
      </c>
      <c r="GK146">
        <v>0</v>
      </c>
    </row>
    <row r="147" spans="1:193">
      <c r="A147">
        <v>17</v>
      </c>
      <c r="B147">
        <v>1</v>
      </c>
      <c r="C147">
        <f>ROW(SmtRes!A551)</f>
        <v>551</v>
      </c>
      <c r="D147">
        <f>ROW(EtalonRes!A551)</f>
        <v>551</v>
      </c>
      <c r="E147" t="s">
        <v>329</v>
      </c>
      <c r="F147" t="s">
        <v>182</v>
      </c>
      <c r="G147" t="s">
        <v>183</v>
      </c>
      <c r="H147" t="s">
        <v>48</v>
      </c>
      <c r="I147">
        <v>0</v>
      </c>
      <c r="J147">
        <v>0</v>
      </c>
      <c r="L147">
        <v>0.35424</v>
      </c>
      <c r="M147">
        <v>0</v>
      </c>
      <c r="N147">
        <f t="shared" si="175"/>
        <v>0.35420000000000001</v>
      </c>
      <c r="O147">
        <f t="shared" si="176"/>
        <v>0</v>
      </c>
      <c r="P147">
        <f t="shared" si="177"/>
        <v>0</v>
      </c>
      <c r="Q147">
        <f t="shared" si="178"/>
        <v>0</v>
      </c>
      <c r="R147">
        <f t="shared" si="179"/>
        <v>0</v>
      </c>
      <c r="S147">
        <f t="shared" si="180"/>
        <v>0</v>
      </c>
      <c r="T147">
        <f t="shared" si="181"/>
        <v>0</v>
      </c>
      <c r="U147">
        <f t="shared" si="182"/>
        <v>0</v>
      </c>
      <c r="V147">
        <f t="shared" si="183"/>
        <v>0</v>
      </c>
      <c r="W147">
        <f t="shared" si="184"/>
        <v>0</v>
      </c>
      <c r="X147">
        <f t="shared" si="185"/>
        <v>0</v>
      </c>
      <c r="Y147">
        <f t="shared" si="186"/>
        <v>0</v>
      </c>
      <c r="AA147">
        <v>0</v>
      </c>
      <c r="AB147">
        <f t="shared" si="187"/>
        <v>11485.97</v>
      </c>
      <c r="AC147">
        <f t="shared" si="188"/>
        <v>10410</v>
      </c>
      <c r="AD147">
        <f>ROUND((((ET147*1.25))+((((EU147*1.25))*1.13)-((EU147*1.25)))),2)</f>
        <v>50.82</v>
      </c>
      <c r="AE147">
        <f>ROUND((((EU147*1.25))*1.13),2)</f>
        <v>3.46</v>
      </c>
      <c r="AF147">
        <f>ROUND((((EV147*1.25))*1.13),2)</f>
        <v>1025.1500000000001</v>
      </c>
      <c r="AG147">
        <f t="shared" si="189"/>
        <v>0</v>
      </c>
      <c r="AH147">
        <f>((EW147*1.25))</f>
        <v>79.025000000000006</v>
      </c>
      <c r="AI147">
        <f>((EX147*1.25))</f>
        <v>0.1875</v>
      </c>
      <c r="AJ147">
        <f t="shared" si="190"/>
        <v>0</v>
      </c>
      <c r="AK147">
        <v>11176.11</v>
      </c>
      <c r="AL147">
        <v>10410</v>
      </c>
      <c r="AM147">
        <v>40.340000000000003</v>
      </c>
      <c r="AN147">
        <v>2.4500000000000002</v>
      </c>
      <c r="AO147">
        <v>725.77</v>
      </c>
      <c r="AP147">
        <v>0</v>
      </c>
      <c r="AQ147">
        <v>63.22</v>
      </c>
      <c r="AR147">
        <v>0.15</v>
      </c>
      <c r="AS147">
        <v>0</v>
      </c>
      <c r="AT147">
        <v>105</v>
      </c>
      <c r="AU147">
        <v>65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184</v>
      </c>
      <c r="BM147">
        <v>111</v>
      </c>
      <c r="BN147">
        <v>0</v>
      </c>
      <c r="BO147" t="s">
        <v>182</v>
      </c>
      <c r="BP147">
        <v>1</v>
      </c>
      <c r="BQ147">
        <v>1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105</v>
      </c>
      <c r="CA147">
        <v>65</v>
      </c>
      <c r="CF147">
        <v>0</v>
      </c>
      <c r="CG147">
        <v>0</v>
      </c>
      <c r="CH147">
        <v>114</v>
      </c>
      <c r="CI147">
        <v>0</v>
      </c>
      <c r="CJ147">
        <v>0</v>
      </c>
      <c r="CK147">
        <v>0</v>
      </c>
      <c r="CL147">
        <v>0</v>
      </c>
      <c r="CM147">
        <v>0</v>
      </c>
      <c r="CN147" t="s">
        <v>1037</v>
      </c>
      <c r="CO147">
        <v>0</v>
      </c>
      <c r="CP147">
        <f t="shared" si="191"/>
        <v>11485.97</v>
      </c>
      <c r="CQ147">
        <f t="shared" si="192"/>
        <v>10410</v>
      </c>
      <c r="CR147">
        <f t="shared" si="193"/>
        <v>50.82</v>
      </c>
      <c r="CS147">
        <f t="shared" si="194"/>
        <v>3.46</v>
      </c>
      <c r="CT147">
        <f t="shared" si="195"/>
        <v>1025.1500000000001</v>
      </c>
      <c r="CU147">
        <f t="shared" si="196"/>
        <v>0</v>
      </c>
      <c r="CV147">
        <f t="shared" si="197"/>
        <v>79.025000000000006</v>
      </c>
      <c r="CW147">
        <f t="shared" si="198"/>
        <v>0.1875</v>
      </c>
      <c r="CX147">
        <f t="shared" si="199"/>
        <v>0</v>
      </c>
      <c r="CY147">
        <f>(((R147+S147)*BZ147*1)/100)</f>
        <v>0</v>
      </c>
      <c r="CZ147">
        <f>(((R147+S147)*CA147*1)/100)</f>
        <v>0</v>
      </c>
      <c r="DC147" t="s">
        <v>3</v>
      </c>
      <c r="DD147" t="s">
        <v>3</v>
      </c>
      <c r="DE147" t="s">
        <v>28</v>
      </c>
      <c r="DF147" t="s">
        <v>28</v>
      </c>
      <c r="DG147" t="s">
        <v>28</v>
      </c>
      <c r="DH147" t="s">
        <v>3</v>
      </c>
      <c r="DI147" t="s">
        <v>28</v>
      </c>
      <c r="DJ147" t="s">
        <v>28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1009</v>
      </c>
      <c r="DV147" t="s">
        <v>48</v>
      </c>
      <c r="DW147" t="s">
        <v>48</v>
      </c>
      <c r="DX147">
        <v>1000</v>
      </c>
      <c r="EE147">
        <v>19946103</v>
      </c>
      <c r="EF147">
        <v>1</v>
      </c>
      <c r="EG147" t="s">
        <v>29</v>
      </c>
      <c r="EH147">
        <v>0</v>
      </c>
      <c r="EI147" t="s">
        <v>3</v>
      </c>
      <c r="EJ147">
        <v>1</v>
      </c>
      <c r="EK147">
        <v>111</v>
      </c>
      <c r="EL147" t="s">
        <v>30</v>
      </c>
      <c r="EM147" t="s">
        <v>3</v>
      </c>
      <c r="EO147" t="s">
        <v>31</v>
      </c>
      <c r="EQ147">
        <v>0</v>
      </c>
      <c r="ER147">
        <v>11176.11</v>
      </c>
      <c r="ES147">
        <v>10410</v>
      </c>
      <c r="ET147">
        <v>40.340000000000003</v>
      </c>
      <c r="EU147">
        <v>2.4500000000000002</v>
      </c>
      <c r="EV147">
        <v>725.77</v>
      </c>
      <c r="EW147">
        <v>63.22</v>
      </c>
      <c r="EX147">
        <v>0.15</v>
      </c>
      <c r="EY147">
        <v>0</v>
      </c>
      <c r="EZ147">
        <v>0</v>
      </c>
      <c r="FQ147">
        <v>0</v>
      </c>
      <c r="FR147">
        <f t="shared" si="200"/>
        <v>0</v>
      </c>
      <c r="FS147">
        <v>0</v>
      </c>
      <c r="FX147">
        <v>105</v>
      </c>
      <c r="FY147">
        <v>65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</row>
    <row r="148" spans="1:193">
      <c r="A148">
        <v>17</v>
      </c>
      <c r="B148">
        <v>1</v>
      </c>
      <c r="E148" t="s">
        <v>330</v>
      </c>
      <c r="F148" t="s">
        <v>266</v>
      </c>
      <c r="G148" t="s">
        <v>267</v>
      </c>
      <c r="H148" t="s">
        <v>48</v>
      </c>
      <c r="I148">
        <v>0</v>
      </c>
      <c r="J148">
        <v>0</v>
      </c>
      <c r="L148">
        <v>0.22</v>
      </c>
      <c r="M148">
        <v>0</v>
      </c>
      <c r="N148">
        <f t="shared" si="175"/>
        <v>0.22</v>
      </c>
      <c r="O148">
        <f t="shared" si="176"/>
        <v>0</v>
      </c>
      <c r="P148">
        <f t="shared" si="177"/>
        <v>0</v>
      </c>
      <c r="Q148">
        <f t="shared" si="178"/>
        <v>0</v>
      </c>
      <c r="R148">
        <f t="shared" si="179"/>
        <v>0</v>
      </c>
      <c r="S148">
        <f t="shared" si="180"/>
        <v>0</v>
      </c>
      <c r="T148">
        <f t="shared" si="181"/>
        <v>0</v>
      </c>
      <c r="U148">
        <f t="shared" si="182"/>
        <v>0</v>
      </c>
      <c r="V148">
        <f t="shared" si="183"/>
        <v>0</v>
      </c>
      <c r="W148">
        <f t="shared" si="184"/>
        <v>0</v>
      </c>
      <c r="X148">
        <f t="shared" si="185"/>
        <v>0</v>
      </c>
      <c r="Y148">
        <f t="shared" si="186"/>
        <v>0</v>
      </c>
      <c r="AA148">
        <v>0</v>
      </c>
      <c r="AB148">
        <f t="shared" si="187"/>
        <v>9870</v>
      </c>
      <c r="AC148">
        <f t="shared" si="188"/>
        <v>9870</v>
      </c>
      <c r="AD148">
        <f>ROUND((ET148),2)</f>
        <v>0</v>
      </c>
      <c r="AE148">
        <f>ROUND((EU148),2)</f>
        <v>0</v>
      </c>
      <c r="AF148">
        <f>ROUND((EV148),2)</f>
        <v>0</v>
      </c>
      <c r="AG148">
        <f t="shared" si="189"/>
        <v>0</v>
      </c>
      <c r="AH148">
        <f>(EW148)</f>
        <v>0</v>
      </c>
      <c r="AI148">
        <f>(EX148)</f>
        <v>0</v>
      </c>
      <c r="AJ148">
        <f t="shared" si="190"/>
        <v>0</v>
      </c>
      <c r="AK148">
        <v>9870</v>
      </c>
      <c r="AL148">
        <v>9870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268</v>
      </c>
      <c r="BM148">
        <v>201</v>
      </c>
      <c r="BN148">
        <v>0</v>
      </c>
      <c r="BO148" t="s">
        <v>266</v>
      </c>
      <c r="BP148">
        <v>1</v>
      </c>
      <c r="BQ148">
        <v>1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F148">
        <v>0</v>
      </c>
      <c r="CG148">
        <v>0</v>
      </c>
      <c r="CH148">
        <v>115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</v>
      </c>
      <c r="CO148">
        <v>0</v>
      </c>
      <c r="CP148">
        <f t="shared" si="191"/>
        <v>9870</v>
      </c>
      <c r="CQ148">
        <f t="shared" si="192"/>
        <v>9870</v>
      </c>
      <c r="CR148">
        <f t="shared" si="193"/>
        <v>0</v>
      </c>
      <c r="CS148">
        <f t="shared" si="194"/>
        <v>0</v>
      </c>
      <c r="CT148">
        <f t="shared" si="195"/>
        <v>0</v>
      </c>
      <c r="CU148">
        <f t="shared" si="196"/>
        <v>0</v>
      </c>
      <c r="CV148">
        <f t="shared" si="197"/>
        <v>0</v>
      </c>
      <c r="CW148">
        <f t="shared" si="198"/>
        <v>0</v>
      </c>
      <c r="CX148">
        <f t="shared" si="199"/>
        <v>0</v>
      </c>
      <c r="CY148">
        <f>(0)*BX148</f>
        <v>0</v>
      </c>
      <c r="CZ148">
        <f>(0)*AX148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1009</v>
      </c>
      <c r="DV148" t="s">
        <v>48</v>
      </c>
      <c r="DW148" t="s">
        <v>48</v>
      </c>
      <c r="DX148">
        <v>1000</v>
      </c>
      <c r="EE148">
        <v>19946192</v>
      </c>
      <c r="EF148">
        <v>1</v>
      </c>
      <c r="EG148" t="s">
        <v>29</v>
      </c>
      <c r="EH148">
        <v>0</v>
      </c>
      <c r="EI148" t="s">
        <v>3</v>
      </c>
      <c r="EJ148">
        <v>1</v>
      </c>
      <c r="EK148">
        <v>201</v>
      </c>
      <c r="EL148" t="s">
        <v>36</v>
      </c>
      <c r="EM148" t="s">
        <v>3</v>
      </c>
      <c r="EO148" t="s">
        <v>3</v>
      </c>
      <c r="EQ148">
        <v>0</v>
      </c>
      <c r="ER148">
        <v>9870</v>
      </c>
      <c r="ES148">
        <v>9870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Q148">
        <v>0</v>
      </c>
      <c r="FR148">
        <f t="shared" si="200"/>
        <v>0</v>
      </c>
      <c r="FS148">
        <v>0</v>
      </c>
      <c r="FX148">
        <v>0</v>
      </c>
      <c r="FY148">
        <v>0</v>
      </c>
      <c r="GA148">
        <v>9870</v>
      </c>
      <c r="GB148">
        <v>9870</v>
      </c>
      <c r="GC148">
        <v>0</v>
      </c>
      <c r="GD148">
        <v>0</v>
      </c>
      <c r="GE148">
        <v>0</v>
      </c>
      <c r="GF148">
        <v>9870</v>
      </c>
      <c r="GG148">
        <v>9870</v>
      </c>
      <c r="GH148">
        <v>0</v>
      </c>
      <c r="GI148">
        <v>0</v>
      </c>
      <c r="GJ148">
        <v>0</v>
      </c>
      <c r="GK148">
        <v>0</v>
      </c>
    </row>
    <row r="149" spans="1:193">
      <c r="A149">
        <v>17</v>
      </c>
      <c r="B149">
        <v>1</v>
      </c>
      <c r="C149">
        <f>ROW(SmtRes!A556)</f>
        <v>556</v>
      </c>
      <c r="D149">
        <f>ROW(EtalonRes!A556)</f>
        <v>556</v>
      </c>
      <c r="E149" t="s">
        <v>331</v>
      </c>
      <c r="F149" t="s">
        <v>186</v>
      </c>
      <c r="G149" t="s">
        <v>187</v>
      </c>
      <c r="H149" t="s">
        <v>48</v>
      </c>
      <c r="I149">
        <v>0</v>
      </c>
      <c r="J149">
        <v>0</v>
      </c>
      <c r="L149">
        <v>0.63588</v>
      </c>
      <c r="M149">
        <v>0</v>
      </c>
      <c r="N149">
        <f t="shared" si="175"/>
        <v>0.63590000000000002</v>
      </c>
      <c r="O149">
        <f t="shared" si="176"/>
        <v>0</v>
      </c>
      <c r="P149">
        <f t="shared" si="177"/>
        <v>0</v>
      </c>
      <c r="Q149">
        <f t="shared" si="178"/>
        <v>0</v>
      </c>
      <c r="R149">
        <f t="shared" si="179"/>
        <v>0</v>
      </c>
      <c r="S149">
        <f t="shared" si="180"/>
        <v>0</v>
      </c>
      <c r="T149">
        <f t="shared" si="181"/>
        <v>0</v>
      </c>
      <c r="U149">
        <f t="shared" si="182"/>
        <v>0</v>
      </c>
      <c r="V149">
        <f t="shared" si="183"/>
        <v>0</v>
      </c>
      <c r="W149">
        <f t="shared" si="184"/>
        <v>0</v>
      </c>
      <c r="X149">
        <f t="shared" si="185"/>
        <v>0</v>
      </c>
      <c r="Y149">
        <f t="shared" si="186"/>
        <v>0</v>
      </c>
      <c r="AA149">
        <v>0</v>
      </c>
      <c r="AB149">
        <f t="shared" si="187"/>
        <v>10814.31</v>
      </c>
      <c r="AC149">
        <f t="shared" si="188"/>
        <v>10410</v>
      </c>
      <c r="AD149">
        <f>ROUND((((ET149*1.25))+((((EU149*1.25))*1.13)-((EU149*1.25)))),2)</f>
        <v>50.82</v>
      </c>
      <c r="AE149">
        <f t="shared" ref="AE149:AF151" si="205">ROUND((((EU149*1.25))*1.13),2)</f>
        <v>3.46</v>
      </c>
      <c r="AF149">
        <f t="shared" si="205"/>
        <v>353.49</v>
      </c>
      <c r="AG149">
        <f t="shared" si="189"/>
        <v>0</v>
      </c>
      <c r="AH149">
        <f t="shared" ref="AH149:AI151" si="206">((EW149*1.25))</f>
        <v>27.25</v>
      </c>
      <c r="AI149">
        <f t="shared" si="206"/>
        <v>0.1875</v>
      </c>
      <c r="AJ149">
        <f t="shared" si="190"/>
        <v>0</v>
      </c>
      <c r="AK149">
        <v>10700.6</v>
      </c>
      <c r="AL149">
        <v>10410</v>
      </c>
      <c r="AM149">
        <v>40.340000000000003</v>
      </c>
      <c r="AN149">
        <v>2.4500000000000002</v>
      </c>
      <c r="AO149">
        <v>250.26</v>
      </c>
      <c r="AP149">
        <v>0</v>
      </c>
      <c r="AQ149">
        <v>21.8</v>
      </c>
      <c r="AR149">
        <v>0.15</v>
      </c>
      <c r="AS149">
        <v>0</v>
      </c>
      <c r="AT149">
        <v>105</v>
      </c>
      <c r="AU149">
        <v>65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188</v>
      </c>
      <c r="BM149">
        <v>111</v>
      </c>
      <c r="BN149">
        <v>0</v>
      </c>
      <c r="BO149" t="s">
        <v>186</v>
      </c>
      <c r="BP149">
        <v>1</v>
      </c>
      <c r="BQ149">
        <v>1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105</v>
      </c>
      <c r="CA149">
        <v>65</v>
      </c>
      <c r="CF149">
        <v>0</v>
      </c>
      <c r="CG149">
        <v>0</v>
      </c>
      <c r="CH149">
        <v>116</v>
      </c>
      <c r="CI149">
        <v>0</v>
      </c>
      <c r="CJ149">
        <v>0</v>
      </c>
      <c r="CK149">
        <v>0</v>
      </c>
      <c r="CL149">
        <v>0</v>
      </c>
      <c r="CM149">
        <v>0</v>
      </c>
      <c r="CN149" t="s">
        <v>1037</v>
      </c>
      <c r="CO149">
        <v>0</v>
      </c>
      <c r="CP149">
        <f t="shared" si="191"/>
        <v>10814.31</v>
      </c>
      <c r="CQ149">
        <f t="shared" si="192"/>
        <v>10410</v>
      </c>
      <c r="CR149">
        <f t="shared" si="193"/>
        <v>50.82</v>
      </c>
      <c r="CS149">
        <f t="shared" si="194"/>
        <v>3.46</v>
      </c>
      <c r="CT149">
        <f t="shared" si="195"/>
        <v>353.49</v>
      </c>
      <c r="CU149">
        <f t="shared" si="196"/>
        <v>0</v>
      </c>
      <c r="CV149">
        <f t="shared" si="197"/>
        <v>27.25</v>
      </c>
      <c r="CW149">
        <f t="shared" si="198"/>
        <v>0.1875</v>
      </c>
      <c r="CX149">
        <f t="shared" si="199"/>
        <v>0</v>
      </c>
      <c r="CY149">
        <f>(((R149+S149)*BZ149*1)/100)</f>
        <v>0</v>
      </c>
      <c r="CZ149">
        <f>(((R149+S149)*CA149*1)/100)</f>
        <v>0</v>
      </c>
      <c r="DC149" t="s">
        <v>3</v>
      </c>
      <c r="DD149" t="s">
        <v>3</v>
      </c>
      <c r="DE149" t="s">
        <v>28</v>
      </c>
      <c r="DF149" t="s">
        <v>28</v>
      </c>
      <c r="DG149" t="s">
        <v>28</v>
      </c>
      <c r="DH149" t="s">
        <v>3</v>
      </c>
      <c r="DI149" t="s">
        <v>28</v>
      </c>
      <c r="DJ149" t="s">
        <v>28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R149">
        <v>1</v>
      </c>
      <c r="DS149">
        <v>1</v>
      </c>
      <c r="DT149">
        <v>1</v>
      </c>
      <c r="DU149">
        <v>1009</v>
      </c>
      <c r="DV149" t="s">
        <v>48</v>
      </c>
      <c r="DW149" t="s">
        <v>48</v>
      </c>
      <c r="DX149">
        <v>1000</v>
      </c>
      <c r="EE149">
        <v>19946103</v>
      </c>
      <c r="EF149">
        <v>1</v>
      </c>
      <c r="EG149" t="s">
        <v>29</v>
      </c>
      <c r="EH149">
        <v>0</v>
      </c>
      <c r="EI149" t="s">
        <v>3</v>
      </c>
      <c r="EJ149">
        <v>1</v>
      </c>
      <c r="EK149">
        <v>111</v>
      </c>
      <c r="EL149" t="s">
        <v>30</v>
      </c>
      <c r="EM149" t="s">
        <v>3</v>
      </c>
      <c r="EO149" t="s">
        <v>31</v>
      </c>
      <c r="EQ149">
        <v>0</v>
      </c>
      <c r="ER149">
        <v>10700.6</v>
      </c>
      <c r="ES149">
        <v>10410</v>
      </c>
      <c r="ET149">
        <v>40.340000000000003</v>
      </c>
      <c r="EU149">
        <v>2.4500000000000002</v>
      </c>
      <c r="EV149">
        <v>250.26</v>
      </c>
      <c r="EW149">
        <v>21.8</v>
      </c>
      <c r="EX149">
        <v>0.15</v>
      </c>
      <c r="EY149">
        <v>0</v>
      </c>
      <c r="EZ149">
        <v>0</v>
      </c>
      <c r="FQ149">
        <v>0</v>
      </c>
      <c r="FR149">
        <f t="shared" si="200"/>
        <v>0</v>
      </c>
      <c r="FS149">
        <v>0</v>
      </c>
      <c r="FX149">
        <v>105</v>
      </c>
      <c r="FY149">
        <v>65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</row>
    <row r="150" spans="1:193">
      <c r="A150">
        <v>17</v>
      </c>
      <c r="B150">
        <v>1</v>
      </c>
      <c r="C150">
        <f>ROW(SmtRes!A564)</f>
        <v>564</v>
      </c>
      <c r="D150">
        <f>ROW(EtalonRes!A564)</f>
        <v>564</v>
      </c>
      <c r="E150" t="s">
        <v>332</v>
      </c>
      <c r="F150" t="s">
        <v>190</v>
      </c>
      <c r="G150" t="s">
        <v>191</v>
      </c>
      <c r="H150" t="s">
        <v>125</v>
      </c>
      <c r="I150">
        <v>0</v>
      </c>
      <c r="J150">
        <v>0</v>
      </c>
      <c r="L150">
        <v>0.50484899999999999</v>
      </c>
      <c r="M150">
        <v>0</v>
      </c>
      <c r="N150">
        <f t="shared" si="175"/>
        <v>0.50480000000000003</v>
      </c>
      <c r="O150">
        <f t="shared" si="176"/>
        <v>0</v>
      </c>
      <c r="P150">
        <f t="shared" si="177"/>
        <v>0</v>
      </c>
      <c r="Q150">
        <f t="shared" si="178"/>
        <v>0</v>
      </c>
      <c r="R150">
        <f t="shared" si="179"/>
        <v>0</v>
      </c>
      <c r="S150">
        <f t="shared" si="180"/>
        <v>0</v>
      </c>
      <c r="T150">
        <f t="shared" si="181"/>
        <v>0</v>
      </c>
      <c r="U150">
        <f t="shared" si="182"/>
        <v>0</v>
      </c>
      <c r="V150">
        <f t="shared" si="183"/>
        <v>0</v>
      </c>
      <c r="W150">
        <f t="shared" si="184"/>
        <v>0</v>
      </c>
      <c r="X150">
        <f t="shared" si="185"/>
        <v>0</v>
      </c>
      <c r="Y150">
        <f t="shared" si="186"/>
        <v>0</v>
      </c>
      <c r="AA150">
        <v>0</v>
      </c>
      <c r="AB150">
        <f t="shared" si="187"/>
        <v>862.61</v>
      </c>
      <c r="AC150">
        <f t="shared" si="188"/>
        <v>809.71</v>
      </c>
      <c r="AD150">
        <f>ROUND((((ET150*1.25))+((((EU150*1.25))*1.13)-((EU150*1.25)))),2)</f>
        <v>9.64</v>
      </c>
      <c r="AE150">
        <f t="shared" si="205"/>
        <v>0.17</v>
      </c>
      <c r="AF150">
        <f t="shared" si="205"/>
        <v>43.26</v>
      </c>
      <c r="AG150">
        <f t="shared" si="189"/>
        <v>0</v>
      </c>
      <c r="AH150">
        <f t="shared" si="206"/>
        <v>3.0875000000000004</v>
      </c>
      <c r="AI150">
        <f t="shared" si="206"/>
        <v>1.2500000000000001E-2</v>
      </c>
      <c r="AJ150">
        <f t="shared" si="190"/>
        <v>0</v>
      </c>
      <c r="AK150">
        <v>848.04000000000008</v>
      </c>
      <c r="AL150">
        <v>809.71</v>
      </c>
      <c r="AM150">
        <v>7.7</v>
      </c>
      <c r="AN150">
        <v>0.12</v>
      </c>
      <c r="AO150">
        <v>30.63</v>
      </c>
      <c r="AP150">
        <v>0</v>
      </c>
      <c r="AQ150">
        <v>2.4700000000000002</v>
      </c>
      <c r="AR150">
        <v>0.01</v>
      </c>
      <c r="AS150">
        <v>0</v>
      </c>
      <c r="AT150">
        <v>90</v>
      </c>
      <c r="AU150">
        <v>70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192</v>
      </c>
      <c r="BM150">
        <v>127</v>
      </c>
      <c r="BN150">
        <v>0</v>
      </c>
      <c r="BO150" t="s">
        <v>190</v>
      </c>
      <c r="BP150">
        <v>1</v>
      </c>
      <c r="BQ150">
        <v>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90</v>
      </c>
      <c r="CA150">
        <v>70</v>
      </c>
      <c r="CF150">
        <v>0</v>
      </c>
      <c r="CG150">
        <v>0</v>
      </c>
      <c r="CH150">
        <v>117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1037</v>
      </c>
      <c r="CO150">
        <v>0</v>
      </c>
      <c r="CP150">
        <f t="shared" si="191"/>
        <v>862.61</v>
      </c>
      <c r="CQ150">
        <f t="shared" si="192"/>
        <v>809.71</v>
      </c>
      <c r="CR150">
        <f t="shared" si="193"/>
        <v>9.64</v>
      </c>
      <c r="CS150">
        <f t="shared" si="194"/>
        <v>0.17</v>
      </c>
      <c r="CT150">
        <f t="shared" si="195"/>
        <v>43.26</v>
      </c>
      <c r="CU150">
        <f t="shared" si="196"/>
        <v>0</v>
      </c>
      <c r="CV150">
        <f t="shared" si="197"/>
        <v>3.0875000000000004</v>
      </c>
      <c r="CW150">
        <f t="shared" si="198"/>
        <v>1.2500000000000001E-2</v>
      </c>
      <c r="CX150">
        <f t="shared" si="199"/>
        <v>0</v>
      </c>
      <c r="CY150">
        <f>(((R150+S150)*BZ150*1)/100)</f>
        <v>0</v>
      </c>
      <c r="CZ150">
        <f>(((R150+S150)*CA150*1)/100)</f>
        <v>0</v>
      </c>
      <c r="DC150" t="s">
        <v>3</v>
      </c>
      <c r="DD150" t="s">
        <v>3</v>
      </c>
      <c r="DE150" t="s">
        <v>28</v>
      </c>
      <c r="DF150" t="s">
        <v>28</v>
      </c>
      <c r="DG150" t="s">
        <v>28</v>
      </c>
      <c r="DH150" t="s">
        <v>3</v>
      </c>
      <c r="DI150" t="s">
        <v>28</v>
      </c>
      <c r="DJ150" t="s">
        <v>28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R150">
        <v>1</v>
      </c>
      <c r="DS150">
        <v>1</v>
      </c>
      <c r="DT150">
        <v>1</v>
      </c>
      <c r="DU150">
        <v>1013</v>
      </c>
      <c r="DV150" t="s">
        <v>125</v>
      </c>
      <c r="DW150" t="s">
        <v>127</v>
      </c>
      <c r="DX150">
        <v>1</v>
      </c>
      <c r="EE150">
        <v>19946118</v>
      </c>
      <c r="EF150">
        <v>1</v>
      </c>
      <c r="EG150" t="s">
        <v>29</v>
      </c>
      <c r="EH150">
        <v>0</v>
      </c>
      <c r="EI150" t="s">
        <v>3</v>
      </c>
      <c r="EJ150">
        <v>1</v>
      </c>
      <c r="EK150">
        <v>127</v>
      </c>
      <c r="EL150" t="s">
        <v>193</v>
      </c>
      <c r="EM150" t="s">
        <v>3</v>
      </c>
      <c r="EO150" t="s">
        <v>31</v>
      </c>
      <c r="EQ150">
        <v>0</v>
      </c>
      <c r="ER150">
        <v>848.04</v>
      </c>
      <c r="ES150">
        <v>809.71</v>
      </c>
      <c r="ET150">
        <v>7.7</v>
      </c>
      <c r="EU150">
        <v>0.12</v>
      </c>
      <c r="EV150">
        <v>30.63</v>
      </c>
      <c r="EW150">
        <v>2.4700000000000002</v>
      </c>
      <c r="EX150">
        <v>0.01</v>
      </c>
      <c r="EY150">
        <v>0</v>
      </c>
      <c r="EZ150">
        <v>0</v>
      </c>
      <c r="FQ150">
        <v>0</v>
      </c>
      <c r="FR150">
        <f t="shared" si="200"/>
        <v>0</v>
      </c>
      <c r="FS150">
        <v>0</v>
      </c>
      <c r="FX150">
        <v>90</v>
      </c>
      <c r="FY150">
        <v>70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</row>
    <row r="151" spans="1:193">
      <c r="A151">
        <v>17</v>
      </c>
      <c r="B151">
        <v>1</v>
      </c>
      <c r="C151">
        <f>ROW(SmtRes!A577)</f>
        <v>577</v>
      </c>
      <c r="D151">
        <f>ROW(EtalonRes!A577)</f>
        <v>577</v>
      </c>
      <c r="E151" t="s">
        <v>333</v>
      </c>
      <c r="F151" t="s">
        <v>195</v>
      </c>
      <c r="G151" t="s">
        <v>196</v>
      </c>
      <c r="H151" t="s">
        <v>26</v>
      </c>
      <c r="I151">
        <v>0</v>
      </c>
      <c r="J151">
        <v>0</v>
      </c>
      <c r="L151">
        <v>3.21</v>
      </c>
      <c r="M151">
        <v>0</v>
      </c>
      <c r="N151">
        <f t="shared" si="175"/>
        <v>3.21</v>
      </c>
      <c r="O151">
        <f t="shared" si="176"/>
        <v>0</v>
      </c>
      <c r="P151">
        <f t="shared" si="177"/>
        <v>0</v>
      </c>
      <c r="Q151">
        <f t="shared" si="178"/>
        <v>0</v>
      </c>
      <c r="R151">
        <f t="shared" si="179"/>
        <v>0</v>
      </c>
      <c r="S151">
        <f t="shared" si="180"/>
        <v>0</v>
      </c>
      <c r="T151">
        <f t="shared" si="181"/>
        <v>0</v>
      </c>
      <c r="U151">
        <f t="shared" si="182"/>
        <v>0</v>
      </c>
      <c r="V151">
        <f t="shared" si="183"/>
        <v>0</v>
      </c>
      <c r="W151">
        <f t="shared" si="184"/>
        <v>0</v>
      </c>
      <c r="X151">
        <f t="shared" si="185"/>
        <v>0</v>
      </c>
      <c r="Y151">
        <f t="shared" si="186"/>
        <v>0</v>
      </c>
      <c r="AA151">
        <v>0</v>
      </c>
      <c r="AB151">
        <f t="shared" si="187"/>
        <v>1022.09</v>
      </c>
      <c r="AC151">
        <f t="shared" si="188"/>
        <v>669.65</v>
      </c>
      <c r="AD151">
        <f>ROUND((((ET151*1.25))+((((EU151*1.25))*1.13)-((EU151*1.25)))),2)</f>
        <v>116.55</v>
      </c>
      <c r="AE151">
        <f t="shared" si="205"/>
        <v>21.33</v>
      </c>
      <c r="AF151">
        <f t="shared" si="205"/>
        <v>235.89</v>
      </c>
      <c r="AG151">
        <f t="shared" si="189"/>
        <v>0</v>
      </c>
      <c r="AH151">
        <f t="shared" si="206"/>
        <v>18.638749999999998</v>
      </c>
      <c r="AI151">
        <f t="shared" si="206"/>
        <v>1.1500000000000001</v>
      </c>
      <c r="AJ151">
        <f t="shared" si="190"/>
        <v>0</v>
      </c>
      <c r="AK151">
        <v>927.93</v>
      </c>
      <c r="AL151">
        <v>669.65</v>
      </c>
      <c r="AM151">
        <v>91.28</v>
      </c>
      <c r="AN151">
        <v>15.1</v>
      </c>
      <c r="AO151">
        <v>167</v>
      </c>
      <c r="AP151">
        <v>0</v>
      </c>
      <c r="AQ151">
        <v>14.911</v>
      </c>
      <c r="AR151">
        <v>0.92</v>
      </c>
      <c r="AS151">
        <v>0</v>
      </c>
      <c r="AT151">
        <v>105</v>
      </c>
      <c r="AU151">
        <v>65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197</v>
      </c>
      <c r="BM151">
        <v>111</v>
      </c>
      <c r="BN151">
        <v>0</v>
      </c>
      <c r="BO151" t="s">
        <v>195</v>
      </c>
      <c r="BP151">
        <v>1</v>
      </c>
      <c r="BQ151">
        <v>1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105</v>
      </c>
      <c r="CA151">
        <v>65</v>
      </c>
      <c r="CF151">
        <v>0</v>
      </c>
      <c r="CG151">
        <v>0</v>
      </c>
      <c r="CH151">
        <v>118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1037</v>
      </c>
      <c r="CO151">
        <v>0</v>
      </c>
      <c r="CP151">
        <f t="shared" si="191"/>
        <v>1022.09</v>
      </c>
      <c r="CQ151">
        <f t="shared" si="192"/>
        <v>669.65</v>
      </c>
      <c r="CR151">
        <f t="shared" si="193"/>
        <v>116.55</v>
      </c>
      <c r="CS151">
        <f t="shared" si="194"/>
        <v>21.33</v>
      </c>
      <c r="CT151">
        <f t="shared" si="195"/>
        <v>235.89</v>
      </c>
      <c r="CU151">
        <f t="shared" si="196"/>
        <v>0</v>
      </c>
      <c r="CV151">
        <f t="shared" si="197"/>
        <v>18.638749999999998</v>
      </c>
      <c r="CW151">
        <f t="shared" si="198"/>
        <v>1.1500000000000001</v>
      </c>
      <c r="CX151">
        <f t="shared" si="199"/>
        <v>0</v>
      </c>
      <c r="CY151">
        <f>(((R151+S151)*BZ151*1)/100)</f>
        <v>0</v>
      </c>
      <c r="CZ151">
        <f>(((R151+S151)*CA151*1)/100)</f>
        <v>0</v>
      </c>
      <c r="DC151" t="s">
        <v>3</v>
      </c>
      <c r="DD151" t="s">
        <v>3</v>
      </c>
      <c r="DE151" t="s">
        <v>28</v>
      </c>
      <c r="DF151" t="s">
        <v>28</v>
      </c>
      <c r="DG151" t="s">
        <v>28</v>
      </c>
      <c r="DH151" t="s">
        <v>3</v>
      </c>
      <c r="DI151" t="s">
        <v>28</v>
      </c>
      <c r="DJ151" t="s">
        <v>28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R151">
        <v>1</v>
      </c>
      <c r="DS151">
        <v>1</v>
      </c>
      <c r="DT151">
        <v>1</v>
      </c>
      <c r="DU151">
        <v>1007</v>
      </c>
      <c r="DV151" t="s">
        <v>26</v>
      </c>
      <c r="DW151" t="s">
        <v>198</v>
      </c>
      <c r="DX151">
        <v>1</v>
      </c>
      <c r="EE151">
        <v>19946103</v>
      </c>
      <c r="EF151">
        <v>1</v>
      </c>
      <c r="EG151" t="s">
        <v>29</v>
      </c>
      <c r="EH151">
        <v>0</v>
      </c>
      <c r="EI151" t="s">
        <v>3</v>
      </c>
      <c r="EJ151">
        <v>1</v>
      </c>
      <c r="EK151">
        <v>111</v>
      </c>
      <c r="EL151" t="s">
        <v>30</v>
      </c>
      <c r="EM151" t="s">
        <v>3</v>
      </c>
      <c r="EO151" t="s">
        <v>31</v>
      </c>
      <c r="EQ151">
        <v>0</v>
      </c>
      <c r="ER151">
        <v>927.93</v>
      </c>
      <c r="ES151">
        <v>669.65</v>
      </c>
      <c r="ET151">
        <v>91.28</v>
      </c>
      <c r="EU151">
        <v>15.1</v>
      </c>
      <c r="EV151">
        <v>167</v>
      </c>
      <c r="EW151">
        <v>14.911</v>
      </c>
      <c r="EX151">
        <v>0.92</v>
      </c>
      <c r="EY151">
        <v>0</v>
      </c>
      <c r="EZ151">
        <v>0</v>
      </c>
      <c r="FQ151">
        <v>0</v>
      </c>
      <c r="FR151">
        <f t="shared" si="200"/>
        <v>0</v>
      </c>
      <c r="FS151">
        <v>0</v>
      </c>
      <c r="FX151">
        <v>105</v>
      </c>
      <c r="FY151">
        <v>65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</row>
    <row r="152" spans="1:193">
      <c r="A152">
        <v>17</v>
      </c>
      <c r="B152">
        <v>1</v>
      </c>
      <c r="E152" t="s">
        <v>334</v>
      </c>
      <c r="F152" t="s">
        <v>200</v>
      </c>
      <c r="G152" t="s">
        <v>201</v>
      </c>
      <c r="H152" t="s">
        <v>26</v>
      </c>
      <c r="I152">
        <v>0</v>
      </c>
      <c r="J152">
        <v>0</v>
      </c>
      <c r="L152">
        <v>-3.2581500000000001</v>
      </c>
      <c r="M152">
        <v>0</v>
      </c>
      <c r="N152">
        <f t="shared" si="175"/>
        <v>-3.2582</v>
      </c>
      <c r="O152">
        <f t="shared" si="176"/>
        <v>0</v>
      </c>
      <c r="P152">
        <f t="shared" si="177"/>
        <v>0</v>
      </c>
      <c r="Q152">
        <f t="shared" si="178"/>
        <v>0</v>
      </c>
      <c r="R152">
        <f t="shared" si="179"/>
        <v>0</v>
      </c>
      <c r="S152">
        <f t="shared" si="180"/>
        <v>0</v>
      </c>
      <c r="T152">
        <f t="shared" si="181"/>
        <v>0</v>
      </c>
      <c r="U152">
        <f t="shared" si="182"/>
        <v>0</v>
      </c>
      <c r="V152">
        <f t="shared" si="183"/>
        <v>0</v>
      </c>
      <c r="W152">
        <f t="shared" si="184"/>
        <v>0</v>
      </c>
      <c r="X152">
        <f t="shared" si="185"/>
        <v>0</v>
      </c>
      <c r="Y152">
        <f t="shared" si="186"/>
        <v>0</v>
      </c>
      <c r="AA152">
        <v>0</v>
      </c>
      <c r="AB152">
        <f t="shared" si="187"/>
        <v>631</v>
      </c>
      <c r="AC152">
        <f t="shared" si="188"/>
        <v>631</v>
      </c>
      <c r="AD152">
        <f t="shared" ref="AD152:AF156" si="207">ROUND((ET152),2)</f>
        <v>0</v>
      </c>
      <c r="AE152">
        <f t="shared" si="207"/>
        <v>0</v>
      </c>
      <c r="AF152">
        <f t="shared" si="207"/>
        <v>0</v>
      </c>
      <c r="AG152">
        <f t="shared" si="189"/>
        <v>0</v>
      </c>
      <c r="AH152">
        <f t="shared" ref="AH152:AI156" si="208">(EW152)</f>
        <v>0</v>
      </c>
      <c r="AI152">
        <f t="shared" si="208"/>
        <v>0</v>
      </c>
      <c r="AJ152">
        <f t="shared" si="190"/>
        <v>0</v>
      </c>
      <c r="AK152">
        <v>631</v>
      </c>
      <c r="AL152">
        <v>631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202</v>
      </c>
      <c r="BM152">
        <v>201</v>
      </c>
      <c r="BN152">
        <v>0</v>
      </c>
      <c r="BO152" t="s">
        <v>200</v>
      </c>
      <c r="BP152">
        <v>1</v>
      </c>
      <c r="BQ152">
        <v>1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F152">
        <v>0</v>
      </c>
      <c r="CG152">
        <v>0</v>
      </c>
      <c r="CH152">
        <v>119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si="191"/>
        <v>631</v>
      </c>
      <c r="CQ152">
        <f t="shared" si="192"/>
        <v>631</v>
      </c>
      <c r="CR152">
        <f t="shared" si="193"/>
        <v>0</v>
      </c>
      <c r="CS152">
        <f t="shared" si="194"/>
        <v>0</v>
      </c>
      <c r="CT152">
        <f t="shared" si="195"/>
        <v>0</v>
      </c>
      <c r="CU152">
        <f t="shared" si="196"/>
        <v>0</v>
      </c>
      <c r="CV152">
        <f t="shared" si="197"/>
        <v>0</v>
      </c>
      <c r="CW152">
        <f t="shared" si="198"/>
        <v>0</v>
      </c>
      <c r="CX152">
        <f t="shared" si="199"/>
        <v>0</v>
      </c>
      <c r="CY152">
        <f>(0)*BX152</f>
        <v>0</v>
      </c>
      <c r="CZ152">
        <f>(0)*AX152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R152">
        <v>1</v>
      </c>
      <c r="DS152">
        <v>1</v>
      </c>
      <c r="DT152">
        <v>1</v>
      </c>
      <c r="DU152">
        <v>1007</v>
      </c>
      <c r="DV152" t="s">
        <v>26</v>
      </c>
      <c r="DW152" t="s">
        <v>26</v>
      </c>
      <c r="DX152">
        <v>1</v>
      </c>
      <c r="EE152">
        <v>19946192</v>
      </c>
      <c r="EF152">
        <v>1</v>
      </c>
      <c r="EG152" t="s">
        <v>29</v>
      </c>
      <c r="EH152">
        <v>0</v>
      </c>
      <c r="EI152" t="s">
        <v>3</v>
      </c>
      <c r="EJ152">
        <v>1</v>
      </c>
      <c r="EK152">
        <v>201</v>
      </c>
      <c r="EL152" t="s">
        <v>36</v>
      </c>
      <c r="EM152" t="s">
        <v>3</v>
      </c>
      <c r="EO152" t="s">
        <v>3</v>
      </c>
      <c r="EQ152">
        <v>0</v>
      </c>
      <c r="ER152">
        <v>631</v>
      </c>
      <c r="ES152">
        <v>631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Q152">
        <v>0</v>
      </c>
      <c r="FR152">
        <f t="shared" si="200"/>
        <v>0</v>
      </c>
      <c r="FS152">
        <v>0</v>
      </c>
      <c r="FX152">
        <v>0</v>
      </c>
      <c r="FY152">
        <v>0</v>
      </c>
      <c r="GA152">
        <v>631</v>
      </c>
      <c r="GB152">
        <v>631</v>
      </c>
      <c r="GC152">
        <v>0</v>
      </c>
      <c r="GD152">
        <v>0</v>
      </c>
      <c r="GE152">
        <v>0</v>
      </c>
      <c r="GF152">
        <v>631</v>
      </c>
      <c r="GG152">
        <v>631</v>
      </c>
      <c r="GH152">
        <v>0</v>
      </c>
      <c r="GI152">
        <v>0</v>
      </c>
      <c r="GJ152">
        <v>0</v>
      </c>
      <c r="GK152">
        <v>0</v>
      </c>
    </row>
    <row r="153" spans="1:193">
      <c r="A153">
        <v>17</v>
      </c>
      <c r="B153">
        <v>1</v>
      </c>
      <c r="E153" t="s">
        <v>335</v>
      </c>
      <c r="F153" t="s">
        <v>204</v>
      </c>
      <c r="G153" t="s">
        <v>205</v>
      </c>
      <c r="H153" t="s">
        <v>26</v>
      </c>
      <c r="I153">
        <v>0</v>
      </c>
      <c r="J153">
        <v>0</v>
      </c>
      <c r="L153">
        <v>3.2581500000000001</v>
      </c>
      <c r="M153">
        <v>0</v>
      </c>
      <c r="N153">
        <f t="shared" si="175"/>
        <v>3.2582</v>
      </c>
      <c r="O153">
        <f t="shared" si="176"/>
        <v>0</v>
      </c>
      <c r="P153">
        <f t="shared" si="177"/>
        <v>0</v>
      </c>
      <c r="Q153">
        <f t="shared" si="178"/>
        <v>0</v>
      </c>
      <c r="R153">
        <f t="shared" si="179"/>
        <v>0</v>
      </c>
      <c r="S153">
        <f t="shared" si="180"/>
        <v>0</v>
      </c>
      <c r="T153">
        <f t="shared" si="181"/>
        <v>0</v>
      </c>
      <c r="U153">
        <f t="shared" si="182"/>
        <v>0</v>
      </c>
      <c r="V153">
        <f t="shared" si="183"/>
        <v>0</v>
      </c>
      <c r="W153">
        <f t="shared" si="184"/>
        <v>0</v>
      </c>
      <c r="X153">
        <f t="shared" si="185"/>
        <v>0</v>
      </c>
      <c r="Y153">
        <f t="shared" si="186"/>
        <v>0</v>
      </c>
      <c r="AA153">
        <v>0</v>
      </c>
      <c r="AB153">
        <f t="shared" si="187"/>
        <v>683</v>
      </c>
      <c r="AC153">
        <f t="shared" si="188"/>
        <v>683</v>
      </c>
      <c r="AD153">
        <f t="shared" si="207"/>
        <v>0</v>
      </c>
      <c r="AE153">
        <f t="shared" si="207"/>
        <v>0</v>
      </c>
      <c r="AF153">
        <f t="shared" si="207"/>
        <v>0</v>
      </c>
      <c r="AG153">
        <f t="shared" si="189"/>
        <v>0</v>
      </c>
      <c r="AH153">
        <f t="shared" si="208"/>
        <v>0</v>
      </c>
      <c r="AI153">
        <f t="shared" si="208"/>
        <v>0</v>
      </c>
      <c r="AJ153">
        <f t="shared" si="190"/>
        <v>0</v>
      </c>
      <c r="AK153">
        <v>683</v>
      </c>
      <c r="AL153">
        <v>683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206</v>
      </c>
      <c r="BM153">
        <v>201</v>
      </c>
      <c r="BN153">
        <v>0</v>
      </c>
      <c r="BO153" t="s">
        <v>204</v>
      </c>
      <c r="BP153">
        <v>1</v>
      </c>
      <c r="BQ153">
        <v>1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F153">
        <v>0</v>
      </c>
      <c r="CG153">
        <v>0</v>
      </c>
      <c r="CH153">
        <v>120</v>
      </c>
      <c r="CI153">
        <v>0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91"/>
        <v>683</v>
      </c>
      <c r="CQ153">
        <f t="shared" si="192"/>
        <v>683</v>
      </c>
      <c r="CR153">
        <f t="shared" si="193"/>
        <v>0</v>
      </c>
      <c r="CS153">
        <f t="shared" si="194"/>
        <v>0</v>
      </c>
      <c r="CT153">
        <f t="shared" si="195"/>
        <v>0</v>
      </c>
      <c r="CU153">
        <f t="shared" si="196"/>
        <v>0</v>
      </c>
      <c r="CV153">
        <f t="shared" si="197"/>
        <v>0</v>
      </c>
      <c r="CW153">
        <f t="shared" si="198"/>
        <v>0</v>
      </c>
      <c r="CX153">
        <f t="shared" si="199"/>
        <v>0</v>
      </c>
      <c r="CY153">
        <f>(0)*BX153</f>
        <v>0</v>
      </c>
      <c r="CZ153">
        <f>(0)*AX153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R153">
        <v>1</v>
      </c>
      <c r="DS153">
        <v>1</v>
      </c>
      <c r="DT153">
        <v>1</v>
      </c>
      <c r="DU153">
        <v>1007</v>
      </c>
      <c r="DV153" t="s">
        <v>26</v>
      </c>
      <c r="DW153" t="s">
        <v>26</v>
      </c>
      <c r="DX153">
        <v>1</v>
      </c>
      <c r="EE153">
        <v>19946192</v>
      </c>
      <c r="EF153">
        <v>1</v>
      </c>
      <c r="EG153" t="s">
        <v>29</v>
      </c>
      <c r="EH153">
        <v>0</v>
      </c>
      <c r="EI153" t="s">
        <v>3</v>
      </c>
      <c r="EJ153">
        <v>1</v>
      </c>
      <c r="EK153">
        <v>201</v>
      </c>
      <c r="EL153" t="s">
        <v>36</v>
      </c>
      <c r="EM153" t="s">
        <v>3</v>
      </c>
      <c r="EO153" t="s">
        <v>3</v>
      </c>
      <c r="EQ153">
        <v>0</v>
      </c>
      <c r="ER153">
        <v>683</v>
      </c>
      <c r="ES153">
        <v>683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Q153">
        <v>0</v>
      </c>
      <c r="FR153">
        <f t="shared" si="200"/>
        <v>0</v>
      </c>
      <c r="FS153">
        <v>0</v>
      </c>
      <c r="FX153">
        <v>0</v>
      </c>
      <c r="FY153">
        <v>0</v>
      </c>
      <c r="GA153">
        <v>683</v>
      </c>
      <c r="GB153">
        <v>683</v>
      </c>
      <c r="GC153">
        <v>0</v>
      </c>
      <c r="GD153">
        <v>0</v>
      </c>
      <c r="GE153">
        <v>0</v>
      </c>
      <c r="GF153">
        <v>683</v>
      </c>
      <c r="GG153">
        <v>683</v>
      </c>
      <c r="GH153">
        <v>0</v>
      </c>
      <c r="GI153">
        <v>0</v>
      </c>
      <c r="GJ153">
        <v>0</v>
      </c>
      <c r="GK153">
        <v>0</v>
      </c>
    </row>
    <row r="154" spans="1:193">
      <c r="A154">
        <v>17</v>
      </c>
      <c r="B154">
        <v>1</v>
      </c>
      <c r="E154" t="s">
        <v>336</v>
      </c>
      <c r="F154" t="s">
        <v>42</v>
      </c>
      <c r="G154" t="s">
        <v>43</v>
      </c>
      <c r="H154" t="s">
        <v>26</v>
      </c>
      <c r="I154">
        <v>0</v>
      </c>
      <c r="J154">
        <v>0</v>
      </c>
      <c r="L154">
        <v>3.2742</v>
      </c>
      <c r="M154">
        <v>0</v>
      </c>
      <c r="N154">
        <f t="shared" si="175"/>
        <v>3.2742</v>
      </c>
      <c r="O154">
        <f t="shared" si="176"/>
        <v>0</v>
      </c>
      <c r="P154">
        <f t="shared" si="177"/>
        <v>0</v>
      </c>
      <c r="Q154">
        <f t="shared" si="178"/>
        <v>0</v>
      </c>
      <c r="R154">
        <f t="shared" si="179"/>
        <v>0</v>
      </c>
      <c r="S154">
        <f t="shared" si="180"/>
        <v>0</v>
      </c>
      <c r="T154">
        <f t="shared" si="181"/>
        <v>0</v>
      </c>
      <c r="U154">
        <f t="shared" si="182"/>
        <v>0</v>
      </c>
      <c r="V154">
        <f t="shared" si="183"/>
        <v>0</v>
      </c>
      <c r="W154">
        <f t="shared" si="184"/>
        <v>0</v>
      </c>
      <c r="X154">
        <f t="shared" si="185"/>
        <v>0</v>
      </c>
      <c r="Y154">
        <f t="shared" si="186"/>
        <v>0</v>
      </c>
      <c r="AA154">
        <v>0</v>
      </c>
      <c r="AB154">
        <f t="shared" si="187"/>
        <v>20.9</v>
      </c>
      <c r="AC154">
        <f t="shared" si="188"/>
        <v>20.9</v>
      </c>
      <c r="AD154">
        <f t="shared" si="207"/>
        <v>0</v>
      </c>
      <c r="AE154">
        <f t="shared" si="207"/>
        <v>0</v>
      </c>
      <c r="AF154">
        <f t="shared" si="207"/>
        <v>0</v>
      </c>
      <c r="AG154">
        <f t="shared" si="189"/>
        <v>0</v>
      </c>
      <c r="AH154">
        <f t="shared" si="208"/>
        <v>0</v>
      </c>
      <c r="AI154">
        <f t="shared" si="208"/>
        <v>0</v>
      </c>
      <c r="AJ154">
        <f t="shared" si="190"/>
        <v>0</v>
      </c>
      <c r="AK154">
        <v>20.9</v>
      </c>
      <c r="AL154">
        <v>20.9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44</v>
      </c>
      <c r="BM154">
        <v>201</v>
      </c>
      <c r="BN154">
        <v>0</v>
      </c>
      <c r="BO154" t="s">
        <v>42</v>
      </c>
      <c r="BP154">
        <v>1</v>
      </c>
      <c r="BQ154">
        <v>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F154">
        <v>0</v>
      </c>
      <c r="CG154">
        <v>0</v>
      </c>
      <c r="CH154">
        <v>121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3</v>
      </c>
      <c r="CO154">
        <v>0</v>
      </c>
      <c r="CP154">
        <f t="shared" si="191"/>
        <v>20.9</v>
      </c>
      <c r="CQ154">
        <f t="shared" si="192"/>
        <v>20.9</v>
      </c>
      <c r="CR154">
        <f t="shared" si="193"/>
        <v>0</v>
      </c>
      <c r="CS154">
        <f t="shared" si="194"/>
        <v>0</v>
      </c>
      <c r="CT154">
        <f t="shared" si="195"/>
        <v>0</v>
      </c>
      <c r="CU154">
        <f t="shared" si="196"/>
        <v>0</v>
      </c>
      <c r="CV154">
        <f t="shared" si="197"/>
        <v>0</v>
      </c>
      <c r="CW154">
        <f t="shared" si="198"/>
        <v>0</v>
      </c>
      <c r="CX154">
        <f t="shared" si="199"/>
        <v>0</v>
      </c>
      <c r="CY154">
        <f>(0)*BX154</f>
        <v>0</v>
      </c>
      <c r="CZ154">
        <f>(0)*AX154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R154">
        <v>1</v>
      </c>
      <c r="DS154">
        <v>1</v>
      </c>
      <c r="DT154">
        <v>1</v>
      </c>
      <c r="DU154">
        <v>1007</v>
      </c>
      <c r="DV154" t="s">
        <v>26</v>
      </c>
      <c r="DW154" t="s">
        <v>26</v>
      </c>
      <c r="DX154">
        <v>1</v>
      </c>
      <c r="EE154">
        <v>19946192</v>
      </c>
      <c r="EF154">
        <v>1</v>
      </c>
      <c r="EG154" t="s">
        <v>29</v>
      </c>
      <c r="EH154">
        <v>0</v>
      </c>
      <c r="EI154" t="s">
        <v>3</v>
      </c>
      <c r="EJ154">
        <v>1</v>
      </c>
      <c r="EK154">
        <v>201</v>
      </c>
      <c r="EL154" t="s">
        <v>36</v>
      </c>
      <c r="EM154" t="s">
        <v>3</v>
      </c>
      <c r="EO154" t="s">
        <v>3</v>
      </c>
      <c r="EQ154">
        <v>0</v>
      </c>
      <c r="ER154">
        <v>20.9</v>
      </c>
      <c r="ES154">
        <v>20.9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Q154">
        <v>0</v>
      </c>
      <c r="FR154">
        <f t="shared" si="200"/>
        <v>0</v>
      </c>
      <c r="FS154">
        <v>0</v>
      </c>
      <c r="FX154">
        <v>0</v>
      </c>
      <c r="FY154">
        <v>0</v>
      </c>
      <c r="GA154">
        <v>20.9</v>
      </c>
      <c r="GB154">
        <v>20.9</v>
      </c>
      <c r="GC154">
        <v>0</v>
      </c>
      <c r="GD154">
        <v>0</v>
      </c>
      <c r="GE154">
        <v>0</v>
      </c>
      <c r="GF154">
        <v>20.9</v>
      </c>
      <c r="GG154">
        <v>20.9</v>
      </c>
      <c r="GH154">
        <v>0</v>
      </c>
      <c r="GI154">
        <v>0</v>
      </c>
      <c r="GJ154">
        <v>0</v>
      </c>
      <c r="GK154">
        <v>0</v>
      </c>
    </row>
    <row r="155" spans="1:193">
      <c r="A155">
        <v>17</v>
      </c>
      <c r="B155">
        <v>1</v>
      </c>
      <c r="E155" t="s">
        <v>337</v>
      </c>
      <c r="F155" t="s">
        <v>100</v>
      </c>
      <c r="G155" t="s">
        <v>101</v>
      </c>
      <c r="H155" t="s">
        <v>48</v>
      </c>
      <c r="I155">
        <v>0</v>
      </c>
      <c r="J155">
        <v>0</v>
      </c>
      <c r="L155">
        <v>0.24367</v>
      </c>
      <c r="M155">
        <v>0</v>
      </c>
      <c r="N155">
        <f t="shared" si="175"/>
        <v>0.2437</v>
      </c>
      <c r="O155">
        <f t="shared" si="176"/>
        <v>0</v>
      </c>
      <c r="P155">
        <f t="shared" si="177"/>
        <v>0</v>
      </c>
      <c r="Q155">
        <f t="shared" si="178"/>
        <v>0</v>
      </c>
      <c r="R155">
        <f t="shared" si="179"/>
        <v>0</v>
      </c>
      <c r="S155">
        <f t="shared" si="180"/>
        <v>0</v>
      </c>
      <c r="T155">
        <f t="shared" si="181"/>
        <v>0</v>
      </c>
      <c r="U155">
        <f t="shared" si="182"/>
        <v>0</v>
      </c>
      <c r="V155">
        <f t="shared" si="183"/>
        <v>0</v>
      </c>
      <c r="W155">
        <f t="shared" si="184"/>
        <v>0</v>
      </c>
      <c r="X155">
        <f t="shared" si="185"/>
        <v>0</v>
      </c>
      <c r="Y155">
        <f t="shared" si="186"/>
        <v>0</v>
      </c>
      <c r="AA155">
        <v>0</v>
      </c>
      <c r="AB155">
        <f t="shared" si="187"/>
        <v>7390</v>
      </c>
      <c r="AC155">
        <f t="shared" si="188"/>
        <v>7390</v>
      </c>
      <c r="AD155">
        <f t="shared" si="207"/>
        <v>0</v>
      </c>
      <c r="AE155">
        <f t="shared" si="207"/>
        <v>0</v>
      </c>
      <c r="AF155">
        <f t="shared" si="207"/>
        <v>0</v>
      </c>
      <c r="AG155">
        <f t="shared" si="189"/>
        <v>0</v>
      </c>
      <c r="AH155">
        <f t="shared" si="208"/>
        <v>0</v>
      </c>
      <c r="AI155">
        <f t="shared" si="208"/>
        <v>0</v>
      </c>
      <c r="AJ155">
        <f t="shared" si="190"/>
        <v>0</v>
      </c>
      <c r="AK155">
        <v>7390</v>
      </c>
      <c r="AL155">
        <v>7390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102</v>
      </c>
      <c r="BM155">
        <v>201</v>
      </c>
      <c r="BN155">
        <v>0</v>
      </c>
      <c r="BO155" t="s">
        <v>100</v>
      </c>
      <c r="BP155">
        <v>1</v>
      </c>
      <c r="BQ155">
        <v>1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F155">
        <v>0</v>
      </c>
      <c r="CG155">
        <v>0</v>
      </c>
      <c r="CH155">
        <v>122</v>
      </c>
      <c r="CI155">
        <v>0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91"/>
        <v>7390</v>
      </c>
      <c r="CQ155">
        <f t="shared" si="192"/>
        <v>7390</v>
      </c>
      <c r="CR155">
        <f t="shared" si="193"/>
        <v>0</v>
      </c>
      <c r="CS155">
        <f t="shared" si="194"/>
        <v>0</v>
      </c>
      <c r="CT155">
        <f t="shared" si="195"/>
        <v>0</v>
      </c>
      <c r="CU155">
        <f t="shared" si="196"/>
        <v>0</v>
      </c>
      <c r="CV155">
        <f t="shared" si="197"/>
        <v>0</v>
      </c>
      <c r="CW155">
        <f t="shared" si="198"/>
        <v>0</v>
      </c>
      <c r="CX155">
        <f t="shared" si="199"/>
        <v>0</v>
      </c>
      <c r="CY155">
        <f>(0)*BX155</f>
        <v>0</v>
      </c>
      <c r="CZ155">
        <f>(0)*AX155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R155">
        <v>1</v>
      </c>
      <c r="DS155">
        <v>1</v>
      </c>
      <c r="DT155">
        <v>1</v>
      </c>
      <c r="DU155">
        <v>1009</v>
      </c>
      <c r="DV155" t="s">
        <v>48</v>
      </c>
      <c r="DW155" t="s">
        <v>48</v>
      </c>
      <c r="DX155">
        <v>1000</v>
      </c>
      <c r="EE155">
        <v>19946192</v>
      </c>
      <c r="EF155">
        <v>1</v>
      </c>
      <c r="EG155" t="s">
        <v>29</v>
      </c>
      <c r="EH155">
        <v>0</v>
      </c>
      <c r="EI155" t="s">
        <v>3</v>
      </c>
      <c r="EJ155">
        <v>1</v>
      </c>
      <c r="EK155">
        <v>201</v>
      </c>
      <c r="EL155" t="s">
        <v>36</v>
      </c>
      <c r="EM155" t="s">
        <v>3</v>
      </c>
      <c r="EO155" t="s">
        <v>3</v>
      </c>
      <c r="EQ155">
        <v>0</v>
      </c>
      <c r="ER155">
        <v>7390</v>
      </c>
      <c r="ES155">
        <v>7390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Q155">
        <v>0</v>
      </c>
      <c r="FR155">
        <f t="shared" si="200"/>
        <v>0</v>
      </c>
      <c r="FS155">
        <v>0</v>
      </c>
      <c r="FX155">
        <v>0</v>
      </c>
      <c r="FY155">
        <v>0</v>
      </c>
      <c r="GA155">
        <v>7390</v>
      </c>
      <c r="GB155">
        <v>7390</v>
      </c>
      <c r="GC155">
        <v>0</v>
      </c>
      <c r="GD155">
        <v>0</v>
      </c>
      <c r="GE155">
        <v>0</v>
      </c>
      <c r="GF155">
        <v>7390</v>
      </c>
      <c r="GG155">
        <v>7390</v>
      </c>
      <c r="GH155">
        <v>0</v>
      </c>
      <c r="GI155">
        <v>0</v>
      </c>
      <c r="GJ155">
        <v>0</v>
      </c>
      <c r="GK155">
        <v>0</v>
      </c>
    </row>
    <row r="156" spans="1:193">
      <c r="A156">
        <v>17</v>
      </c>
      <c r="B156">
        <v>1</v>
      </c>
      <c r="E156" t="s">
        <v>338</v>
      </c>
      <c r="F156" t="s">
        <v>55</v>
      </c>
      <c r="G156" t="s">
        <v>56</v>
      </c>
      <c r="H156" t="s">
        <v>48</v>
      </c>
      <c r="I156">
        <v>0</v>
      </c>
      <c r="J156">
        <v>0</v>
      </c>
      <c r="L156">
        <v>0.38099</v>
      </c>
      <c r="M156">
        <v>0</v>
      </c>
      <c r="N156">
        <f t="shared" si="175"/>
        <v>0.38100000000000001</v>
      </c>
      <c r="O156">
        <f t="shared" si="176"/>
        <v>0</v>
      </c>
      <c r="P156">
        <f t="shared" si="177"/>
        <v>0</v>
      </c>
      <c r="Q156">
        <f t="shared" si="178"/>
        <v>0</v>
      </c>
      <c r="R156">
        <f t="shared" si="179"/>
        <v>0</v>
      </c>
      <c r="S156">
        <f t="shared" si="180"/>
        <v>0</v>
      </c>
      <c r="T156">
        <f t="shared" si="181"/>
        <v>0</v>
      </c>
      <c r="U156">
        <f t="shared" si="182"/>
        <v>0</v>
      </c>
      <c r="V156">
        <f t="shared" si="183"/>
        <v>0</v>
      </c>
      <c r="W156">
        <f t="shared" si="184"/>
        <v>0</v>
      </c>
      <c r="X156">
        <f t="shared" si="185"/>
        <v>0</v>
      </c>
      <c r="Y156">
        <f t="shared" si="186"/>
        <v>0</v>
      </c>
      <c r="AA156">
        <v>0</v>
      </c>
      <c r="AB156">
        <f t="shared" si="187"/>
        <v>7910</v>
      </c>
      <c r="AC156">
        <f t="shared" si="188"/>
        <v>7910</v>
      </c>
      <c r="AD156">
        <f t="shared" si="207"/>
        <v>0</v>
      </c>
      <c r="AE156">
        <f t="shared" si="207"/>
        <v>0</v>
      </c>
      <c r="AF156">
        <f t="shared" si="207"/>
        <v>0</v>
      </c>
      <c r="AG156">
        <f t="shared" si="189"/>
        <v>0</v>
      </c>
      <c r="AH156">
        <f t="shared" si="208"/>
        <v>0</v>
      </c>
      <c r="AI156">
        <f t="shared" si="208"/>
        <v>0</v>
      </c>
      <c r="AJ156">
        <f t="shared" si="190"/>
        <v>0</v>
      </c>
      <c r="AK156">
        <v>7910</v>
      </c>
      <c r="AL156">
        <v>7910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57</v>
      </c>
      <c r="BM156">
        <v>201</v>
      </c>
      <c r="BN156">
        <v>0</v>
      </c>
      <c r="BO156" t="s">
        <v>55</v>
      </c>
      <c r="BP156">
        <v>1</v>
      </c>
      <c r="BQ156">
        <v>1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F156">
        <v>0</v>
      </c>
      <c r="CG156">
        <v>0</v>
      </c>
      <c r="CH156">
        <v>123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si="191"/>
        <v>7910</v>
      </c>
      <c r="CQ156">
        <f t="shared" si="192"/>
        <v>7910</v>
      </c>
      <c r="CR156">
        <f t="shared" si="193"/>
        <v>0</v>
      </c>
      <c r="CS156">
        <f t="shared" si="194"/>
        <v>0</v>
      </c>
      <c r="CT156">
        <f t="shared" si="195"/>
        <v>0</v>
      </c>
      <c r="CU156">
        <f t="shared" si="196"/>
        <v>0</v>
      </c>
      <c r="CV156">
        <f t="shared" si="197"/>
        <v>0</v>
      </c>
      <c r="CW156">
        <f t="shared" si="198"/>
        <v>0</v>
      </c>
      <c r="CX156">
        <f t="shared" si="199"/>
        <v>0</v>
      </c>
      <c r="CY156">
        <f>(0)*BX156</f>
        <v>0</v>
      </c>
      <c r="CZ156">
        <f>(0)*AX156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R156">
        <v>1</v>
      </c>
      <c r="DS156">
        <v>1</v>
      </c>
      <c r="DT156">
        <v>1</v>
      </c>
      <c r="DU156">
        <v>1009</v>
      </c>
      <c r="DV156" t="s">
        <v>48</v>
      </c>
      <c r="DW156" t="s">
        <v>48</v>
      </c>
      <c r="DX156">
        <v>1000</v>
      </c>
      <c r="EE156">
        <v>19946192</v>
      </c>
      <c r="EF156">
        <v>1</v>
      </c>
      <c r="EG156" t="s">
        <v>29</v>
      </c>
      <c r="EH156">
        <v>0</v>
      </c>
      <c r="EI156" t="s">
        <v>3</v>
      </c>
      <c r="EJ156">
        <v>1</v>
      </c>
      <c r="EK156">
        <v>201</v>
      </c>
      <c r="EL156" t="s">
        <v>36</v>
      </c>
      <c r="EM156" t="s">
        <v>3</v>
      </c>
      <c r="EO156" t="s">
        <v>3</v>
      </c>
      <c r="EQ156">
        <v>0</v>
      </c>
      <c r="ER156">
        <v>7910</v>
      </c>
      <c r="ES156">
        <v>7910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Q156">
        <v>0</v>
      </c>
      <c r="FR156">
        <f t="shared" si="200"/>
        <v>0</v>
      </c>
      <c r="FS156">
        <v>0</v>
      </c>
      <c r="FX156">
        <v>0</v>
      </c>
      <c r="FY156">
        <v>0</v>
      </c>
      <c r="GA156">
        <v>7910</v>
      </c>
      <c r="GB156">
        <v>7910</v>
      </c>
      <c r="GC156">
        <v>0</v>
      </c>
      <c r="GD156">
        <v>0</v>
      </c>
      <c r="GE156">
        <v>0</v>
      </c>
      <c r="GF156">
        <v>7910</v>
      </c>
      <c r="GG156">
        <v>7910</v>
      </c>
      <c r="GH156">
        <v>0</v>
      </c>
      <c r="GI156">
        <v>0</v>
      </c>
      <c r="GJ156">
        <v>0</v>
      </c>
      <c r="GK156">
        <v>0</v>
      </c>
    </row>
    <row r="157" spans="1:193">
      <c r="A157">
        <v>17</v>
      </c>
      <c r="B157">
        <v>1</v>
      </c>
      <c r="C157">
        <f>ROW(SmtRes!A582)</f>
        <v>582</v>
      </c>
      <c r="D157">
        <f>ROW(EtalonRes!A582)</f>
        <v>582</v>
      </c>
      <c r="E157" t="s">
        <v>339</v>
      </c>
      <c r="F157" t="s">
        <v>182</v>
      </c>
      <c r="G157" t="s">
        <v>183</v>
      </c>
      <c r="H157" t="s">
        <v>48</v>
      </c>
      <c r="I157">
        <v>0</v>
      </c>
      <c r="J157">
        <v>0</v>
      </c>
      <c r="L157">
        <v>0.1116</v>
      </c>
      <c r="M157">
        <v>0</v>
      </c>
      <c r="N157">
        <f t="shared" si="175"/>
        <v>0.1116</v>
      </c>
      <c r="O157">
        <f t="shared" si="176"/>
        <v>0</v>
      </c>
      <c r="P157">
        <f t="shared" si="177"/>
        <v>0</v>
      </c>
      <c r="Q157">
        <f t="shared" si="178"/>
        <v>0</v>
      </c>
      <c r="R157">
        <f t="shared" si="179"/>
        <v>0</v>
      </c>
      <c r="S157">
        <f t="shared" si="180"/>
        <v>0</v>
      </c>
      <c r="T157">
        <f t="shared" si="181"/>
        <v>0</v>
      </c>
      <c r="U157">
        <f t="shared" si="182"/>
        <v>0</v>
      </c>
      <c r="V157">
        <f t="shared" si="183"/>
        <v>0</v>
      </c>
      <c r="W157">
        <f t="shared" si="184"/>
        <v>0</v>
      </c>
      <c r="X157">
        <f t="shared" si="185"/>
        <v>0</v>
      </c>
      <c r="Y157">
        <f t="shared" si="186"/>
        <v>0</v>
      </c>
      <c r="AA157">
        <v>0</v>
      </c>
      <c r="AB157">
        <f t="shared" si="187"/>
        <v>11485.97</v>
      </c>
      <c r="AC157">
        <f t="shared" si="188"/>
        <v>10410</v>
      </c>
      <c r="AD157">
        <f>ROUND((((ET157*1.25))+((((EU157*1.25))*1.13)-((EU157*1.25)))),2)</f>
        <v>50.82</v>
      </c>
      <c r="AE157">
        <f>ROUND((((EU157*1.25))*1.13),2)</f>
        <v>3.46</v>
      </c>
      <c r="AF157">
        <f>ROUND((((EV157*1.25))*1.13),2)</f>
        <v>1025.1500000000001</v>
      </c>
      <c r="AG157">
        <f t="shared" si="189"/>
        <v>0</v>
      </c>
      <c r="AH157">
        <f>((EW157*1.25))</f>
        <v>79.025000000000006</v>
      </c>
      <c r="AI157">
        <f>((EX157*1.25))</f>
        <v>0.1875</v>
      </c>
      <c r="AJ157">
        <f t="shared" si="190"/>
        <v>0</v>
      </c>
      <c r="AK157">
        <v>11176.11</v>
      </c>
      <c r="AL157">
        <v>10410</v>
      </c>
      <c r="AM157">
        <v>40.340000000000003</v>
      </c>
      <c r="AN157">
        <v>2.4500000000000002</v>
      </c>
      <c r="AO157">
        <v>725.77</v>
      </c>
      <c r="AP157">
        <v>0</v>
      </c>
      <c r="AQ157">
        <v>63.22</v>
      </c>
      <c r="AR157">
        <v>0.15</v>
      </c>
      <c r="AS157">
        <v>0</v>
      </c>
      <c r="AT157">
        <v>105</v>
      </c>
      <c r="AU157">
        <v>65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184</v>
      </c>
      <c r="BM157">
        <v>111</v>
      </c>
      <c r="BN157">
        <v>0</v>
      </c>
      <c r="BO157" t="s">
        <v>182</v>
      </c>
      <c r="BP157">
        <v>1</v>
      </c>
      <c r="BQ157">
        <v>1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105</v>
      </c>
      <c r="CA157">
        <v>65</v>
      </c>
      <c r="CF157">
        <v>0</v>
      </c>
      <c r="CG157">
        <v>0</v>
      </c>
      <c r="CH157">
        <v>124</v>
      </c>
      <c r="CI157">
        <v>0</v>
      </c>
      <c r="CJ157">
        <v>0</v>
      </c>
      <c r="CK157">
        <v>0</v>
      </c>
      <c r="CL157">
        <v>0</v>
      </c>
      <c r="CM157">
        <v>0</v>
      </c>
      <c r="CN157" t="s">
        <v>1037</v>
      </c>
      <c r="CO157">
        <v>0</v>
      </c>
      <c r="CP157">
        <f t="shared" si="191"/>
        <v>11485.97</v>
      </c>
      <c r="CQ157">
        <f t="shared" si="192"/>
        <v>10410</v>
      </c>
      <c r="CR157">
        <f t="shared" si="193"/>
        <v>50.82</v>
      </c>
      <c r="CS157">
        <f t="shared" si="194"/>
        <v>3.46</v>
      </c>
      <c r="CT157">
        <f t="shared" si="195"/>
        <v>1025.1500000000001</v>
      </c>
      <c r="CU157">
        <f t="shared" si="196"/>
        <v>0</v>
      </c>
      <c r="CV157">
        <f t="shared" si="197"/>
        <v>79.025000000000006</v>
      </c>
      <c r="CW157">
        <f t="shared" si="198"/>
        <v>0.1875</v>
      </c>
      <c r="CX157">
        <f t="shared" si="199"/>
        <v>0</v>
      </c>
      <c r="CY157">
        <f>(((R157+S157)*BZ157*1)/100)</f>
        <v>0</v>
      </c>
      <c r="CZ157">
        <f>(((R157+S157)*CA157*1)/100)</f>
        <v>0</v>
      </c>
      <c r="DC157" t="s">
        <v>3</v>
      </c>
      <c r="DD157" t="s">
        <v>3</v>
      </c>
      <c r="DE157" t="s">
        <v>28</v>
      </c>
      <c r="DF157" t="s">
        <v>28</v>
      </c>
      <c r="DG157" t="s">
        <v>28</v>
      </c>
      <c r="DH157" t="s">
        <v>3</v>
      </c>
      <c r="DI157" t="s">
        <v>28</v>
      </c>
      <c r="DJ157" t="s">
        <v>28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R157">
        <v>1</v>
      </c>
      <c r="DS157">
        <v>1</v>
      </c>
      <c r="DT157">
        <v>1</v>
      </c>
      <c r="DU157">
        <v>1009</v>
      </c>
      <c r="DV157" t="s">
        <v>48</v>
      </c>
      <c r="DW157" t="s">
        <v>48</v>
      </c>
      <c r="DX157">
        <v>1000</v>
      </c>
      <c r="EE157">
        <v>19946103</v>
      </c>
      <c r="EF157">
        <v>1</v>
      </c>
      <c r="EG157" t="s">
        <v>29</v>
      </c>
      <c r="EH157">
        <v>0</v>
      </c>
      <c r="EI157" t="s">
        <v>3</v>
      </c>
      <c r="EJ157">
        <v>1</v>
      </c>
      <c r="EK157">
        <v>111</v>
      </c>
      <c r="EL157" t="s">
        <v>30</v>
      </c>
      <c r="EM157" t="s">
        <v>3</v>
      </c>
      <c r="EO157" t="s">
        <v>31</v>
      </c>
      <c r="EQ157">
        <v>0</v>
      </c>
      <c r="ER157">
        <v>11176.11</v>
      </c>
      <c r="ES157">
        <v>10410</v>
      </c>
      <c r="ET157">
        <v>40.340000000000003</v>
      </c>
      <c r="EU157">
        <v>2.4500000000000002</v>
      </c>
      <c r="EV157">
        <v>725.77</v>
      </c>
      <c r="EW157">
        <v>63.22</v>
      </c>
      <c r="EX157">
        <v>0.15</v>
      </c>
      <c r="EY157">
        <v>0</v>
      </c>
      <c r="EZ157">
        <v>0</v>
      </c>
      <c r="FQ157">
        <v>0</v>
      </c>
      <c r="FR157">
        <f t="shared" si="200"/>
        <v>0</v>
      </c>
      <c r="FS157">
        <v>0</v>
      </c>
      <c r="FX157">
        <v>105</v>
      </c>
      <c r="FY157">
        <v>65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</row>
    <row r="158" spans="1:193">
      <c r="A158">
        <v>17</v>
      </c>
      <c r="B158">
        <v>1</v>
      </c>
      <c r="C158">
        <f>ROW(SmtRes!A587)</f>
        <v>587</v>
      </c>
      <c r="D158">
        <f>ROW(EtalonRes!A587)</f>
        <v>587</v>
      </c>
      <c r="E158" t="s">
        <v>340</v>
      </c>
      <c r="F158" t="s">
        <v>186</v>
      </c>
      <c r="G158" t="s">
        <v>187</v>
      </c>
      <c r="H158" t="s">
        <v>48</v>
      </c>
      <c r="I158">
        <v>0</v>
      </c>
      <c r="J158">
        <v>0</v>
      </c>
      <c r="L158">
        <v>4.02E-2</v>
      </c>
      <c r="M158">
        <v>0</v>
      </c>
      <c r="N158">
        <f t="shared" si="175"/>
        <v>4.02E-2</v>
      </c>
      <c r="O158">
        <f t="shared" si="176"/>
        <v>0</v>
      </c>
      <c r="P158">
        <f t="shared" si="177"/>
        <v>0</v>
      </c>
      <c r="Q158">
        <f t="shared" si="178"/>
        <v>0</v>
      </c>
      <c r="R158">
        <f t="shared" si="179"/>
        <v>0</v>
      </c>
      <c r="S158">
        <f t="shared" si="180"/>
        <v>0</v>
      </c>
      <c r="T158">
        <f t="shared" si="181"/>
        <v>0</v>
      </c>
      <c r="U158">
        <f t="shared" si="182"/>
        <v>0</v>
      </c>
      <c r="V158">
        <f t="shared" si="183"/>
        <v>0</v>
      </c>
      <c r="W158">
        <f t="shared" si="184"/>
        <v>0</v>
      </c>
      <c r="X158">
        <f t="shared" si="185"/>
        <v>0</v>
      </c>
      <c r="Y158">
        <f t="shared" si="186"/>
        <v>0</v>
      </c>
      <c r="AA158">
        <v>0</v>
      </c>
      <c r="AB158">
        <f t="shared" si="187"/>
        <v>10814.31</v>
      </c>
      <c r="AC158">
        <f t="shared" si="188"/>
        <v>10410</v>
      </c>
      <c r="AD158">
        <f>ROUND((((ET158*1.25))+((((EU158*1.25))*1.13)-((EU158*1.25)))),2)</f>
        <v>50.82</v>
      </c>
      <c r="AE158">
        <f>ROUND((((EU158*1.25))*1.13),2)</f>
        <v>3.46</v>
      </c>
      <c r="AF158">
        <f>ROUND((((EV158*1.25))*1.13),2)</f>
        <v>353.49</v>
      </c>
      <c r="AG158">
        <f t="shared" si="189"/>
        <v>0</v>
      </c>
      <c r="AH158">
        <f>((EW158*1.25))</f>
        <v>27.25</v>
      </c>
      <c r="AI158">
        <f>((EX158*1.25))</f>
        <v>0.1875</v>
      </c>
      <c r="AJ158">
        <f t="shared" si="190"/>
        <v>0</v>
      </c>
      <c r="AK158">
        <v>10700.6</v>
      </c>
      <c r="AL158">
        <v>10410</v>
      </c>
      <c r="AM158">
        <v>40.340000000000003</v>
      </c>
      <c r="AN158">
        <v>2.4500000000000002</v>
      </c>
      <c r="AO158">
        <v>250.26</v>
      </c>
      <c r="AP158">
        <v>0</v>
      </c>
      <c r="AQ158">
        <v>21.8</v>
      </c>
      <c r="AR158">
        <v>0.15</v>
      </c>
      <c r="AS158">
        <v>0</v>
      </c>
      <c r="AT158">
        <v>105</v>
      </c>
      <c r="AU158">
        <v>65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188</v>
      </c>
      <c r="BM158">
        <v>111</v>
      </c>
      <c r="BN158">
        <v>0</v>
      </c>
      <c r="BO158" t="s">
        <v>186</v>
      </c>
      <c r="BP158">
        <v>1</v>
      </c>
      <c r="BQ158">
        <v>1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105</v>
      </c>
      <c r="CA158">
        <v>65</v>
      </c>
      <c r="CF158">
        <v>0</v>
      </c>
      <c r="CG158">
        <v>0</v>
      </c>
      <c r="CH158">
        <v>125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1037</v>
      </c>
      <c r="CO158">
        <v>0</v>
      </c>
      <c r="CP158">
        <f t="shared" si="191"/>
        <v>10814.31</v>
      </c>
      <c r="CQ158">
        <f t="shared" si="192"/>
        <v>10410</v>
      </c>
      <c r="CR158">
        <f t="shared" si="193"/>
        <v>50.82</v>
      </c>
      <c r="CS158">
        <f t="shared" si="194"/>
        <v>3.46</v>
      </c>
      <c r="CT158">
        <f t="shared" si="195"/>
        <v>353.49</v>
      </c>
      <c r="CU158">
        <f t="shared" si="196"/>
        <v>0</v>
      </c>
      <c r="CV158">
        <f t="shared" si="197"/>
        <v>27.25</v>
      </c>
      <c r="CW158">
        <f t="shared" si="198"/>
        <v>0.1875</v>
      </c>
      <c r="CX158">
        <f t="shared" si="199"/>
        <v>0</v>
      </c>
      <c r="CY158">
        <f>(((R158+S158)*BZ158*1)/100)</f>
        <v>0</v>
      </c>
      <c r="CZ158">
        <f>(((R158+S158)*CA158*1)/100)</f>
        <v>0</v>
      </c>
      <c r="DC158" t="s">
        <v>3</v>
      </c>
      <c r="DD158" t="s">
        <v>3</v>
      </c>
      <c r="DE158" t="s">
        <v>28</v>
      </c>
      <c r="DF158" t="s">
        <v>28</v>
      </c>
      <c r="DG158" t="s">
        <v>28</v>
      </c>
      <c r="DH158" t="s">
        <v>3</v>
      </c>
      <c r="DI158" t="s">
        <v>28</v>
      </c>
      <c r="DJ158" t="s">
        <v>28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R158">
        <v>1</v>
      </c>
      <c r="DS158">
        <v>1</v>
      </c>
      <c r="DT158">
        <v>1</v>
      </c>
      <c r="DU158">
        <v>1009</v>
      </c>
      <c r="DV158" t="s">
        <v>48</v>
      </c>
      <c r="DW158" t="s">
        <v>48</v>
      </c>
      <c r="DX158">
        <v>1000</v>
      </c>
      <c r="EE158">
        <v>19946103</v>
      </c>
      <c r="EF158">
        <v>1</v>
      </c>
      <c r="EG158" t="s">
        <v>29</v>
      </c>
      <c r="EH158">
        <v>0</v>
      </c>
      <c r="EI158" t="s">
        <v>3</v>
      </c>
      <c r="EJ158">
        <v>1</v>
      </c>
      <c r="EK158">
        <v>111</v>
      </c>
      <c r="EL158" t="s">
        <v>30</v>
      </c>
      <c r="EM158" t="s">
        <v>3</v>
      </c>
      <c r="EO158" t="s">
        <v>31</v>
      </c>
      <c r="EQ158">
        <v>0</v>
      </c>
      <c r="ER158">
        <v>10700.6</v>
      </c>
      <c r="ES158">
        <v>10410</v>
      </c>
      <c r="ET158">
        <v>40.340000000000003</v>
      </c>
      <c r="EU158">
        <v>2.4500000000000002</v>
      </c>
      <c r="EV158">
        <v>250.26</v>
      </c>
      <c r="EW158">
        <v>21.8</v>
      </c>
      <c r="EX158">
        <v>0.15</v>
      </c>
      <c r="EY158">
        <v>0</v>
      </c>
      <c r="EZ158">
        <v>0</v>
      </c>
      <c r="FQ158">
        <v>0</v>
      </c>
      <c r="FR158">
        <f t="shared" si="200"/>
        <v>0</v>
      </c>
      <c r="FS158">
        <v>0</v>
      </c>
      <c r="FX158">
        <v>105</v>
      </c>
      <c r="FY158">
        <v>65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</row>
    <row r="159" spans="1:193">
      <c r="A159">
        <v>17</v>
      </c>
      <c r="B159">
        <v>1</v>
      </c>
      <c r="C159">
        <f>ROW(SmtRes!A595)</f>
        <v>595</v>
      </c>
      <c r="D159">
        <f>ROW(EtalonRes!A595)</f>
        <v>595</v>
      </c>
      <c r="E159" t="s">
        <v>341</v>
      </c>
      <c r="F159" t="s">
        <v>190</v>
      </c>
      <c r="G159" t="s">
        <v>191</v>
      </c>
      <c r="H159" t="s">
        <v>125</v>
      </c>
      <c r="I159">
        <v>0</v>
      </c>
      <c r="J159">
        <v>0</v>
      </c>
      <c r="L159">
        <v>7.7418000000000001E-2</v>
      </c>
      <c r="M159">
        <v>0</v>
      </c>
      <c r="N159">
        <f t="shared" si="175"/>
        <v>7.7399999999999997E-2</v>
      </c>
      <c r="O159">
        <f t="shared" si="176"/>
        <v>0</v>
      </c>
      <c r="P159">
        <f t="shared" si="177"/>
        <v>0</v>
      </c>
      <c r="Q159">
        <f t="shared" si="178"/>
        <v>0</v>
      </c>
      <c r="R159">
        <f t="shared" si="179"/>
        <v>0</v>
      </c>
      <c r="S159">
        <f t="shared" si="180"/>
        <v>0</v>
      </c>
      <c r="T159">
        <f t="shared" si="181"/>
        <v>0</v>
      </c>
      <c r="U159">
        <f t="shared" si="182"/>
        <v>0</v>
      </c>
      <c r="V159">
        <f t="shared" si="183"/>
        <v>0</v>
      </c>
      <c r="W159">
        <f t="shared" si="184"/>
        <v>0</v>
      </c>
      <c r="X159">
        <f t="shared" si="185"/>
        <v>0</v>
      </c>
      <c r="Y159">
        <f t="shared" si="186"/>
        <v>0</v>
      </c>
      <c r="AA159">
        <v>0</v>
      </c>
      <c r="AB159">
        <f t="shared" si="187"/>
        <v>852.04</v>
      </c>
      <c r="AC159">
        <f t="shared" si="188"/>
        <v>809.71</v>
      </c>
      <c r="AD159">
        <f>ROUND(((ET159)+(((EU159)*1.13)-(EU159))),2)</f>
        <v>7.72</v>
      </c>
      <c r="AE159">
        <f>ROUND(((EU159)*1.13),2)</f>
        <v>0.14000000000000001</v>
      </c>
      <c r="AF159">
        <f>ROUND(((EV159)*1.13),2)</f>
        <v>34.61</v>
      </c>
      <c r="AG159">
        <f t="shared" si="189"/>
        <v>0</v>
      </c>
      <c r="AH159">
        <f>(EW159)</f>
        <v>2.4700000000000002</v>
      </c>
      <c r="AI159">
        <f>(EX159)</f>
        <v>0.01</v>
      </c>
      <c r="AJ159">
        <f t="shared" si="190"/>
        <v>0</v>
      </c>
      <c r="AK159">
        <v>848.04000000000008</v>
      </c>
      <c r="AL159">
        <v>809.71</v>
      </c>
      <c r="AM159">
        <v>7.7</v>
      </c>
      <c r="AN159">
        <v>0.12</v>
      </c>
      <c r="AO159">
        <v>30.63</v>
      </c>
      <c r="AP159">
        <v>0</v>
      </c>
      <c r="AQ159">
        <v>2.4700000000000002</v>
      </c>
      <c r="AR159">
        <v>0.01</v>
      </c>
      <c r="AS159">
        <v>0</v>
      </c>
      <c r="AT159">
        <v>90</v>
      </c>
      <c r="AU159">
        <v>70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192</v>
      </c>
      <c r="BM159">
        <v>127</v>
      </c>
      <c r="BN159">
        <v>0</v>
      </c>
      <c r="BO159" t="s">
        <v>190</v>
      </c>
      <c r="BP159">
        <v>1</v>
      </c>
      <c r="BQ159">
        <v>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90</v>
      </c>
      <c r="CA159">
        <v>70</v>
      </c>
      <c r="CF159">
        <v>0</v>
      </c>
      <c r="CG159">
        <v>0</v>
      </c>
      <c r="CH159">
        <v>126</v>
      </c>
      <c r="CI159">
        <v>0</v>
      </c>
      <c r="CJ159">
        <v>0</v>
      </c>
      <c r="CK159">
        <v>0</v>
      </c>
      <c r="CL159">
        <v>0</v>
      </c>
      <c r="CM159">
        <v>0</v>
      </c>
      <c r="CN159" t="s">
        <v>3</v>
      </c>
      <c r="CO159">
        <v>0</v>
      </c>
      <c r="CP159">
        <f t="shared" si="191"/>
        <v>852.04</v>
      </c>
      <c r="CQ159">
        <f t="shared" si="192"/>
        <v>809.71</v>
      </c>
      <c r="CR159">
        <f t="shared" si="193"/>
        <v>7.72</v>
      </c>
      <c r="CS159">
        <f t="shared" si="194"/>
        <v>0.14000000000000001</v>
      </c>
      <c r="CT159">
        <f t="shared" si="195"/>
        <v>34.61</v>
      </c>
      <c r="CU159">
        <f t="shared" si="196"/>
        <v>0</v>
      </c>
      <c r="CV159">
        <f t="shared" si="197"/>
        <v>2.4700000000000002</v>
      </c>
      <c r="CW159">
        <f t="shared" si="198"/>
        <v>0.01</v>
      </c>
      <c r="CX159">
        <f t="shared" si="199"/>
        <v>0</v>
      </c>
      <c r="CY159">
        <f>(((R159+S159)*BZ159*1)/100)</f>
        <v>0</v>
      </c>
      <c r="CZ159">
        <f>(((R159+S159)*CA159*1)/100)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R159">
        <v>1</v>
      </c>
      <c r="DS159">
        <v>1</v>
      </c>
      <c r="DT159">
        <v>1</v>
      </c>
      <c r="DU159">
        <v>1013</v>
      </c>
      <c r="DV159" t="s">
        <v>125</v>
      </c>
      <c r="DW159" t="s">
        <v>127</v>
      </c>
      <c r="DX159">
        <v>1</v>
      </c>
      <c r="EE159">
        <v>19946118</v>
      </c>
      <c r="EF159">
        <v>1</v>
      </c>
      <c r="EG159" t="s">
        <v>29</v>
      </c>
      <c r="EH159">
        <v>0</v>
      </c>
      <c r="EI159" t="s">
        <v>3</v>
      </c>
      <c r="EJ159">
        <v>1</v>
      </c>
      <c r="EK159">
        <v>127</v>
      </c>
      <c r="EL159" t="s">
        <v>193</v>
      </c>
      <c r="EM159" t="s">
        <v>3</v>
      </c>
      <c r="EO159" t="s">
        <v>3</v>
      </c>
      <c r="EQ159">
        <v>0</v>
      </c>
      <c r="ER159">
        <v>848.04</v>
      </c>
      <c r="ES159">
        <v>809.71</v>
      </c>
      <c r="ET159">
        <v>7.7</v>
      </c>
      <c r="EU159">
        <v>0.12</v>
      </c>
      <c r="EV159">
        <v>30.63</v>
      </c>
      <c r="EW159">
        <v>2.4700000000000002</v>
      </c>
      <c r="EX159">
        <v>0.01</v>
      </c>
      <c r="EY159">
        <v>0</v>
      </c>
      <c r="EZ159">
        <v>0</v>
      </c>
      <c r="FQ159">
        <v>0</v>
      </c>
      <c r="FR159">
        <f t="shared" si="200"/>
        <v>0</v>
      </c>
      <c r="FS159">
        <v>0</v>
      </c>
      <c r="FX159">
        <v>90</v>
      </c>
      <c r="FY159">
        <v>70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</row>
    <row r="160" spans="1:193">
      <c r="A160">
        <v>19</v>
      </c>
      <c r="B160">
        <v>1</v>
      </c>
      <c r="F160" t="s">
        <v>3</v>
      </c>
      <c r="G160" t="s">
        <v>342</v>
      </c>
      <c r="H160" t="s">
        <v>3</v>
      </c>
      <c r="AA160">
        <v>1</v>
      </c>
      <c r="DX160">
        <v>0</v>
      </c>
    </row>
    <row r="161" spans="1:193">
      <c r="A161">
        <v>17</v>
      </c>
      <c r="B161">
        <v>1</v>
      </c>
      <c r="C161">
        <f>ROW(SmtRes!A600)</f>
        <v>600</v>
      </c>
      <c r="D161">
        <f>ROW(EtalonRes!A600)</f>
        <v>600</v>
      </c>
      <c r="E161" t="s">
        <v>343</v>
      </c>
      <c r="F161" t="s">
        <v>182</v>
      </c>
      <c r="G161" t="s">
        <v>183</v>
      </c>
      <c r="H161" t="s">
        <v>48</v>
      </c>
      <c r="I161">
        <v>0</v>
      </c>
      <c r="J161">
        <v>0</v>
      </c>
      <c r="L161">
        <v>7.5719999999999996E-2</v>
      </c>
      <c r="M161">
        <v>0</v>
      </c>
      <c r="N161">
        <f t="shared" ref="N161:N174" si="209">ROUND(L161-M161,4)</f>
        <v>7.5700000000000003E-2</v>
      </c>
      <c r="O161">
        <f t="shared" ref="O161:O174" si="210">ROUND(CP161*I161,0)</f>
        <v>0</v>
      </c>
      <c r="P161">
        <f t="shared" ref="P161:P174" si="211">ROUND(CQ161*I161,0)</f>
        <v>0</v>
      </c>
      <c r="Q161">
        <f t="shared" ref="Q161:Q174" si="212">ROUND(CR161*I161,0)</f>
        <v>0</v>
      </c>
      <c r="R161">
        <f t="shared" ref="R161:R174" si="213">ROUND(CS161*I161,0)</f>
        <v>0</v>
      </c>
      <c r="S161">
        <f t="shared" ref="S161:S174" si="214">ROUND(CT161*I161,0)</f>
        <v>0</v>
      </c>
      <c r="T161">
        <f t="shared" ref="T161:T174" si="215">ROUND(CU161*I161,0)</f>
        <v>0</v>
      </c>
      <c r="U161">
        <f t="shared" ref="U161:U174" si="216">CV161*I161</f>
        <v>0</v>
      </c>
      <c r="V161">
        <f t="shared" ref="V161:V174" si="217">CW161*I161</f>
        <v>0</v>
      </c>
      <c r="W161">
        <f t="shared" ref="W161:W174" si="218">ROUND(CX161*I161,0)</f>
        <v>0</v>
      </c>
      <c r="X161">
        <f t="shared" ref="X161:X174" si="219">ROUND(CY161,0)</f>
        <v>0</v>
      </c>
      <c r="Y161">
        <f t="shared" ref="Y161:Y174" si="220">ROUND(CZ161,0)</f>
        <v>0</v>
      </c>
      <c r="AA161">
        <v>0</v>
      </c>
      <c r="AB161">
        <f t="shared" ref="AB161:AB174" si="221">ROUND((AC161+AD161+AF161),2)</f>
        <v>11485.97</v>
      </c>
      <c r="AC161">
        <f t="shared" ref="AC161:AC174" si="222">ROUND((ES161),2)</f>
        <v>10410</v>
      </c>
      <c r="AD161">
        <f>ROUND((((ET161*1.25))+((((EU161*1.25))*1.13)-((EU161*1.25)))),2)</f>
        <v>50.82</v>
      </c>
      <c r="AE161">
        <f>ROUND((((EU161*1.25))*1.13),2)</f>
        <v>3.46</v>
      </c>
      <c r="AF161">
        <f>ROUND((((EV161*1.25))*1.13),2)</f>
        <v>1025.1500000000001</v>
      </c>
      <c r="AG161">
        <f t="shared" ref="AG161:AG174" si="223">ROUND((AP161),2)</f>
        <v>0</v>
      </c>
      <c r="AH161">
        <f>((EW161*1.25))</f>
        <v>79.025000000000006</v>
      </c>
      <c r="AI161">
        <f>((EX161*1.25))</f>
        <v>0.1875</v>
      </c>
      <c r="AJ161">
        <f t="shared" ref="AJ161:AJ174" si="224">ROUND((AS161),2)</f>
        <v>0</v>
      </c>
      <c r="AK161">
        <v>11176.11</v>
      </c>
      <c r="AL161">
        <v>10410</v>
      </c>
      <c r="AM161">
        <v>40.340000000000003</v>
      </c>
      <c r="AN161">
        <v>2.4500000000000002</v>
      </c>
      <c r="AO161">
        <v>725.77</v>
      </c>
      <c r="AP161">
        <v>0</v>
      </c>
      <c r="AQ161">
        <v>63.22</v>
      </c>
      <c r="AR161">
        <v>0.15</v>
      </c>
      <c r="AS161">
        <v>0</v>
      </c>
      <c r="AT161">
        <v>105</v>
      </c>
      <c r="AU161">
        <v>65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184</v>
      </c>
      <c r="BM161">
        <v>111</v>
      </c>
      <c r="BN161">
        <v>0</v>
      </c>
      <c r="BO161" t="s">
        <v>182</v>
      </c>
      <c r="BP161">
        <v>1</v>
      </c>
      <c r="BQ161">
        <v>1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105</v>
      </c>
      <c r="CA161">
        <v>65</v>
      </c>
      <c r="CF161">
        <v>0</v>
      </c>
      <c r="CG161">
        <v>0</v>
      </c>
      <c r="CH161">
        <v>127</v>
      </c>
      <c r="CI161">
        <v>0</v>
      </c>
      <c r="CJ161">
        <v>0</v>
      </c>
      <c r="CK161">
        <v>0</v>
      </c>
      <c r="CL161">
        <v>0</v>
      </c>
      <c r="CM161">
        <v>0</v>
      </c>
      <c r="CN161" t="s">
        <v>1037</v>
      </c>
      <c r="CO161">
        <v>0</v>
      </c>
      <c r="CP161">
        <f t="shared" ref="CP161:CP174" si="225">(AB161)*AZ161</f>
        <v>11485.97</v>
      </c>
      <c r="CQ161">
        <f t="shared" ref="CQ161:CQ174" si="226">(AC161)*BC161</f>
        <v>10410</v>
      </c>
      <c r="CR161">
        <f t="shared" ref="CR161:CR174" si="227">(AD161)*BB161</f>
        <v>50.82</v>
      </c>
      <c r="CS161">
        <f t="shared" ref="CS161:CS174" si="228">(AE161)*BS161</f>
        <v>3.46</v>
      </c>
      <c r="CT161">
        <f t="shared" ref="CT161:CT174" si="229">(AF161)*BA161</f>
        <v>1025.1500000000001</v>
      </c>
      <c r="CU161">
        <f t="shared" ref="CU161:CU174" si="230">(AG161)*BT161</f>
        <v>0</v>
      </c>
      <c r="CV161">
        <f t="shared" ref="CV161:CV174" si="231">(AH161)*BU161</f>
        <v>79.025000000000006</v>
      </c>
      <c r="CW161">
        <f t="shared" ref="CW161:CW174" si="232">(AI161)*BV161</f>
        <v>0.1875</v>
      </c>
      <c r="CX161">
        <f t="shared" ref="CX161:CX174" si="233">(AJ161)*BW161</f>
        <v>0</v>
      </c>
      <c r="CY161">
        <f>(((R161+S161)*BZ161*1)/100)</f>
        <v>0</v>
      </c>
      <c r="CZ161">
        <f>(((R161+S161)*CA161*1)/100)</f>
        <v>0</v>
      </c>
      <c r="DC161" t="s">
        <v>3</v>
      </c>
      <c r="DD161" t="s">
        <v>3</v>
      </c>
      <c r="DE161" t="s">
        <v>28</v>
      </c>
      <c r="DF161" t="s">
        <v>28</v>
      </c>
      <c r="DG161" t="s">
        <v>28</v>
      </c>
      <c r="DH161" t="s">
        <v>3</v>
      </c>
      <c r="DI161" t="s">
        <v>28</v>
      </c>
      <c r="DJ161" t="s">
        <v>28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R161">
        <v>1</v>
      </c>
      <c r="DS161">
        <v>1</v>
      </c>
      <c r="DT161">
        <v>1</v>
      </c>
      <c r="DU161">
        <v>1009</v>
      </c>
      <c r="DV161" t="s">
        <v>48</v>
      </c>
      <c r="DW161" t="s">
        <v>48</v>
      </c>
      <c r="DX161">
        <v>1000</v>
      </c>
      <c r="EE161">
        <v>19946103</v>
      </c>
      <c r="EF161">
        <v>1</v>
      </c>
      <c r="EG161" t="s">
        <v>29</v>
      </c>
      <c r="EH161">
        <v>0</v>
      </c>
      <c r="EI161" t="s">
        <v>3</v>
      </c>
      <c r="EJ161">
        <v>1</v>
      </c>
      <c r="EK161">
        <v>111</v>
      </c>
      <c r="EL161" t="s">
        <v>30</v>
      </c>
      <c r="EM161" t="s">
        <v>3</v>
      </c>
      <c r="EO161" t="s">
        <v>31</v>
      </c>
      <c r="EQ161">
        <v>0</v>
      </c>
      <c r="ER161">
        <v>11176.11</v>
      </c>
      <c r="ES161">
        <v>10410</v>
      </c>
      <c r="ET161">
        <v>40.340000000000003</v>
      </c>
      <c r="EU161">
        <v>2.4500000000000002</v>
      </c>
      <c r="EV161">
        <v>725.77</v>
      </c>
      <c r="EW161">
        <v>63.22</v>
      </c>
      <c r="EX161">
        <v>0.15</v>
      </c>
      <c r="EY161">
        <v>0</v>
      </c>
      <c r="EZ161">
        <v>0</v>
      </c>
      <c r="FQ161">
        <v>0</v>
      </c>
      <c r="FR161">
        <f t="shared" ref="FR161:FR174" si="234">ROUND(IF(AND(AA161=0,BI161=3),P161,0),0)</f>
        <v>0</v>
      </c>
      <c r="FS161">
        <v>0</v>
      </c>
      <c r="FX161">
        <v>105</v>
      </c>
      <c r="FY161">
        <v>65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</row>
    <row r="162" spans="1:193">
      <c r="A162">
        <v>17</v>
      </c>
      <c r="B162">
        <v>1</v>
      </c>
      <c r="E162" t="s">
        <v>344</v>
      </c>
      <c r="F162" t="s">
        <v>345</v>
      </c>
      <c r="G162" t="s">
        <v>346</v>
      </c>
      <c r="H162" t="s">
        <v>48</v>
      </c>
      <c r="I162">
        <v>0</v>
      </c>
      <c r="J162">
        <v>0</v>
      </c>
      <c r="L162">
        <v>7.5719999999999996E-2</v>
      </c>
      <c r="M162">
        <v>0</v>
      </c>
      <c r="N162">
        <f t="shared" si="209"/>
        <v>7.5700000000000003E-2</v>
      </c>
      <c r="O162">
        <f t="shared" si="210"/>
        <v>0</v>
      </c>
      <c r="P162">
        <f t="shared" si="211"/>
        <v>0</v>
      </c>
      <c r="Q162">
        <f t="shared" si="212"/>
        <v>0</v>
      </c>
      <c r="R162">
        <f t="shared" si="213"/>
        <v>0</v>
      </c>
      <c r="S162">
        <f t="shared" si="214"/>
        <v>0</v>
      </c>
      <c r="T162">
        <f t="shared" si="215"/>
        <v>0</v>
      </c>
      <c r="U162">
        <f t="shared" si="216"/>
        <v>0</v>
      </c>
      <c r="V162">
        <f t="shared" si="217"/>
        <v>0</v>
      </c>
      <c r="W162">
        <f t="shared" si="218"/>
        <v>0</v>
      </c>
      <c r="X162">
        <f t="shared" si="219"/>
        <v>0</v>
      </c>
      <c r="Y162">
        <f t="shared" si="220"/>
        <v>0</v>
      </c>
      <c r="AA162">
        <v>0</v>
      </c>
      <c r="AB162">
        <f t="shared" si="221"/>
        <v>534</v>
      </c>
      <c r="AC162">
        <f t="shared" si="222"/>
        <v>534</v>
      </c>
      <c r="AD162">
        <f>ROUND((ET162),2)</f>
        <v>0</v>
      </c>
      <c r="AE162">
        <f>ROUND((EU162),2)</f>
        <v>0</v>
      </c>
      <c r="AF162">
        <f>ROUND((EV162),2)</f>
        <v>0</v>
      </c>
      <c r="AG162">
        <f t="shared" si="223"/>
        <v>0</v>
      </c>
      <c r="AH162">
        <f>(EW162)</f>
        <v>0</v>
      </c>
      <c r="AI162">
        <f>(EX162)</f>
        <v>0</v>
      </c>
      <c r="AJ162">
        <f t="shared" si="224"/>
        <v>0</v>
      </c>
      <c r="AK162">
        <v>534</v>
      </c>
      <c r="AL162">
        <v>534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347</v>
      </c>
      <c r="BM162">
        <v>202</v>
      </c>
      <c r="BN162">
        <v>0</v>
      </c>
      <c r="BO162" t="s">
        <v>345</v>
      </c>
      <c r="BP162">
        <v>1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F162">
        <v>0</v>
      </c>
      <c r="CG162">
        <v>0</v>
      </c>
      <c r="CH162">
        <v>128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si="225"/>
        <v>534</v>
      </c>
      <c r="CQ162">
        <f t="shared" si="226"/>
        <v>534</v>
      </c>
      <c r="CR162">
        <f t="shared" si="227"/>
        <v>0</v>
      </c>
      <c r="CS162">
        <f t="shared" si="228"/>
        <v>0</v>
      </c>
      <c r="CT162">
        <f t="shared" si="229"/>
        <v>0</v>
      </c>
      <c r="CU162">
        <f t="shared" si="230"/>
        <v>0</v>
      </c>
      <c r="CV162">
        <f t="shared" si="231"/>
        <v>0</v>
      </c>
      <c r="CW162">
        <f t="shared" si="232"/>
        <v>0</v>
      </c>
      <c r="CX162">
        <f t="shared" si="233"/>
        <v>0</v>
      </c>
      <c r="CY162">
        <f>(0)*BX162</f>
        <v>0</v>
      </c>
      <c r="CZ162">
        <f>(0)*AX162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R162">
        <v>1</v>
      </c>
      <c r="DS162">
        <v>1</v>
      </c>
      <c r="DT162">
        <v>1</v>
      </c>
      <c r="DU162">
        <v>1009</v>
      </c>
      <c r="DV162" t="s">
        <v>48</v>
      </c>
      <c r="DW162" t="s">
        <v>48</v>
      </c>
      <c r="DX162">
        <v>1000</v>
      </c>
      <c r="EE162">
        <v>19946193</v>
      </c>
      <c r="EF162">
        <v>2</v>
      </c>
      <c r="EG162" t="s">
        <v>178</v>
      </c>
      <c r="EH162">
        <v>0</v>
      </c>
      <c r="EI162" t="s">
        <v>3</v>
      </c>
      <c r="EJ162">
        <v>1</v>
      </c>
      <c r="EK162">
        <v>202</v>
      </c>
      <c r="EL162" t="s">
        <v>348</v>
      </c>
      <c r="EM162" t="s">
        <v>3</v>
      </c>
      <c r="EO162" t="s">
        <v>3</v>
      </c>
      <c r="EQ162">
        <v>0</v>
      </c>
      <c r="ER162">
        <v>534</v>
      </c>
      <c r="ES162">
        <v>534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Q162">
        <v>0</v>
      </c>
      <c r="FR162">
        <f t="shared" si="234"/>
        <v>0</v>
      </c>
      <c r="FS162">
        <v>0</v>
      </c>
      <c r="FX162">
        <v>0</v>
      </c>
      <c r="FY162">
        <v>0</v>
      </c>
      <c r="GA162">
        <v>534</v>
      </c>
      <c r="GB162">
        <v>534</v>
      </c>
      <c r="GC162">
        <v>0</v>
      </c>
      <c r="GD162">
        <v>0</v>
      </c>
      <c r="GE162">
        <v>0</v>
      </c>
      <c r="GF162">
        <v>534</v>
      </c>
      <c r="GG162">
        <v>534</v>
      </c>
      <c r="GH162">
        <v>0</v>
      </c>
      <c r="GI162">
        <v>0</v>
      </c>
      <c r="GJ162">
        <v>0</v>
      </c>
      <c r="GK162">
        <v>0</v>
      </c>
    </row>
    <row r="163" spans="1:193">
      <c r="A163">
        <v>17</v>
      </c>
      <c r="B163">
        <v>1</v>
      </c>
      <c r="C163">
        <f>ROW(SmtRes!A608)</f>
        <v>608</v>
      </c>
      <c r="D163">
        <f>ROW(EtalonRes!A608)</f>
        <v>608</v>
      </c>
      <c r="E163" t="s">
        <v>349</v>
      </c>
      <c r="F163" t="s">
        <v>190</v>
      </c>
      <c r="G163" t="s">
        <v>191</v>
      </c>
      <c r="H163" t="s">
        <v>125</v>
      </c>
      <c r="I163">
        <v>0</v>
      </c>
      <c r="J163">
        <v>0</v>
      </c>
      <c r="L163">
        <v>3.8616999999999999E-2</v>
      </c>
      <c r="M163">
        <v>0</v>
      </c>
      <c r="N163">
        <f t="shared" si="209"/>
        <v>3.8600000000000002E-2</v>
      </c>
      <c r="O163">
        <f t="shared" si="210"/>
        <v>0</v>
      </c>
      <c r="P163">
        <f t="shared" si="211"/>
        <v>0</v>
      </c>
      <c r="Q163">
        <f t="shared" si="212"/>
        <v>0</v>
      </c>
      <c r="R163">
        <f t="shared" si="213"/>
        <v>0</v>
      </c>
      <c r="S163">
        <f t="shared" si="214"/>
        <v>0</v>
      </c>
      <c r="T163">
        <f t="shared" si="215"/>
        <v>0</v>
      </c>
      <c r="U163">
        <f t="shared" si="216"/>
        <v>0</v>
      </c>
      <c r="V163">
        <f t="shared" si="217"/>
        <v>0</v>
      </c>
      <c r="W163">
        <f t="shared" si="218"/>
        <v>0</v>
      </c>
      <c r="X163">
        <f t="shared" si="219"/>
        <v>0</v>
      </c>
      <c r="Y163">
        <f t="shared" si="220"/>
        <v>0</v>
      </c>
      <c r="AA163">
        <v>0</v>
      </c>
      <c r="AB163">
        <f t="shared" si="221"/>
        <v>862.61</v>
      </c>
      <c r="AC163">
        <f t="shared" si="222"/>
        <v>809.71</v>
      </c>
      <c r="AD163">
        <f>ROUND((((ET163*1.25))+((((EU163*1.25))*1.13)-((EU163*1.25)))),2)</f>
        <v>9.64</v>
      </c>
      <c r="AE163">
        <f>ROUND((((EU163*1.25))*1.13),2)</f>
        <v>0.17</v>
      </c>
      <c r="AF163">
        <f>ROUND((((EV163*1.25))*1.13),2)</f>
        <v>43.26</v>
      </c>
      <c r="AG163">
        <f t="shared" si="223"/>
        <v>0</v>
      </c>
      <c r="AH163">
        <f>((EW163*1.25))</f>
        <v>3.0875000000000004</v>
      </c>
      <c r="AI163">
        <f>((EX163*1.25))</f>
        <v>1.2500000000000001E-2</v>
      </c>
      <c r="AJ163">
        <f t="shared" si="224"/>
        <v>0</v>
      </c>
      <c r="AK163">
        <v>848.04000000000008</v>
      </c>
      <c r="AL163">
        <v>809.71</v>
      </c>
      <c r="AM163">
        <v>7.7</v>
      </c>
      <c r="AN163">
        <v>0.12</v>
      </c>
      <c r="AO163">
        <v>30.63</v>
      </c>
      <c r="AP163">
        <v>0</v>
      </c>
      <c r="AQ163">
        <v>2.4700000000000002</v>
      </c>
      <c r="AR163">
        <v>0.01</v>
      </c>
      <c r="AS163">
        <v>0</v>
      </c>
      <c r="AT163">
        <v>90</v>
      </c>
      <c r="AU163">
        <v>70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192</v>
      </c>
      <c r="BM163">
        <v>127</v>
      </c>
      <c r="BN163">
        <v>0</v>
      </c>
      <c r="BO163" t="s">
        <v>190</v>
      </c>
      <c r="BP163">
        <v>1</v>
      </c>
      <c r="BQ163">
        <v>1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90</v>
      </c>
      <c r="CA163">
        <v>70</v>
      </c>
      <c r="CF163">
        <v>0</v>
      </c>
      <c r="CG163">
        <v>0</v>
      </c>
      <c r="CH163">
        <v>129</v>
      </c>
      <c r="CI163">
        <v>0</v>
      </c>
      <c r="CJ163">
        <v>0</v>
      </c>
      <c r="CK163">
        <v>0</v>
      </c>
      <c r="CL163">
        <v>0</v>
      </c>
      <c r="CM163">
        <v>0</v>
      </c>
      <c r="CN163" t="s">
        <v>1037</v>
      </c>
      <c r="CO163">
        <v>0</v>
      </c>
      <c r="CP163">
        <f t="shared" si="225"/>
        <v>862.61</v>
      </c>
      <c r="CQ163">
        <f t="shared" si="226"/>
        <v>809.71</v>
      </c>
      <c r="CR163">
        <f t="shared" si="227"/>
        <v>9.64</v>
      </c>
      <c r="CS163">
        <f t="shared" si="228"/>
        <v>0.17</v>
      </c>
      <c r="CT163">
        <f t="shared" si="229"/>
        <v>43.26</v>
      </c>
      <c r="CU163">
        <f t="shared" si="230"/>
        <v>0</v>
      </c>
      <c r="CV163">
        <f t="shared" si="231"/>
        <v>3.0875000000000004</v>
      </c>
      <c r="CW163">
        <f t="shared" si="232"/>
        <v>1.2500000000000001E-2</v>
      </c>
      <c r="CX163">
        <f t="shared" si="233"/>
        <v>0</v>
      </c>
      <c r="CY163">
        <f>(((R163+S163)*BZ163*1)/100)</f>
        <v>0</v>
      </c>
      <c r="CZ163">
        <f>(((R163+S163)*CA163*1)/100)</f>
        <v>0</v>
      </c>
      <c r="DC163" t="s">
        <v>3</v>
      </c>
      <c r="DD163" t="s">
        <v>3</v>
      </c>
      <c r="DE163" t="s">
        <v>28</v>
      </c>
      <c r="DF163" t="s">
        <v>28</v>
      </c>
      <c r="DG163" t="s">
        <v>28</v>
      </c>
      <c r="DH163" t="s">
        <v>3</v>
      </c>
      <c r="DI163" t="s">
        <v>28</v>
      </c>
      <c r="DJ163" t="s">
        <v>28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R163">
        <v>1</v>
      </c>
      <c r="DS163">
        <v>1</v>
      </c>
      <c r="DT163">
        <v>1</v>
      </c>
      <c r="DU163">
        <v>1013</v>
      </c>
      <c r="DV163" t="s">
        <v>125</v>
      </c>
      <c r="DW163" t="s">
        <v>127</v>
      </c>
      <c r="DX163">
        <v>1</v>
      </c>
      <c r="EE163">
        <v>19946118</v>
      </c>
      <c r="EF163">
        <v>1</v>
      </c>
      <c r="EG163" t="s">
        <v>29</v>
      </c>
      <c r="EH163">
        <v>0</v>
      </c>
      <c r="EI163" t="s">
        <v>3</v>
      </c>
      <c r="EJ163">
        <v>1</v>
      </c>
      <c r="EK163">
        <v>127</v>
      </c>
      <c r="EL163" t="s">
        <v>193</v>
      </c>
      <c r="EM163" t="s">
        <v>3</v>
      </c>
      <c r="EO163" t="s">
        <v>31</v>
      </c>
      <c r="EQ163">
        <v>0</v>
      </c>
      <c r="ER163">
        <v>848.04</v>
      </c>
      <c r="ES163">
        <v>809.71</v>
      </c>
      <c r="ET163">
        <v>7.7</v>
      </c>
      <c r="EU163">
        <v>0.12</v>
      </c>
      <c r="EV163">
        <v>30.63</v>
      </c>
      <c r="EW163">
        <v>2.4700000000000002</v>
      </c>
      <c r="EX163">
        <v>0.01</v>
      </c>
      <c r="EY163">
        <v>0</v>
      </c>
      <c r="EZ163">
        <v>0</v>
      </c>
      <c r="FQ163">
        <v>0</v>
      </c>
      <c r="FR163">
        <f t="shared" si="234"/>
        <v>0</v>
      </c>
      <c r="FS163">
        <v>0</v>
      </c>
      <c r="FX163">
        <v>90</v>
      </c>
      <c r="FY163">
        <v>70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</row>
    <row r="164" spans="1:193">
      <c r="A164">
        <v>17</v>
      </c>
      <c r="B164">
        <v>1</v>
      </c>
      <c r="C164">
        <f>ROW(SmtRes!A621)</f>
        <v>621</v>
      </c>
      <c r="D164">
        <f>ROW(EtalonRes!A621)</f>
        <v>621</v>
      </c>
      <c r="E164" t="s">
        <v>350</v>
      </c>
      <c r="F164" t="s">
        <v>195</v>
      </c>
      <c r="G164" t="s">
        <v>196</v>
      </c>
      <c r="H164" t="s">
        <v>26</v>
      </c>
      <c r="I164">
        <v>0</v>
      </c>
      <c r="J164">
        <v>0</v>
      </c>
      <c r="L164">
        <v>1.23</v>
      </c>
      <c r="M164">
        <v>0</v>
      </c>
      <c r="N164">
        <f t="shared" si="209"/>
        <v>1.23</v>
      </c>
      <c r="O164">
        <f t="shared" si="210"/>
        <v>0</v>
      </c>
      <c r="P164">
        <f t="shared" si="211"/>
        <v>0</v>
      </c>
      <c r="Q164">
        <f t="shared" si="212"/>
        <v>0</v>
      </c>
      <c r="R164">
        <f t="shared" si="213"/>
        <v>0</v>
      </c>
      <c r="S164">
        <f t="shared" si="214"/>
        <v>0</v>
      </c>
      <c r="T164">
        <f t="shared" si="215"/>
        <v>0</v>
      </c>
      <c r="U164">
        <f t="shared" si="216"/>
        <v>0</v>
      </c>
      <c r="V164">
        <f t="shared" si="217"/>
        <v>0</v>
      </c>
      <c r="W164">
        <f t="shared" si="218"/>
        <v>0</v>
      </c>
      <c r="X164">
        <f t="shared" si="219"/>
        <v>0</v>
      </c>
      <c r="Y164">
        <f t="shared" si="220"/>
        <v>0</v>
      </c>
      <c r="AA164">
        <v>0</v>
      </c>
      <c r="AB164">
        <f t="shared" si="221"/>
        <v>1022.09</v>
      </c>
      <c r="AC164">
        <f t="shared" si="222"/>
        <v>669.65</v>
      </c>
      <c r="AD164">
        <f>ROUND((((ET164*1.25))+((((EU164*1.25))*1.13)-((EU164*1.25)))),2)</f>
        <v>116.55</v>
      </c>
      <c r="AE164">
        <f>ROUND((((EU164*1.25))*1.13),2)</f>
        <v>21.33</v>
      </c>
      <c r="AF164">
        <f>ROUND((((EV164*1.25))*1.13),2)</f>
        <v>235.89</v>
      </c>
      <c r="AG164">
        <f t="shared" si="223"/>
        <v>0</v>
      </c>
      <c r="AH164">
        <f>((EW164*1.25))</f>
        <v>18.638749999999998</v>
      </c>
      <c r="AI164">
        <f>((EX164*1.25))</f>
        <v>1.1500000000000001</v>
      </c>
      <c r="AJ164">
        <f t="shared" si="224"/>
        <v>0</v>
      </c>
      <c r="AK164">
        <v>927.93</v>
      </c>
      <c r="AL164">
        <v>669.65</v>
      </c>
      <c r="AM164">
        <v>91.28</v>
      </c>
      <c r="AN164">
        <v>15.1</v>
      </c>
      <c r="AO164">
        <v>167</v>
      </c>
      <c r="AP164">
        <v>0</v>
      </c>
      <c r="AQ164">
        <v>14.911</v>
      </c>
      <c r="AR164">
        <v>0.92</v>
      </c>
      <c r="AS164">
        <v>0</v>
      </c>
      <c r="AT164">
        <v>105</v>
      </c>
      <c r="AU164">
        <v>65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197</v>
      </c>
      <c r="BM164">
        <v>111</v>
      </c>
      <c r="BN164">
        <v>0</v>
      </c>
      <c r="BO164" t="s">
        <v>195</v>
      </c>
      <c r="BP164">
        <v>1</v>
      </c>
      <c r="BQ164">
        <v>1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105</v>
      </c>
      <c r="CA164">
        <v>65</v>
      </c>
      <c r="CF164">
        <v>0</v>
      </c>
      <c r="CG164">
        <v>0</v>
      </c>
      <c r="CH164">
        <v>130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1037</v>
      </c>
      <c r="CO164">
        <v>0</v>
      </c>
      <c r="CP164">
        <f t="shared" si="225"/>
        <v>1022.09</v>
      </c>
      <c r="CQ164">
        <f t="shared" si="226"/>
        <v>669.65</v>
      </c>
      <c r="CR164">
        <f t="shared" si="227"/>
        <v>116.55</v>
      </c>
      <c r="CS164">
        <f t="shared" si="228"/>
        <v>21.33</v>
      </c>
      <c r="CT164">
        <f t="shared" si="229"/>
        <v>235.89</v>
      </c>
      <c r="CU164">
        <f t="shared" si="230"/>
        <v>0</v>
      </c>
      <c r="CV164">
        <f t="shared" si="231"/>
        <v>18.638749999999998</v>
      </c>
      <c r="CW164">
        <f t="shared" si="232"/>
        <v>1.1500000000000001</v>
      </c>
      <c r="CX164">
        <f t="shared" si="233"/>
        <v>0</v>
      </c>
      <c r="CY164">
        <f>(((R164+S164)*BZ164*1)/100)</f>
        <v>0</v>
      </c>
      <c r="CZ164">
        <f>(((R164+S164)*CA164*1)/100)</f>
        <v>0</v>
      </c>
      <c r="DC164" t="s">
        <v>3</v>
      </c>
      <c r="DD164" t="s">
        <v>3</v>
      </c>
      <c r="DE164" t="s">
        <v>28</v>
      </c>
      <c r="DF164" t="s">
        <v>28</v>
      </c>
      <c r="DG164" t="s">
        <v>28</v>
      </c>
      <c r="DH164" t="s">
        <v>3</v>
      </c>
      <c r="DI164" t="s">
        <v>28</v>
      </c>
      <c r="DJ164" t="s">
        <v>28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R164">
        <v>1</v>
      </c>
      <c r="DS164">
        <v>1</v>
      </c>
      <c r="DT164">
        <v>1</v>
      </c>
      <c r="DU164">
        <v>1007</v>
      </c>
      <c r="DV164" t="s">
        <v>26</v>
      </c>
      <c r="DW164" t="s">
        <v>198</v>
      </c>
      <c r="DX164">
        <v>1</v>
      </c>
      <c r="EE164">
        <v>19946103</v>
      </c>
      <c r="EF164">
        <v>1</v>
      </c>
      <c r="EG164" t="s">
        <v>29</v>
      </c>
      <c r="EH164">
        <v>0</v>
      </c>
      <c r="EI164" t="s">
        <v>3</v>
      </c>
      <c r="EJ164">
        <v>1</v>
      </c>
      <c r="EK164">
        <v>111</v>
      </c>
      <c r="EL164" t="s">
        <v>30</v>
      </c>
      <c r="EM164" t="s">
        <v>3</v>
      </c>
      <c r="EO164" t="s">
        <v>31</v>
      </c>
      <c r="EQ164">
        <v>0</v>
      </c>
      <c r="ER164">
        <v>927.93</v>
      </c>
      <c r="ES164">
        <v>669.65</v>
      </c>
      <c r="ET164">
        <v>91.28</v>
      </c>
      <c r="EU164">
        <v>15.1</v>
      </c>
      <c r="EV164">
        <v>167</v>
      </c>
      <c r="EW164">
        <v>14.911</v>
      </c>
      <c r="EX164">
        <v>0.92</v>
      </c>
      <c r="EY164">
        <v>0</v>
      </c>
      <c r="EZ164">
        <v>0</v>
      </c>
      <c r="FQ164">
        <v>0</v>
      </c>
      <c r="FR164">
        <f t="shared" si="234"/>
        <v>0</v>
      </c>
      <c r="FS164">
        <v>0</v>
      </c>
      <c r="FX164">
        <v>105</v>
      </c>
      <c r="FY164">
        <v>65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</row>
    <row r="165" spans="1:193">
      <c r="A165">
        <v>17</v>
      </c>
      <c r="B165">
        <v>1</v>
      </c>
      <c r="E165" t="s">
        <v>351</v>
      </c>
      <c r="F165" t="s">
        <v>200</v>
      </c>
      <c r="G165" t="s">
        <v>201</v>
      </c>
      <c r="H165" t="s">
        <v>26</v>
      </c>
      <c r="I165">
        <v>0</v>
      </c>
      <c r="J165">
        <v>0</v>
      </c>
      <c r="L165">
        <v>-1.2484500000000001</v>
      </c>
      <c r="M165">
        <v>0</v>
      </c>
      <c r="N165">
        <f t="shared" si="209"/>
        <v>-1.2484999999999999</v>
      </c>
      <c r="O165">
        <f t="shared" si="210"/>
        <v>0</v>
      </c>
      <c r="P165">
        <f t="shared" si="211"/>
        <v>0</v>
      </c>
      <c r="Q165">
        <f t="shared" si="212"/>
        <v>0</v>
      </c>
      <c r="R165">
        <f t="shared" si="213"/>
        <v>0</v>
      </c>
      <c r="S165">
        <f t="shared" si="214"/>
        <v>0</v>
      </c>
      <c r="T165">
        <f t="shared" si="215"/>
        <v>0</v>
      </c>
      <c r="U165">
        <f t="shared" si="216"/>
        <v>0</v>
      </c>
      <c r="V165">
        <f t="shared" si="217"/>
        <v>0</v>
      </c>
      <c r="W165">
        <f t="shared" si="218"/>
        <v>0</v>
      </c>
      <c r="X165">
        <f t="shared" si="219"/>
        <v>0</v>
      </c>
      <c r="Y165">
        <f t="shared" si="220"/>
        <v>0</v>
      </c>
      <c r="AA165">
        <v>0</v>
      </c>
      <c r="AB165">
        <f t="shared" si="221"/>
        <v>631</v>
      </c>
      <c r="AC165">
        <f t="shared" si="222"/>
        <v>631</v>
      </c>
      <c r="AD165">
        <f t="shared" ref="AD165:AF171" si="235">ROUND((ET165),2)</f>
        <v>0</v>
      </c>
      <c r="AE165">
        <f t="shared" si="235"/>
        <v>0</v>
      </c>
      <c r="AF165">
        <f t="shared" si="235"/>
        <v>0</v>
      </c>
      <c r="AG165">
        <f t="shared" si="223"/>
        <v>0</v>
      </c>
      <c r="AH165">
        <f t="shared" ref="AH165:AI171" si="236">(EW165)</f>
        <v>0</v>
      </c>
      <c r="AI165">
        <f t="shared" si="236"/>
        <v>0</v>
      </c>
      <c r="AJ165">
        <f t="shared" si="224"/>
        <v>0</v>
      </c>
      <c r="AK165">
        <v>631</v>
      </c>
      <c r="AL165">
        <v>631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202</v>
      </c>
      <c r="BM165">
        <v>201</v>
      </c>
      <c r="BN165">
        <v>0</v>
      </c>
      <c r="BO165" t="s">
        <v>200</v>
      </c>
      <c r="BP165">
        <v>1</v>
      </c>
      <c r="BQ165">
        <v>1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F165">
        <v>0</v>
      </c>
      <c r="CG165">
        <v>0</v>
      </c>
      <c r="CH165">
        <v>131</v>
      </c>
      <c r="CI165">
        <v>0</v>
      </c>
      <c r="CJ165">
        <v>0</v>
      </c>
      <c r="CK165">
        <v>0</v>
      </c>
      <c r="CL165">
        <v>0</v>
      </c>
      <c r="CM165">
        <v>0</v>
      </c>
      <c r="CN165" t="s">
        <v>3</v>
      </c>
      <c r="CO165">
        <v>0</v>
      </c>
      <c r="CP165">
        <f t="shared" si="225"/>
        <v>631</v>
      </c>
      <c r="CQ165">
        <f t="shared" si="226"/>
        <v>631</v>
      </c>
      <c r="CR165">
        <f t="shared" si="227"/>
        <v>0</v>
      </c>
      <c r="CS165">
        <f t="shared" si="228"/>
        <v>0</v>
      </c>
      <c r="CT165">
        <f t="shared" si="229"/>
        <v>0</v>
      </c>
      <c r="CU165">
        <f t="shared" si="230"/>
        <v>0</v>
      </c>
      <c r="CV165">
        <f t="shared" si="231"/>
        <v>0</v>
      </c>
      <c r="CW165">
        <f t="shared" si="232"/>
        <v>0</v>
      </c>
      <c r="CX165">
        <f t="shared" si="233"/>
        <v>0</v>
      </c>
      <c r="CY165">
        <f t="shared" ref="CY165:CY171" si="237">(0)*BX165</f>
        <v>0</v>
      </c>
      <c r="CZ165">
        <f t="shared" ref="CZ165:CZ171" si="238">(0)*AX165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R165">
        <v>1</v>
      </c>
      <c r="DS165">
        <v>1</v>
      </c>
      <c r="DT165">
        <v>1</v>
      </c>
      <c r="DU165">
        <v>1007</v>
      </c>
      <c r="DV165" t="s">
        <v>26</v>
      </c>
      <c r="DW165" t="s">
        <v>26</v>
      </c>
      <c r="DX165">
        <v>1</v>
      </c>
      <c r="EE165">
        <v>19946192</v>
      </c>
      <c r="EF165">
        <v>1</v>
      </c>
      <c r="EG165" t="s">
        <v>29</v>
      </c>
      <c r="EH165">
        <v>0</v>
      </c>
      <c r="EI165" t="s">
        <v>3</v>
      </c>
      <c r="EJ165">
        <v>1</v>
      </c>
      <c r="EK165">
        <v>201</v>
      </c>
      <c r="EL165" t="s">
        <v>36</v>
      </c>
      <c r="EM165" t="s">
        <v>3</v>
      </c>
      <c r="EO165" t="s">
        <v>3</v>
      </c>
      <c r="EQ165">
        <v>0</v>
      </c>
      <c r="ER165">
        <v>631</v>
      </c>
      <c r="ES165">
        <v>631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Q165">
        <v>0</v>
      </c>
      <c r="FR165">
        <f t="shared" si="234"/>
        <v>0</v>
      </c>
      <c r="FS165">
        <v>0</v>
      </c>
      <c r="FX165">
        <v>0</v>
      </c>
      <c r="FY165">
        <v>0</v>
      </c>
      <c r="GA165">
        <v>631</v>
      </c>
      <c r="GB165">
        <v>631</v>
      </c>
      <c r="GC165">
        <v>0</v>
      </c>
      <c r="GD165">
        <v>0</v>
      </c>
      <c r="GE165">
        <v>0</v>
      </c>
      <c r="GF165">
        <v>631</v>
      </c>
      <c r="GG165">
        <v>631</v>
      </c>
      <c r="GH165">
        <v>0</v>
      </c>
      <c r="GI165">
        <v>0</v>
      </c>
      <c r="GJ165">
        <v>0</v>
      </c>
      <c r="GK165">
        <v>0</v>
      </c>
    </row>
    <row r="166" spans="1:193">
      <c r="A166">
        <v>17</v>
      </c>
      <c r="B166">
        <v>1</v>
      </c>
      <c r="E166" t="s">
        <v>352</v>
      </c>
      <c r="F166" t="s">
        <v>204</v>
      </c>
      <c r="G166" t="s">
        <v>205</v>
      </c>
      <c r="H166" t="s">
        <v>26</v>
      </c>
      <c r="I166">
        <v>0</v>
      </c>
      <c r="J166">
        <v>0</v>
      </c>
      <c r="L166">
        <v>1.2484500000000001</v>
      </c>
      <c r="M166">
        <v>0</v>
      </c>
      <c r="N166">
        <f t="shared" si="209"/>
        <v>1.2484999999999999</v>
      </c>
      <c r="O166">
        <f t="shared" si="210"/>
        <v>0</v>
      </c>
      <c r="P166">
        <f t="shared" si="211"/>
        <v>0</v>
      </c>
      <c r="Q166">
        <f t="shared" si="212"/>
        <v>0</v>
      </c>
      <c r="R166">
        <f t="shared" si="213"/>
        <v>0</v>
      </c>
      <c r="S166">
        <f t="shared" si="214"/>
        <v>0</v>
      </c>
      <c r="T166">
        <f t="shared" si="215"/>
        <v>0</v>
      </c>
      <c r="U166">
        <f t="shared" si="216"/>
        <v>0</v>
      </c>
      <c r="V166">
        <f t="shared" si="217"/>
        <v>0</v>
      </c>
      <c r="W166">
        <f t="shared" si="218"/>
        <v>0</v>
      </c>
      <c r="X166">
        <f t="shared" si="219"/>
        <v>0</v>
      </c>
      <c r="Y166">
        <f t="shared" si="220"/>
        <v>0</v>
      </c>
      <c r="AA166">
        <v>0</v>
      </c>
      <c r="AB166">
        <f t="shared" si="221"/>
        <v>683</v>
      </c>
      <c r="AC166">
        <f t="shared" si="222"/>
        <v>683</v>
      </c>
      <c r="AD166">
        <f t="shared" si="235"/>
        <v>0</v>
      </c>
      <c r="AE166">
        <f t="shared" si="235"/>
        <v>0</v>
      </c>
      <c r="AF166">
        <f t="shared" si="235"/>
        <v>0</v>
      </c>
      <c r="AG166">
        <f t="shared" si="223"/>
        <v>0</v>
      </c>
      <c r="AH166">
        <f t="shared" si="236"/>
        <v>0</v>
      </c>
      <c r="AI166">
        <f t="shared" si="236"/>
        <v>0</v>
      </c>
      <c r="AJ166">
        <f t="shared" si="224"/>
        <v>0</v>
      </c>
      <c r="AK166">
        <v>683</v>
      </c>
      <c r="AL166">
        <v>683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206</v>
      </c>
      <c r="BM166">
        <v>201</v>
      </c>
      <c r="BN166">
        <v>0</v>
      </c>
      <c r="BO166" t="s">
        <v>204</v>
      </c>
      <c r="BP166">
        <v>1</v>
      </c>
      <c r="BQ166">
        <v>1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F166">
        <v>0</v>
      </c>
      <c r="CG166">
        <v>0</v>
      </c>
      <c r="CH166">
        <v>132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si="225"/>
        <v>683</v>
      </c>
      <c r="CQ166">
        <f t="shared" si="226"/>
        <v>683</v>
      </c>
      <c r="CR166">
        <f t="shared" si="227"/>
        <v>0</v>
      </c>
      <c r="CS166">
        <f t="shared" si="228"/>
        <v>0</v>
      </c>
      <c r="CT166">
        <f t="shared" si="229"/>
        <v>0</v>
      </c>
      <c r="CU166">
        <f t="shared" si="230"/>
        <v>0</v>
      </c>
      <c r="CV166">
        <f t="shared" si="231"/>
        <v>0</v>
      </c>
      <c r="CW166">
        <f t="shared" si="232"/>
        <v>0</v>
      </c>
      <c r="CX166">
        <f t="shared" si="233"/>
        <v>0</v>
      </c>
      <c r="CY166">
        <f t="shared" si="237"/>
        <v>0</v>
      </c>
      <c r="CZ166">
        <f t="shared" si="238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R166">
        <v>1</v>
      </c>
      <c r="DS166">
        <v>1</v>
      </c>
      <c r="DT166">
        <v>1</v>
      </c>
      <c r="DU166">
        <v>1007</v>
      </c>
      <c r="DV166" t="s">
        <v>26</v>
      </c>
      <c r="DW166" t="s">
        <v>26</v>
      </c>
      <c r="DX166">
        <v>1</v>
      </c>
      <c r="EE166">
        <v>19946192</v>
      </c>
      <c r="EF166">
        <v>1</v>
      </c>
      <c r="EG166" t="s">
        <v>29</v>
      </c>
      <c r="EH166">
        <v>0</v>
      </c>
      <c r="EI166" t="s">
        <v>3</v>
      </c>
      <c r="EJ166">
        <v>1</v>
      </c>
      <c r="EK166">
        <v>201</v>
      </c>
      <c r="EL166" t="s">
        <v>36</v>
      </c>
      <c r="EM166" t="s">
        <v>3</v>
      </c>
      <c r="EO166" t="s">
        <v>3</v>
      </c>
      <c r="EQ166">
        <v>0</v>
      </c>
      <c r="ER166">
        <v>683</v>
      </c>
      <c r="ES166">
        <v>683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Q166">
        <v>0</v>
      </c>
      <c r="FR166">
        <f t="shared" si="234"/>
        <v>0</v>
      </c>
      <c r="FS166">
        <v>0</v>
      </c>
      <c r="FX166">
        <v>0</v>
      </c>
      <c r="FY166">
        <v>0</v>
      </c>
      <c r="GA166">
        <v>683</v>
      </c>
      <c r="GB166">
        <v>683</v>
      </c>
      <c r="GC166">
        <v>0</v>
      </c>
      <c r="GD166">
        <v>0</v>
      </c>
      <c r="GE166">
        <v>0</v>
      </c>
      <c r="GF166">
        <v>683</v>
      </c>
      <c r="GG166">
        <v>683</v>
      </c>
      <c r="GH166">
        <v>0</v>
      </c>
      <c r="GI166">
        <v>0</v>
      </c>
      <c r="GJ166">
        <v>0</v>
      </c>
      <c r="GK166">
        <v>0</v>
      </c>
    </row>
    <row r="167" spans="1:193">
      <c r="A167">
        <v>17</v>
      </c>
      <c r="B167">
        <v>1</v>
      </c>
      <c r="E167" t="s">
        <v>353</v>
      </c>
      <c r="F167" t="s">
        <v>42</v>
      </c>
      <c r="G167" t="s">
        <v>43</v>
      </c>
      <c r="H167" t="s">
        <v>26</v>
      </c>
      <c r="I167">
        <v>0</v>
      </c>
      <c r="J167">
        <v>0</v>
      </c>
      <c r="L167">
        <v>1.2545999999999999</v>
      </c>
      <c r="M167">
        <v>0</v>
      </c>
      <c r="N167">
        <f t="shared" si="209"/>
        <v>1.2545999999999999</v>
      </c>
      <c r="O167">
        <f t="shared" si="210"/>
        <v>0</v>
      </c>
      <c r="P167">
        <f t="shared" si="211"/>
        <v>0</v>
      </c>
      <c r="Q167">
        <f t="shared" si="212"/>
        <v>0</v>
      </c>
      <c r="R167">
        <f t="shared" si="213"/>
        <v>0</v>
      </c>
      <c r="S167">
        <f t="shared" si="214"/>
        <v>0</v>
      </c>
      <c r="T167">
        <f t="shared" si="215"/>
        <v>0</v>
      </c>
      <c r="U167">
        <f t="shared" si="216"/>
        <v>0</v>
      </c>
      <c r="V167">
        <f t="shared" si="217"/>
        <v>0</v>
      </c>
      <c r="W167">
        <f t="shared" si="218"/>
        <v>0</v>
      </c>
      <c r="X167">
        <f t="shared" si="219"/>
        <v>0</v>
      </c>
      <c r="Y167">
        <f t="shared" si="220"/>
        <v>0</v>
      </c>
      <c r="AA167">
        <v>0</v>
      </c>
      <c r="AB167">
        <f t="shared" si="221"/>
        <v>20.9</v>
      </c>
      <c r="AC167">
        <f t="shared" si="222"/>
        <v>20.9</v>
      </c>
      <c r="AD167">
        <f t="shared" si="235"/>
        <v>0</v>
      </c>
      <c r="AE167">
        <f t="shared" si="235"/>
        <v>0</v>
      </c>
      <c r="AF167">
        <f t="shared" si="235"/>
        <v>0</v>
      </c>
      <c r="AG167">
        <f t="shared" si="223"/>
        <v>0</v>
      </c>
      <c r="AH167">
        <f t="shared" si="236"/>
        <v>0</v>
      </c>
      <c r="AI167">
        <f t="shared" si="236"/>
        <v>0</v>
      </c>
      <c r="AJ167">
        <f t="shared" si="224"/>
        <v>0</v>
      </c>
      <c r="AK167">
        <v>20.9</v>
      </c>
      <c r="AL167">
        <v>20.9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44</v>
      </c>
      <c r="BM167">
        <v>201</v>
      </c>
      <c r="BN167">
        <v>0</v>
      </c>
      <c r="BO167" t="s">
        <v>42</v>
      </c>
      <c r="BP167">
        <v>1</v>
      </c>
      <c r="BQ167">
        <v>1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F167">
        <v>0</v>
      </c>
      <c r="CG167">
        <v>0</v>
      </c>
      <c r="CH167">
        <v>133</v>
      </c>
      <c r="CI167">
        <v>0</v>
      </c>
      <c r="CJ167">
        <v>0</v>
      </c>
      <c r="CK167">
        <v>0</v>
      </c>
      <c r="CL167">
        <v>0</v>
      </c>
      <c r="CM167">
        <v>0</v>
      </c>
      <c r="CN167" t="s">
        <v>3</v>
      </c>
      <c r="CO167">
        <v>0</v>
      </c>
      <c r="CP167">
        <f t="shared" si="225"/>
        <v>20.9</v>
      </c>
      <c r="CQ167">
        <f t="shared" si="226"/>
        <v>20.9</v>
      </c>
      <c r="CR167">
        <f t="shared" si="227"/>
        <v>0</v>
      </c>
      <c r="CS167">
        <f t="shared" si="228"/>
        <v>0</v>
      </c>
      <c r="CT167">
        <f t="shared" si="229"/>
        <v>0</v>
      </c>
      <c r="CU167">
        <f t="shared" si="230"/>
        <v>0</v>
      </c>
      <c r="CV167">
        <f t="shared" si="231"/>
        <v>0</v>
      </c>
      <c r="CW167">
        <f t="shared" si="232"/>
        <v>0</v>
      </c>
      <c r="CX167">
        <f t="shared" si="233"/>
        <v>0</v>
      </c>
      <c r="CY167">
        <f t="shared" si="237"/>
        <v>0</v>
      </c>
      <c r="CZ167">
        <f t="shared" si="238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R167">
        <v>1</v>
      </c>
      <c r="DS167">
        <v>1</v>
      </c>
      <c r="DT167">
        <v>1</v>
      </c>
      <c r="DU167">
        <v>1007</v>
      </c>
      <c r="DV167" t="s">
        <v>26</v>
      </c>
      <c r="DW167" t="s">
        <v>26</v>
      </c>
      <c r="DX167">
        <v>1</v>
      </c>
      <c r="EE167">
        <v>19946192</v>
      </c>
      <c r="EF167">
        <v>1</v>
      </c>
      <c r="EG167" t="s">
        <v>29</v>
      </c>
      <c r="EH167">
        <v>0</v>
      </c>
      <c r="EI167" t="s">
        <v>3</v>
      </c>
      <c r="EJ167">
        <v>1</v>
      </c>
      <c r="EK167">
        <v>201</v>
      </c>
      <c r="EL167" t="s">
        <v>36</v>
      </c>
      <c r="EM167" t="s">
        <v>3</v>
      </c>
      <c r="EO167" t="s">
        <v>3</v>
      </c>
      <c r="EQ167">
        <v>0</v>
      </c>
      <c r="ER167">
        <v>20.9</v>
      </c>
      <c r="ES167">
        <v>20.9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Q167">
        <v>0</v>
      </c>
      <c r="FR167">
        <f t="shared" si="234"/>
        <v>0</v>
      </c>
      <c r="FS167">
        <v>0</v>
      </c>
      <c r="FX167">
        <v>0</v>
      </c>
      <c r="FY167">
        <v>0</v>
      </c>
      <c r="GA167">
        <v>20.9</v>
      </c>
      <c r="GB167">
        <v>20.9</v>
      </c>
      <c r="GC167">
        <v>0</v>
      </c>
      <c r="GD167">
        <v>0</v>
      </c>
      <c r="GE167">
        <v>0</v>
      </c>
      <c r="GF167">
        <v>20.9</v>
      </c>
      <c r="GG167">
        <v>20.9</v>
      </c>
      <c r="GH167">
        <v>0</v>
      </c>
      <c r="GI167">
        <v>0</v>
      </c>
      <c r="GJ167">
        <v>0</v>
      </c>
      <c r="GK167">
        <v>0</v>
      </c>
    </row>
    <row r="168" spans="1:193">
      <c r="A168">
        <v>17</v>
      </c>
      <c r="B168">
        <v>1</v>
      </c>
      <c r="E168" t="s">
        <v>354</v>
      </c>
      <c r="F168" t="s">
        <v>100</v>
      </c>
      <c r="G168" t="s">
        <v>101</v>
      </c>
      <c r="H168" t="s">
        <v>48</v>
      </c>
      <c r="I168">
        <v>0</v>
      </c>
      <c r="J168">
        <v>0</v>
      </c>
      <c r="L168">
        <v>2.7119999999999998E-2</v>
      </c>
      <c r="M168">
        <v>0</v>
      </c>
      <c r="N168">
        <f t="shared" si="209"/>
        <v>2.7099999999999999E-2</v>
      </c>
      <c r="O168">
        <f t="shared" si="210"/>
        <v>0</v>
      </c>
      <c r="P168">
        <f t="shared" si="211"/>
        <v>0</v>
      </c>
      <c r="Q168">
        <f t="shared" si="212"/>
        <v>0</v>
      </c>
      <c r="R168">
        <f t="shared" si="213"/>
        <v>0</v>
      </c>
      <c r="S168">
        <f t="shared" si="214"/>
        <v>0</v>
      </c>
      <c r="T168">
        <f t="shared" si="215"/>
        <v>0</v>
      </c>
      <c r="U168">
        <f t="shared" si="216"/>
        <v>0</v>
      </c>
      <c r="V168">
        <f t="shared" si="217"/>
        <v>0</v>
      </c>
      <c r="W168">
        <f t="shared" si="218"/>
        <v>0</v>
      </c>
      <c r="X168">
        <f t="shared" si="219"/>
        <v>0</v>
      </c>
      <c r="Y168">
        <f t="shared" si="220"/>
        <v>0</v>
      </c>
      <c r="AA168">
        <v>0</v>
      </c>
      <c r="AB168">
        <f t="shared" si="221"/>
        <v>7390</v>
      </c>
      <c r="AC168">
        <f t="shared" si="222"/>
        <v>7390</v>
      </c>
      <c r="AD168">
        <f t="shared" si="235"/>
        <v>0</v>
      </c>
      <c r="AE168">
        <f t="shared" si="235"/>
        <v>0</v>
      </c>
      <c r="AF168">
        <f t="shared" si="235"/>
        <v>0</v>
      </c>
      <c r="AG168">
        <f t="shared" si="223"/>
        <v>0</v>
      </c>
      <c r="AH168">
        <f t="shared" si="236"/>
        <v>0</v>
      </c>
      <c r="AI168">
        <f t="shared" si="236"/>
        <v>0</v>
      </c>
      <c r="AJ168">
        <f t="shared" si="224"/>
        <v>0</v>
      </c>
      <c r="AK168">
        <v>7390</v>
      </c>
      <c r="AL168">
        <v>7390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102</v>
      </c>
      <c r="BM168">
        <v>201</v>
      </c>
      <c r="BN168">
        <v>0</v>
      </c>
      <c r="BO168" t="s">
        <v>100</v>
      </c>
      <c r="BP168">
        <v>1</v>
      </c>
      <c r="BQ168">
        <v>1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F168">
        <v>0</v>
      </c>
      <c r="CG168">
        <v>0</v>
      </c>
      <c r="CH168">
        <v>134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3</v>
      </c>
      <c r="CO168">
        <v>0</v>
      </c>
      <c r="CP168">
        <f t="shared" si="225"/>
        <v>7390</v>
      </c>
      <c r="CQ168">
        <f t="shared" si="226"/>
        <v>7390</v>
      </c>
      <c r="CR168">
        <f t="shared" si="227"/>
        <v>0</v>
      </c>
      <c r="CS168">
        <f t="shared" si="228"/>
        <v>0</v>
      </c>
      <c r="CT168">
        <f t="shared" si="229"/>
        <v>0</v>
      </c>
      <c r="CU168">
        <f t="shared" si="230"/>
        <v>0</v>
      </c>
      <c r="CV168">
        <f t="shared" si="231"/>
        <v>0</v>
      </c>
      <c r="CW168">
        <f t="shared" si="232"/>
        <v>0</v>
      </c>
      <c r="CX168">
        <f t="shared" si="233"/>
        <v>0</v>
      </c>
      <c r="CY168">
        <f t="shared" si="237"/>
        <v>0</v>
      </c>
      <c r="CZ168">
        <f t="shared" si="238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R168">
        <v>1</v>
      </c>
      <c r="DS168">
        <v>1</v>
      </c>
      <c r="DT168">
        <v>1</v>
      </c>
      <c r="DU168">
        <v>1009</v>
      </c>
      <c r="DV168" t="s">
        <v>48</v>
      </c>
      <c r="DW168" t="s">
        <v>48</v>
      </c>
      <c r="DX168">
        <v>1000</v>
      </c>
      <c r="EE168">
        <v>19946192</v>
      </c>
      <c r="EF168">
        <v>1</v>
      </c>
      <c r="EG168" t="s">
        <v>29</v>
      </c>
      <c r="EH168">
        <v>0</v>
      </c>
      <c r="EI168" t="s">
        <v>3</v>
      </c>
      <c r="EJ168">
        <v>1</v>
      </c>
      <c r="EK168">
        <v>201</v>
      </c>
      <c r="EL168" t="s">
        <v>36</v>
      </c>
      <c r="EM168" t="s">
        <v>3</v>
      </c>
      <c r="EO168" t="s">
        <v>3</v>
      </c>
      <c r="EQ168">
        <v>0</v>
      </c>
      <c r="ER168">
        <v>7390</v>
      </c>
      <c r="ES168">
        <v>7390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Q168">
        <v>0</v>
      </c>
      <c r="FR168">
        <f t="shared" si="234"/>
        <v>0</v>
      </c>
      <c r="FS168">
        <v>0</v>
      </c>
      <c r="FX168">
        <v>0</v>
      </c>
      <c r="FY168">
        <v>0</v>
      </c>
      <c r="GA168">
        <v>7390</v>
      </c>
      <c r="GB168">
        <v>7390</v>
      </c>
      <c r="GC168">
        <v>0</v>
      </c>
      <c r="GD168">
        <v>0</v>
      </c>
      <c r="GE168">
        <v>0</v>
      </c>
      <c r="GF168">
        <v>7390</v>
      </c>
      <c r="GG168">
        <v>7390</v>
      </c>
      <c r="GH168">
        <v>0</v>
      </c>
      <c r="GI168">
        <v>0</v>
      </c>
      <c r="GJ168">
        <v>0</v>
      </c>
      <c r="GK168">
        <v>0</v>
      </c>
    </row>
    <row r="169" spans="1:193">
      <c r="A169">
        <v>17</v>
      </c>
      <c r="B169">
        <v>1</v>
      </c>
      <c r="E169" t="s">
        <v>355</v>
      </c>
      <c r="F169" t="s">
        <v>55</v>
      </c>
      <c r="G169" t="s">
        <v>56</v>
      </c>
      <c r="H169" t="s">
        <v>48</v>
      </c>
      <c r="I169">
        <v>0</v>
      </c>
      <c r="J169">
        <v>0</v>
      </c>
      <c r="L169">
        <v>7.1099999999999997E-2</v>
      </c>
      <c r="M169">
        <v>0</v>
      </c>
      <c r="N169">
        <f t="shared" si="209"/>
        <v>7.1099999999999997E-2</v>
      </c>
      <c r="O169">
        <f t="shared" si="210"/>
        <v>0</v>
      </c>
      <c r="P169">
        <f t="shared" si="211"/>
        <v>0</v>
      </c>
      <c r="Q169">
        <f t="shared" si="212"/>
        <v>0</v>
      </c>
      <c r="R169">
        <f t="shared" si="213"/>
        <v>0</v>
      </c>
      <c r="S169">
        <f t="shared" si="214"/>
        <v>0</v>
      </c>
      <c r="T169">
        <f t="shared" si="215"/>
        <v>0</v>
      </c>
      <c r="U169">
        <f t="shared" si="216"/>
        <v>0</v>
      </c>
      <c r="V169">
        <f t="shared" si="217"/>
        <v>0</v>
      </c>
      <c r="W169">
        <f t="shared" si="218"/>
        <v>0</v>
      </c>
      <c r="X169">
        <f t="shared" si="219"/>
        <v>0</v>
      </c>
      <c r="Y169">
        <f t="shared" si="220"/>
        <v>0</v>
      </c>
      <c r="AA169">
        <v>0</v>
      </c>
      <c r="AB169">
        <f t="shared" si="221"/>
        <v>7910</v>
      </c>
      <c r="AC169">
        <f t="shared" si="222"/>
        <v>7910</v>
      </c>
      <c r="AD169">
        <f t="shared" si="235"/>
        <v>0</v>
      </c>
      <c r="AE169">
        <f t="shared" si="235"/>
        <v>0</v>
      </c>
      <c r="AF169">
        <f t="shared" si="235"/>
        <v>0</v>
      </c>
      <c r="AG169">
        <f t="shared" si="223"/>
        <v>0</v>
      </c>
      <c r="AH169">
        <f t="shared" si="236"/>
        <v>0</v>
      </c>
      <c r="AI169">
        <f t="shared" si="236"/>
        <v>0</v>
      </c>
      <c r="AJ169">
        <f t="shared" si="224"/>
        <v>0</v>
      </c>
      <c r="AK169">
        <v>7910</v>
      </c>
      <c r="AL169">
        <v>7910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57</v>
      </c>
      <c r="BM169">
        <v>201</v>
      </c>
      <c r="BN169">
        <v>0</v>
      </c>
      <c r="BO169" t="s">
        <v>55</v>
      </c>
      <c r="BP169">
        <v>1</v>
      </c>
      <c r="BQ169">
        <v>1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F169">
        <v>0</v>
      </c>
      <c r="CG169">
        <v>0</v>
      </c>
      <c r="CH169">
        <v>135</v>
      </c>
      <c r="CI169">
        <v>0</v>
      </c>
      <c r="CJ169">
        <v>0</v>
      </c>
      <c r="CK169">
        <v>0</v>
      </c>
      <c r="CL169">
        <v>0</v>
      </c>
      <c r="CM169">
        <v>0</v>
      </c>
      <c r="CN169" t="s">
        <v>3</v>
      </c>
      <c r="CO169">
        <v>0</v>
      </c>
      <c r="CP169">
        <f t="shared" si="225"/>
        <v>7910</v>
      </c>
      <c r="CQ169">
        <f t="shared" si="226"/>
        <v>7910</v>
      </c>
      <c r="CR169">
        <f t="shared" si="227"/>
        <v>0</v>
      </c>
      <c r="CS169">
        <f t="shared" si="228"/>
        <v>0</v>
      </c>
      <c r="CT169">
        <f t="shared" si="229"/>
        <v>0</v>
      </c>
      <c r="CU169">
        <f t="shared" si="230"/>
        <v>0</v>
      </c>
      <c r="CV169">
        <f t="shared" si="231"/>
        <v>0</v>
      </c>
      <c r="CW169">
        <f t="shared" si="232"/>
        <v>0</v>
      </c>
      <c r="CX169">
        <f t="shared" si="233"/>
        <v>0</v>
      </c>
      <c r="CY169">
        <f t="shared" si="237"/>
        <v>0</v>
      </c>
      <c r="CZ169">
        <f t="shared" si="238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R169">
        <v>1</v>
      </c>
      <c r="DS169">
        <v>1</v>
      </c>
      <c r="DT169">
        <v>1</v>
      </c>
      <c r="DU169">
        <v>1009</v>
      </c>
      <c r="DV169" t="s">
        <v>48</v>
      </c>
      <c r="DW169" t="s">
        <v>48</v>
      </c>
      <c r="DX169">
        <v>1000</v>
      </c>
      <c r="EE169">
        <v>19946192</v>
      </c>
      <c r="EF169">
        <v>1</v>
      </c>
      <c r="EG169" t="s">
        <v>29</v>
      </c>
      <c r="EH169">
        <v>0</v>
      </c>
      <c r="EI169" t="s">
        <v>3</v>
      </c>
      <c r="EJ169">
        <v>1</v>
      </c>
      <c r="EK169">
        <v>201</v>
      </c>
      <c r="EL169" t="s">
        <v>36</v>
      </c>
      <c r="EM169" t="s">
        <v>3</v>
      </c>
      <c r="EO169" t="s">
        <v>3</v>
      </c>
      <c r="EQ169">
        <v>0</v>
      </c>
      <c r="ER169">
        <v>7910</v>
      </c>
      <c r="ES169">
        <v>7910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Q169">
        <v>0</v>
      </c>
      <c r="FR169">
        <f t="shared" si="234"/>
        <v>0</v>
      </c>
      <c r="FS169">
        <v>0</v>
      </c>
      <c r="FX169">
        <v>0</v>
      </c>
      <c r="FY169">
        <v>0</v>
      </c>
      <c r="GA169">
        <v>7910</v>
      </c>
      <c r="GB169">
        <v>7910</v>
      </c>
      <c r="GC169">
        <v>0</v>
      </c>
      <c r="GD169">
        <v>0</v>
      </c>
      <c r="GE169">
        <v>0</v>
      </c>
      <c r="GF169">
        <v>7910</v>
      </c>
      <c r="GG169">
        <v>7910</v>
      </c>
      <c r="GH169">
        <v>0</v>
      </c>
      <c r="GI169">
        <v>0</v>
      </c>
      <c r="GJ169">
        <v>0</v>
      </c>
      <c r="GK169">
        <v>0</v>
      </c>
    </row>
    <row r="170" spans="1:193">
      <c r="A170">
        <v>17</v>
      </c>
      <c r="B170">
        <v>1</v>
      </c>
      <c r="E170" t="s">
        <v>356</v>
      </c>
      <c r="F170" t="s">
        <v>108</v>
      </c>
      <c r="G170" t="s">
        <v>109</v>
      </c>
      <c r="H170" t="s">
        <v>48</v>
      </c>
      <c r="I170">
        <v>0</v>
      </c>
      <c r="J170">
        <v>0</v>
      </c>
      <c r="L170">
        <v>5.5469999999999998E-2</v>
      </c>
      <c r="M170">
        <v>0</v>
      </c>
      <c r="N170">
        <f t="shared" si="209"/>
        <v>5.5500000000000001E-2</v>
      </c>
      <c r="O170">
        <f t="shared" si="210"/>
        <v>0</v>
      </c>
      <c r="P170">
        <f t="shared" si="211"/>
        <v>0</v>
      </c>
      <c r="Q170">
        <f t="shared" si="212"/>
        <v>0</v>
      </c>
      <c r="R170">
        <f t="shared" si="213"/>
        <v>0</v>
      </c>
      <c r="S170">
        <f t="shared" si="214"/>
        <v>0</v>
      </c>
      <c r="T170">
        <f t="shared" si="215"/>
        <v>0</v>
      </c>
      <c r="U170">
        <f t="shared" si="216"/>
        <v>0</v>
      </c>
      <c r="V170">
        <f t="shared" si="217"/>
        <v>0</v>
      </c>
      <c r="W170">
        <f t="shared" si="218"/>
        <v>0</v>
      </c>
      <c r="X170">
        <f t="shared" si="219"/>
        <v>0</v>
      </c>
      <c r="Y170">
        <f t="shared" si="220"/>
        <v>0</v>
      </c>
      <c r="AA170">
        <v>0</v>
      </c>
      <c r="AB170">
        <f t="shared" si="221"/>
        <v>8640</v>
      </c>
      <c r="AC170">
        <f t="shared" si="222"/>
        <v>8640</v>
      </c>
      <c r="AD170">
        <f t="shared" si="235"/>
        <v>0</v>
      </c>
      <c r="AE170">
        <f t="shared" si="235"/>
        <v>0</v>
      </c>
      <c r="AF170">
        <f t="shared" si="235"/>
        <v>0</v>
      </c>
      <c r="AG170">
        <f t="shared" si="223"/>
        <v>0</v>
      </c>
      <c r="AH170">
        <f t="shared" si="236"/>
        <v>0</v>
      </c>
      <c r="AI170">
        <f t="shared" si="236"/>
        <v>0</v>
      </c>
      <c r="AJ170">
        <f t="shared" si="224"/>
        <v>0</v>
      </c>
      <c r="AK170">
        <v>8640</v>
      </c>
      <c r="AL170">
        <v>8640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110</v>
      </c>
      <c r="BM170">
        <v>201</v>
      </c>
      <c r="BN170">
        <v>0</v>
      </c>
      <c r="BO170" t="s">
        <v>108</v>
      </c>
      <c r="BP170">
        <v>1</v>
      </c>
      <c r="BQ170">
        <v>1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F170">
        <v>0</v>
      </c>
      <c r="CG170">
        <v>0</v>
      </c>
      <c r="CH170">
        <v>136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si="225"/>
        <v>8640</v>
      </c>
      <c r="CQ170">
        <f t="shared" si="226"/>
        <v>8640</v>
      </c>
      <c r="CR170">
        <f t="shared" si="227"/>
        <v>0</v>
      </c>
      <c r="CS170">
        <f t="shared" si="228"/>
        <v>0</v>
      </c>
      <c r="CT170">
        <f t="shared" si="229"/>
        <v>0</v>
      </c>
      <c r="CU170">
        <f t="shared" si="230"/>
        <v>0</v>
      </c>
      <c r="CV170">
        <f t="shared" si="231"/>
        <v>0</v>
      </c>
      <c r="CW170">
        <f t="shared" si="232"/>
        <v>0</v>
      </c>
      <c r="CX170">
        <f t="shared" si="233"/>
        <v>0</v>
      </c>
      <c r="CY170">
        <f t="shared" si="237"/>
        <v>0</v>
      </c>
      <c r="CZ170">
        <f t="shared" si="238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R170">
        <v>1</v>
      </c>
      <c r="DS170">
        <v>1</v>
      </c>
      <c r="DT170">
        <v>1</v>
      </c>
      <c r="DU170">
        <v>1009</v>
      </c>
      <c r="DV170" t="s">
        <v>48</v>
      </c>
      <c r="DW170" t="s">
        <v>48</v>
      </c>
      <c r="DX170">
        <v>1000</v>
      </c>
      <c r="EE170">
        <v>19946192</v>
      </c>
      <c r="EF170">
        <v>1</v>
      </c>
      <c r="EG170" t="s">
        <v>29</v>
      </c>
      <c r="EH170">
        <v>0</v>
      </c>
      <c r="EI170" t="s">
        <v>3</v>
      </c>
      <c r="EJ170">
        <v>1</v>
      </c>
      <c r="EK170">
        <v>201</v>
      </c>
      <c r="EL170" t="s">
        <v>36</v>
      </c>
      <c r="EM170" t="s">
        <v>3</v>
      </c>
      <c r="EO170" t="s">
        <v>3</v>
      </c>
      <c r="EQ170">
        <v>0</v>
      </c>
      <c r="ER170">
        <v>8640</v>
      </c>
      <c r="ES170">
        <v>8640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Q170">
        <v>0</v>
      </c>
      <c r="FR170">
        <f t="shared" si="234"/>
        <v>0</v>
      </c>
      <c r="FS170">
        <v>0</v>
      </c>
      <c r="FX170">
        <v>0</v>
      </c>
      <c r="FY170">
        <v>0</v>
      </c>
      <c r="GA170">
        <v>8640</v>
      </c>
      <c r="GB170">
        <v>8640</v>
      </c>
      <c r="GC170">
        <v>0</v>
      </c>
      <c r="GD170">
        <v>0</v>
      </c>
      <c r="GE170">
        <v>0</v>
      </c>
      <c r="GF170">
        <v>8640</v>
      </c>
      <c r="GG170">
        <v>8640</v>
      </c>
      <c r="GH170">
        <v>0</v>
      </c>
      <c r="GI170">
        <v>0</v>
      </c>
      <c r="GJ170">
        <v>0</v>
      </c>
      <c r="GK170">
        <v>0</v>
      </c>
    </row>
    <row r="171" spans="1:193">
      <c r="A171">
        <v>17</v>
      </c>
      <c r="B171">
        <v>1</v>
      </c>
      <c r="E171" t="s">
        <v>357</v>
      </c>
      <c r="F171" t="s">
        <v>358</v>
      </c>
      <c r="G171" t="s">
        <v>359</v>
      </c>
      <c r="H171" t="s">
        <v>48</v>
      </c>
      <c r="I171">
        <v>0</v>
      </c>
      <c r="J171">
        <v>0</v>
      </c>
      <c r="L171">
        <v>1.4789999999999999E-2</v>
      </c>
      <c r="M171">
        <v>0</v>
      </c>
      <c r="N171">
        <f t="shared" si="209"/>
        <v>1.4800000000000001E-2</v>
      </c>
      <c r="O171">
        <f t="shared" si="210"/>
        <v>0</v>
      </c>
      <c r="P171">
        <f t="shared" si="211"/>
        <v>0</v>
      </c>
      <c r="Q171">
        <f t="shared" si="212"/>
        <v>0</v>
      </c>
      <c r="R171">
        <f t="shared" si="213"/>
        <v>0</v>
      </c>
      <c r="S171">
        <f t="shared" si="214"/>
        <v>0</v>
      </c>
      <c r="T171">
        <f t="shared" si="215"/>
        <v>0</v>
      </c>
      <c r="U171">
        <f t="shared" si="216"/>
        <v>0</v>
      </c>
      <c r="V171">
        <f t="shared" si="217"/>
        <v>0</v>
      </c>
      <c r="W171">
        <f t="shared" si="218"/>
        <v>0</v>
      </c>
      <c r="X171">
        <f t="shared" si="219"/>
        <v>0</v>
      </c>
      <c r="Y171">
        <f t="shared" si="220"/>
        <v>0</v>
      </c>
      <c r="AA171">
        <v>0</v>
      </c>
      <c r="AB171">
        <f t="shared" si="221"/>
        <v>9210</v>
      </c>
      <c r="AC171">
        <f t="shared" si="222"/>
        <v>9210</v>
      </c>
      <c r="AD171">
        <f t="shared" si="235"/>
        <v>0</v>
      </c>
      <c r="AE171">
        <f t="shared" si="235"/>
        <v>0</v>
      </c>
      <c r="AF171">
        <f t="shared" si="235"/>
        <v>0</v>
      </c>
      <c r="AG171">
        <f t="shared" si="223"/>
        <v>0</v>
      </c>
      <c r="AH171">
        <f t="shared" si="236"/>
        <v>0</v>
      </c>
      <c r="AI171">
        <f t="shared" si="236"/>
        <v>0</v>
      </c>
      <c r="AJ171">
        <f t="shared" si="224"/>
        <v>0</v>
      </c>
      <c r="AK171">
        <v>9210</v>
      </c>
      <c r="AL171">
        <v>9210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360</v>
      </c>
      <c r="BM171">
        <v>201</v>
      </c>
      <c r="BN171">
        <v>0</v>
      </c>
      <c r="BO171" t="s">
        <v>358</v>
      </c>
      <c r="BP171">
        <v>1</v>
      </c>
      <c r="BQ171">
        <v>1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F171">
        <v>0</v>
      </c>
      <c r="CG171">
        <v>0</v>
      </c>
      <c r="CH171">
        <v>137</v>
      </c>
      <c r="CI171">
        <v>0</v>
      </c>
      <c r="CJ171">
        <v>0</v>
      </c>
      <c r="CK171">
        <v>0</v>
      </c>
      <c r="CL171">
        <v>0</v>
      </c>
      <c r="CM171">
        <v>0</v>
      </c>
      <c r="CN171" t="s">
        <v>3</v>
      </c>
      <c r="CO171">
        <v>0</v>
      </c>
      <c r="CP171">
        <f t="shared" si="225"/>
        <v>9210</v>
      </c>
      <c r="CQ171">
        <f t="shared" si="226"/>
        <v>9210</v>
      </c>
      <c r="CR171">
        <f t="shared" si="227"/>
        <v>0</v>
      </c>
      <c r="CS171">
        <f t="shared" si="228"/>
        <v>0</v>
      </c>
      <c r="CT171">
        <f t="shared" si="229"/>
        <v>0</v>
      </c>
      <c r="CU171">
        <f t="shared" si="230"/>
        <v>0</v>
      </c>
      <c r="CV171">
        <f t="shared" si="231"/>
        <v>0</v>
      </c>
      <c r="CW171">
        <f t="shared" si="232"/>
        <v>0</v>
      </c>
      <c r="CX171">
        <f t="shared" si="233"/>
        <v>0</v>
      </c>
      <c r="CY171">
        <f t="shared" si="237"/>
        <v>0</v>
      </c>
      <c r="CZ171">
        <f t="shared" si="238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R171">
        <v>1</v>
      </c>
      <c r="DS171">
        <v>1</v>
      </c>
      <c r="DT171">
        <v>1</v>
      </c>
      <c r="DU171">
        <v>1009</v>
      </c>
      <c r="DV171" t="s">
        <v>48</v>
      </c>
      <c r="DW171" t="s">
        <v>48</v>
      </c>
      <c r="DX171">
        <v>1000</v>
      </c>
      <c r="EE171">
        <v>19946192</v>
      </c>
      <c r="EF171">
        <v>1</v>
      </c>
      <c r="EG171" t="s">
        <v>29</v>
      </c>
      <c r="EH171">
        <v>0</v>
      </c>
      <c r="EI171" t="s">
        <v>3</v>
      </c>
      <c r="EJ171">
        <v>1</v>
      </c>
      <c r="EK171">
        <v>201</v>
      </c>
      <c r="EL171" t="s">
        <v>36</v>
      </c>
      <c r="EM171" t="s">
        <v>3</v>
      </c>
      <c r="EO171" t="s">
        <v>3</v>
      </c>
      <c r="EQ171">
        <v>0</v>
      </c>
      <c r="ER171">
        <v>9210</v>
      </c>
      <c r="ES171">
        <v>9210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Q171">
        <v>0</v>
      </c>
      <c r="FR171">
        <f t="shared" si="234"/>
        <v>0</v>
      </c>
      <c r="FS171">
        <v>0</v>
      </c>
      <c r="FX171">
        <v>0</v>
      </c>
      <c r="FY171">
        <v>0</v>
      </c>
      <c r="GA171">
        <v>9210</v>
      </c>
      <c r="GB171">
        <v>9210</v>
      </c>
      <c r="GC171">
        <v>0</v>
      </c>
      <c r="GD171">
        <v>0</v>
      </c>
      <c r="GE171">
        <v>0</v>
      </c>
      <c r="GF171">
        <v>9210</v>
      </c>
      <c r="GG171">
        <v>9210</v>
      </c>
      <c r="GH171">
        <v>0</v>
      </c>
      <c r="GI171">
        <v>0</v>
      </c>
      <c r="GJ171">
        <v>0</v>
      </c>
      <c r="GK171">
        <v>0</v>
      </c>
    </row>
    <row r="172" spans="1:193">
      <c r="A172">
        <v>17</v>
      </c>
      <c r="B172">
        <v>1</v>
      </c>
      <c r="C172">
        <f>ROW(SmtRes!A626)</f>
        <v>626</v>
      </c>
      <c r="D172">
        <f>ROW(EtalonRes!A626)</f>
        <v>626</v>
      </c>
      <c r="E172" t="s">
        <v>361</v>
      </c>
      <c r="F172" t="s">
        <v>186</v>
      </c>
      <c r="G172" t="s">
        <v>187</v>
      </c>
      <c r="H172" t="s">
        <v>48</v>
      </c>
      <c r="I172">
        <v>0</v>
      </c>
      <c r="J172">
        <v>0</v>
      </c>
      <c r="L172">
        <v>0.34344000000000002</v>
      </c>
      <c r="M172">
        <v>0</v>
      </c>
      <c r="N172">
        <f t="shared" si="209"/>
        <v>0.34339999999999998</v>
      </c>
      <c r="O172">
        <f t="shared" si="210"/>
        <v>0</v>
      </c>
      <c r="P172">
        <f t="shared" si="211"/>
        <v>0</v>
      </c>
      <c r="Q172">
        <f t="shared" si="212"/>
        <v>0</v>
      </c>
      <c r="R172">
        <f t="shared" si="213"/>
        <v>0</v>
      </c>
      <c r="S172">
        <f t="shared" si="214"/>
        <v>0</v>
      </c>
      <c r="T172">
        <f t="shared" si="215"/>
        <v>0</v>
      </c>
      <c r="U172">
        <f t="shared" si="216"/>
        <v>0</v>
      </c>
      <c r="V172">
        <f t="shared" si="217"/>
        <v>0</v>
      </c>
      <c r="W172">
        <f t="shared" si="218"/>
        <v>0</v>
      </c>
      <c r="X172">
        <f t="shared" si="219"/>
        <v>0</v>
      </c>
      <c r="Y172">
        <f t="shared" si="220"/>
        <v>0</v>
      </c>
      <c r="AA172">
        <v>0</v>
      </c>
      <c r="AB172">
        <f t="shared" si="221"/>
        <v>10814.31</v>
      </c>
      <c r="AC172">
        <f t="shared" si="222"/>
        <v>10410</v>
      </c>
      <c r="AD172">
        <f>ROUND((((ET172*1.25))+((((EU172*1.25))*1.13)-((EU172*1.25)))),2)</f>
        <v>50.82</v>
      </c>
      <c r="AE172">
        <f>ROUND((((EU172*1.25))*1.13),2)</f>
        <v>3.46</v>
      </c>
      <c r="AF172">
        <f>ROUND((((EV172*1.25))*1.13),2)</f>
        <v>353.49</v>
      </c>
      <c r="AG172">
        <f t="shared" si="223"/>
        <v>0</v>
      </c>
      <c r="AH172">
        <f>((EW172*1.25))</f>
        <v>27.25</v>
      </c>
      <c r="AI172">
        <f>((EX172*1.25))</f>
        <v>0.1875</v>
      </c>
      <c r="AJ172">
        <f t="shared" si="224"/>
        <v>0</v>
      </c>
      <c r="AK172">
        <v>10700.6</v>
      </c>
      <c r="AL172">
        <v>10410</v>
      </c>
      <c r="AM172">
        <v>40.340000000000003</v>
      </c>
      <c r="AN172">
        <v>2.4500000000000002</v>
      </c>
      <c r="AO172">
        <v>250.26</v>
      </c>
      <c r="AP172">
        <v>0</v>
      </c>
      <c r="AQ172">
        <v>21.8</v>
      </c>
      <c r="AR172">
        <v>0.15</v>
      </c>
      <c r="AS172">
        <v>0</v>
      </c>
      <c r="AT172">
        <v>105</v>
      </c>
      <c r="AU172">
        <v>65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188</v>
      </c>
      <c r="BM172">
        <v>111</v>
      </c>
      <c r="BN172">
        <v>0</v>
      </c>
      <c r="BO172" t="s">
        <v>186</v>
      </c>
      <c r="BP172">
        <v>1</v>
      </c>
      <c r="BQ172">
        <v>1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105</v>
      </c>
      <c r="CA172">
        <v>65</v>
      </c>
      <c r="CF172">
        <v>0</v>
      </c>
      <c r="CG172">
        <v>0</v>
      </c>
      <c r="CH172">
        <v>138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1037</v>
      </c>
      <c r="CO172">
        <v>0</v>
      </c>
      <c r="CP172">
        <f t="shared" si="225"/>
        <v>10814.31</v>
      </c>
      <c r="CQ172">
        <f t="shared" si="226"/>
        <v>10410</v>
      </c>
      <c r="CR172">
        <f t="shared" si="227"/>
        <v>50.82</v>
      </c>
      <c r="CS172">
        <f t="shared" si="228"/>
        <v>3.46</v>
      </c>
      <c r="CT172">
        <f t="shared" si="229"/>
        <v>353.49</v>
      </c>
      <c r="CU172">
        <f t="shared" si="230"/>
        <v>0</v>
      </c>
      <c r="CV172">
        <f t="shared" si="231"/>
        <v>27.25</v>
      </c>
      <c r="CW172">
        <f t="shared" si="232"/>
        <v>0.1875</v>
      </c>
      <c r="CX172">
        <f t="shared" si="233"/>
        <v>0</v>
      </c>
      <c r="CY172">
        <f>(((R172+S172)*BZ172*1)/100)</f>
        <v>0</v>
      </c>
      <c r="CZ172">
        <f>(((R172+S172)*CA172*1)/100)</f>
        <v>0</v>
      </c>
      <c r="DC172" t="s">
        <v>3</v>
      </c>
      <c r="DD172" t="s">
        <v>3</v>
      </c>
      <c r="DE172" t="s">
        <v>28</v>
      </c>
      <c r="DF172" t="s">
        <v>28</v>
      </c>
      <c r="DG172" t="s">
        <v>28</v>
      </c>
      <c r="DH172" t="s">
        <v>3</v>
      </c>
      <c r="DI172" t="s">
        <v>28</v>
      </c>
      <c r="DJ172" t="s">
        <v>28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R172">
        <v>1</v>
      </c>
      <c r="DS172">
        <v>1</v>
      </c>
      <c r="DT172">
        <v>1</v>
      </c>
      <c r="DU172">
        <v>1009</v>
      </c>
      <c r="DV172" t="s">
        <v>48</v>
      </c>
      <c r="DW172" t="s">
        <v>48</v>
      </c>
      <c r="DX172">
        <v>1000</v>
      </c>
      <c r="EE172">
        <v>19946103</v>
      </c>
      <c r="EF172">
        <v>1</v>
      </c>
      <c r="EG172" t="s">
        <v>29</v>
      </c>
      <c r="EH172">
        <v>0</v>
      </c>
      <c r="EI172" t="s">
        <v>3</v>
      </c>
      <c r="EJ172">
        <v>1</v>
      </c>
      <c r="EK172">
        <v>111</v>
      </c>
      <c r="EL172" t="s">
        <v>30</v>
      </c>
      <c r="EM172" t="s">
        <v>3</v>
      </c>
      <c r="EO172" t="s">
        <v>31</v>
      </c>
      <c r="EQ172">
        <v>0</v>
      </c>
      <c r="ER172">
        <v>10700.6</v>
      </c>
      <c r="ES172">
        <v>10410</v>
      </c>
      <c r="ET172">
        <v>40.340000000000003</v>
      </c>
      <c r="EU172">
        <v>2.4500000000000002</v>
      </c>
      <c r="EV172">
        <v>250.26</v>
      </c>
      <c r="EW172">
        <v>21.8</v>
      </c>
      <c r="EX172">
        <v>0.15</v>
      </c>
      <c r="EY172">
        <v>0</v>
      </c>
      <c r="EZ172">
        <v>0</v>
      </c>
      <c r="FQ172">
        <v>0</v>
      </c>
      <c r="FR172">
        <f t="shared" si="234"/>
        <v>0</v>
      </c>
      <c r="FS172">
        <v>0</v>
      </c>
      <c r="FX172">
        <v>105</v>
      </c>
      <c r="FY172">
        <v>65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</row>
    <row r="173" spans="1:193">
      <c r="A173">
        <v>17</v>
      </c>
      <c r="B173">
        <v>1</v>
      </c>
      <c r="E173" t="s">
        <v>362</v>
      </c>
      <c r="F173" t="s">
        <v>345</v>
      </c>
      <c r="G173" t="s">
        <v>346</v>
      </c>
      <c r="H173" t="s">
        <v>48</v>
      </c>
      <c r="I173">
        <v>0</v>
      </c>
      <c r="J173">
        <v>0</v>
      </c>
      <c r="L173">
        <v>0.34344000000000002</v>
      </c>
      <c r="M173">
        <v>0</v>
      </c>
      <c r="N173">
        <f t="shared" si="209"/>
        <v>0.34339999999999998</v>
      </c>
      <c r="O173">
        <f t="shared" si="210"/>
        <v>0</v>
      </c>
      <c r="P173">
        <f t="shared" si="211"/>
        <v>0</v>
      </c>
      <c r="Q173">
        <f t="shared" si="212"/>
        <v>0</v>
      </c>
      <c r="R173">
        <f t="shared" si="213"/>
        <v>0</v>
      </c>
      <c r="S173">
        <f t="shared" si="214"/>
        <v>0</v>
      </c>
      <c r="T173">
        <f t="shared" si="215"/>
        <v>0</v>
      </c>
      <c r="U173">
        <f t="shared" si="216"/>
        <v>0</v>
      </c>
      <c r="V173">
        <f t="shared" si="217"/>
        <v>0</v>
      </c>
      <c r="W173">
        <f t="shared" si="218"/>
        <v>0</v>
      </c>
      <c r="X173">
        <f t="shared" si="219"/>
        <v>0</v>
      </c>
      <c r="Y173">
        <f t="shared" si="220"/>
        <v>0</v>
      </c>
      <c r="AA173">
        <v>0</v>
      </c>
      <c r="AB173">
        <f t="shared" si="221"/>
        <v>534</v>
      </c>
      <c r="AC173">
        <f t="shared" si="222"/>
        <v>534</v>
      </c>
      <c r="AD173">
        <f>ROUND((ET173),2)</f>
        <v>0</v>
      </c>
      <c r="AE173">
        <f>ROUND((EU173),2)</f>
        <v>0</v>
      </c>
      <c r="AF173">
        <f>ROUND((EV173),2)</f>
        <v>0</v>
      </c>
      <c r="AG173">
        <f t="shared" si="223"/>
        <v>0</v>
      </c>
      <c r="AH173">
        <f>(EW173)</f>
        <v>0</v>
      </c>
      <c r="AI173">
        <f>(EX173)</f>
        <v>0</v>
      </c>
      <c r="AJ173">
        <f t="shared" si="224"/>
        <v>0</v>
      </c>
      <c r="AK173">
        <v>534</v>
      </c>
      <c r="AL173">
        <v>534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347</v>
      </c>
      <c r="BM173">
        <v>202</v>
      </c>
      <c r="BN173">
        <v>0</v>
      </c>
      <c r="BO173" t="s">
        <v>345</v>
      </c>
      <c r="BP173">
        <v>1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F173">
        <v>0</v>
      </c>
      <c r="CG173">
        <v>0</v>
      </c>
      <c r="CH173">
        <v>139</v>
      </c>
      <c r="CI173">
        <v>0</v>
      </c>
      <c r="CJ173">
        <v>0</v>
      </c>
      <c r="CK173">
        <v>0</v>
      </c>
      <c r="CL173">
        <v>0</v>
      </c>
      <c r="CM173">
        <v>0</v>
      </c>
      <c r="CN173" t="s">
        <v>3</v>
      </c>
      <c r="CO173">
        <v>0</v>
      </c>
      <c r="CP173">
        <f t="shared" si="225"/>
        <v>534</v>
      </c>
      <c r="CQ173">
        <f t="shared" si="226"/>
        <v>534</v>
      </c>
      <c r="CR173">
        <f t="shared" si="227"/>
        <v>0</v>
      </c>
      <c r="CS173">
        <f t="shared" si="228"/>
        <v>0</v>
      </c>
      <c r="CT173">
        <f t="shared" si="229"/>
        <v>0</v>
      </c>
      <c r="CU173">
        <f t="shared" si="230"/>
        <v>0</v>
      </c>
      <c r="CV173">
        <f t="shared" si="231"/>
        <v>0</v>
      </c>
      <c r="CW173">
        <f t="shared" si="232"/>
        <v>0</v>
      </c>
      <c r="CX173">
        <f t="shared" si="233"/>
        <v>0</v>
      </c>
      <c r="CY173">
        <f>(0)*BX173</f>
        <v>0</v>
      </c>
      <c r="CZ173">
        <f>(0)*AX173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R173">
        <v>1</v>
      </c>
      <c r="DS173">
        <v>1</v>
      </c>
      <c r="DT173">
        <v>1</v>
      </c>
      <c r="DU173">
        <v>1009</v>
      </c>
      <c r="DV173" t="s">
        <v>48</v>
      </c>
      <c r="DW173" t="s">
        <v>48</v>
      </c>
      <c r="DX173">
        <v>1000</v>
      </c>
      <c r="EE173">
        <v>19946193</v>
      </c>
      <c r="EF173">
        <v>2</v>
      </c>
      <c r="EG173" t="s">
        <v>178</v>
      </c>
      <c r="EH173">
        <v>0</v>
      </c>
      <c r="EI173" t="s">
        <v>3</v>
      </c>
      <c r="EJ173">
        <v>1</v>
      </c>
      <c r="EK173">
        <v>202</v>
      </c>
      <c r="EL173" t="s">
        <v>348</v>
      </c>
      <c r="EM173" t="s">
        <v>3</v>
      </c>
      <c r="EO173" t="s">
        <v>3</v>
      </c>
      <c r="EQ173">
        <v>0</v>
      </c>
      <c r="ER173">
        <v>534</v>
      </c>
      <c r="ES173">
        <v>534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Q173">
        <v>0</v>
      </c>
      <c r="FR173">
        <f t="shared" si="234"/>
        <v>0</v>
      </c>
      <c r="FS173">
        <v>0</v>
      </c>
      <c r="FX173">
        <v>0</v>
      </c>
      <c r="FY173">
        <v>0</v>
      </c>
      <c r="GA173">
        <v>534</v>
      </c>
      <c r="GB173">
        <v>534</v>
      </c>
      <c r="GC173">
        <v>0</v>
      </c>
      <c r="GD173">
        <v>0</v>
      </c>
      <c r="GE173">
        <v>0</v>
      </c>
      <c r="GF173">
        <v>534</v>
      </c>
      <c r="GG173">
        <v>534</v>
      </c>
      <c r="GH173">
        <v>0</v>
      </c>
      <c r="GI173">
        <v>0</v>
      </c>
      <c r="GJ173">
        <v>0</v>
      </c>
      <c r="GK173">
        <v>0</v>
      </c>
    </row>
    <row r="174" spans="1:193">
      <c r="A174">
        <v>17</v>
      </c>
      <c r="B174">
        <v>1</v>
      </c>
      <c r="C174">
        <f>ROW(SmtRes!A634)</f>
        <v>634</v>
      </c>
      <c r="D174">
        <f>ROW(EtalonRes!A634)</f>
        <v>634</v>
      </c>
      <c r="E174" t="s">
        <v>363</v>
      </c>
      <c r="F174" t="s">
        <v>190</v>
      </c>
      <c r="G174" t="s">
        <v>191</v>
      </c>
      <c r="H174" t="s">
        <v>125</v>
      </c>
      <c r="I174">
        <v>0</v>
      </c>
      <c r="J174">
        <v>0</v>
      </c>
      <c r="L174">
        <v>0.175154</v>
      </c>
      <c r="M174">
        <v>0</v>
      </c>
      <c r="N174">
        <f t="shared" si="209"/>
        <v>0.17519999999999999</v>
      </c>
      <c r="O174">
        <f t="shared" si="210"/>
        <v>0</v>
      </c>
      <c r="P174">
        <f t="shared" si="211"/>
        <v>0</v>
      </c>
      <c r="Q174">
        <f t="shared" si="212"/>
        <v>0</v>
      </c>
      <c r="R174">
        <f t="shared" si="213"/>
        <v>0</v>
      </c>
      <c r="S174">
        <f t="shared" si="214"/>
        <v>0</v>
      </c>
      <c r="T174">
        <f t="shared" si="215"/>
        <v>0</v>
      </c>
      <c r="U174">
        <f t="shared" si="216"/>
        <v>0</v>
      </c>
      <c r="V174">
        <f t="shared" si="217"/>
        <v>0</v>
      </c>
      <c r="W174">
        <f t="shared" si="218"/>
        <v>0</v>
      </c>
      <c r="X174">
        <f t="shared" si="219"/>
        <v>0</v>
      </c>
      <c r="Y174">
        <f t="shared" si="220"/>
        <v>0</v>
      </c>
      <c r="AA174">
        <v>0</v>
      </c>
      <c r="AB174">
        <f t="shared" si="221"/>
        <v>862.61</v>
      </c>
      <c r="AC174">
        <f t="shared" si="222"/>
        <v>809.71</v>
      </c>
      <c r="AD174">
        <f>ROUND((((ET174*1.25))+((((EU174*1.25))*1.13)-((EU174*1.25)))),2)</f>
        <v>9.64</v>
      </c>
      <c r="AE174">
        <f>ROUND((((EU174*1.25))*1.13),2)</f>
        <v>0.17</v>
      </c>
      <c r="AF174">
        <f>ROUND((((EV174*1.25))*1.13),2)</f>
        <v>43.26</v>
      </c>
      <c r="AG174">
        <f t="shared" si="223"/>
        <v>0</v>
      </c>
      <c r="AH174">
        <f>((EW174*1.25))</f>
        <v>3.0875000000000004</v>
      </c>
      <c r="AI174">
        <f>((EX174*1.25))</f>
        <v>1.2500000000000001E-2</v>
      </c>
      <c r="AJ174">
        <f t="shared" si="224"/>
        <v>0</v>
      </c>
      <c r="AK174">
        <v>848.04000000000008</v>
      </c>
      <c r="AL174">
        <v>809.71</v>
      </c>
      <c r="AM174">
        <v>7.7</v>
      </c>
      <c r="AN174">
        <v>0.12</v>
      </c>
      <c r="AO174">
        <v>30.63</v>
      </c>
      <c r="AP174">
        <v>0</v>
      </c>
      <c r="AQ174">
        <v>2.4700000000000002</v>
      </c>
      <c r="AR174">
        <v>0.01</v>
      </c>
      <c r="AS174">
        <v>0</v>
      </c>
      <c r="AT174">
        <v>90</v>
      </c>
      <c r="AU174">
        <v>70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192</v>
      </c>
      <c r="BM174">
        <v>127</v>
      </c>
      <c r="BN174">
        <v>0</v>
      </c>
      <c r="BO174" t="s">
        <v>190</v>
      </c>
      <c r="BP174">
        <v>1</v>
      </c>
      <c r="BQ174">
        <v>1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90</v>
      </c>
      <c r="CA174">
        <v>70</v>
      </c>
      <c r="CF174">
        <v>0</v>
      </c>
      <c r="CG174">
        <v>0</v>
      </c>
      <c r="CH174">
        <v>140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1037</v>
      </c>
      <c r="CO174">
        <v>0</v>
      </c>
      <c r="CP174">
        <f t="shared" si="225"/>
        <v>862.61</v>
      </c>
      <c r="CQ174">
        <f t="shared" si="226"/>
        <v>809.71</v>
      </c>
      <c r="CR174">
        <f t="shared" si="227"/>
        <v>9.64</v>
      </c>
      <c r="CS174">
        <f t="shared" si="228"/>
        <v>0.17</v>
      </c>
      <c r="CT174">
        <f t="shared" si="229"/>
        <v>43.26</v>
      </c>
      <c r="CU174">
        <f t="shared" si="230"/>
        <v>0</v>
      </c>
      <c r="CV174">
        <f t="shared" si="231"/>
        <v>3.0875000000000004</v>
      </c>
      <c r="CW174">
        <f t="shared" si="232"/>
        <v>1.2500000000000001E-2</v>
      </c>
      <c r="CX174">
        <f t="shared" si="233"/>
        <v>0</v>
      </c>
      <c r="CY174">
        <f>(((R174+S174)*BZ174*1)/100)</f>
        <v>0</v>
      </c>
      <c r="CZ174">
        <f>(((R174+S174)*CA174*1)/100)</f>
        <v>0</v>
      </c>
      <c r="DC174" t="s">
        <v>3</v>
      </c>
      <c r="DD174" t="s">
        <v>3</v>
      </c>
      <c r="DE174" t="s">
        <v>28</v>
      </c>
      <c r="DF174" t="s">
        <v>28</v>
      </c>
      <c r="DG174" t="s">
        <v>28</v>
      </c>
      <c r="DH174" t="s">
        <v>3</v>
      </c>
      <c r="DI174" t="s">
        <v>28</v>
      </c>
      <c r="DJ174" t="s">
        <v>28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R174">
        <v>1</v>
      </c>
      <c r="DS174">
        <v>1</v>
      </c>
      <c r="DT174">
        <v>1</v>
      </c>
      <c r="DU174">
        <v>1013</v>
      </c>
      <c r="DV174" t="s">
        <v>125</v>
      </c>
      <c r="DW174" t="s">
        <v>127</v>
      </c>
      <c r="DX174">
        <v>1</v>
      </c>
      <c r="EE174">
        <v>19946118</v>
      </c>
      <c r="EF174">
        <v>1</v>
      </c>
      <c r="EG174" t="s">
        <v>29</v>
      </c>
      <c r="EH174">
        <v>0</v>
      </c>
      <c r="EI174" t="s">
        <v>3</v>
      </c>
      <c r="EJ174">
        <v>1</v>
      </c>
      <c r="EK174">
        <v>127</v>
      </c>
      <c r="EL174" t="s">
        <v>193</v>
      </c>
      <c r="EM174" t="s">
        <v>3</v>
      </c>
      <c r="EO174" t="s">
        <v>31</v>
      </c>
      <c r="EQ174">
        <v>0</v>
      </c>
      <c r="ER174">
        <v>848.04</v>
      </c>
      <c r="ES174">
        <v>809.71</v>
      </c>
      <c r="ET174">
        <v>7.7</v>
      </c>
      <c r="EU174">
        <v>0.12</v>
      </c>
      <c r="EV174">
        <v>30.63</v>
      </c>
      <c r="EW174">
        <v>2.4700000000000002</v>
      </c>
      <c r="EX174">
        <v>0.01</v>
      </c>
      <c r="EY174">
        <v>0</v>
      </c>
      <c r="EZ174">
        <v>0</v>
      </c>
      <c r="FQ174">
        <v>0</v>
      </c>
      <c r="FR174">
        <f t="shared" si="234"/>
        <v>0</v>
      </c>
      <c r="FS174">
        <v>0</v>
      </c>
      <c r="FX174">
        <v>90</v>
      </c>
      <c r="FY174">
        <v>70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</row>
    <row r="176" spans="1:193">
      <c r="A176" s="2">
        <v>51</v>
      </c>
      <c r="B176" s="2">
        <f>B26</f>
        <v>1</v>
      </c>
      <c r="C176" s="2">
        <f>A26</f>
        <v>4</v>
      </c>
      <c r="D176" s="2">
        <f>ROW(A26)</f>
        <v>26</v>
      </c>
      <c r="E176" s="2"/>
      <c r="F176" s="2" t="str">
        <f>IF(F26&lt;&gt;"",F26,"")</f>
        <v>Новый раздел</v>
      </c>
      <c r="G176" s="2" t="str">
        <f>IF(G26&lt;&gt;"",G26,"")</f>
        <v>Стены с отм. -0,6 и выше в/о 31-39, м/о Б-Д</v>
      </c>
      <c r="H176" s="2"/>
      <c r="I176" s="2"/>
      <c r="J176" s="2"/>
      <c r="K176" s="2"/>
      <c r="L176" s="2"/>
      <c r="M176" s="2"/>
      <c r="N176" s="2"/>
      <c r="O176" s="2">
        <f t="shared" ref="O176:Y176" si="239">ROUND(AB176,0)</f>
        <v>114404</v>
      </c>
      <c r="P176" s="2">
        <f t="shared" si="239"/>
        <v>4350</v>
      </c>
      <c r="Q176" s="2">
        <f t="shared" si="239"/>
        <v>78283</v>
      </c>
      <c r="R176" s="2">
        <f t="shared" si="239"/>
        <v>5271</v>
      </c>
      <c r="S176" s="2">
        <f t="shared" si="239"/>
        <v>31772</v>
      </c>
      <c r="T176" s="2">
        <f t="shared" si="239"/>
        <v>0</v>
      </c>
      <c r="U176" s="2">
        <f t="shared" si="239"/>
        <v>1980</v>
      </c>
      <c r="V176" s="2">
        <f t="shared" si="239"/>
        <v>282</v>
      </c>
      <c r="W176" s="2">
        <f t="shared" si="239"/>
        <v>0</v>
      </c>
      <c r="X176" s="2">
        <f t="shared" si="239"/>
        <v>37413</v>
      </c>
      <c r="Y176" s="2">
        <f t="shared" si="239"/>
        <v>22226</v>
      </c>
      <c r="Z176" s="2"/>
      <c r="AA176" s="2"/>
      <c r="AB176" s="2">
        <f>ROUND(SUMIF(AA30:AA174,"=0",O30:O174),0)</f>
        <v>114404</v>
      </c>
      <c r="AC176" s="2">
        <f>ROUND(SUMIF(AA30:AA174,"=0",P30:P174),0)</f>
        <v>4350</v>
      </c>
      <c r="AD176" s="2">
        <f>ROUND(SUMIF(AA30:AA174,"=0",Q30:Q174),0)</f>
        <v>78283</v>
      </c>
      <c r="AE176" s="2">
        <f>ROUND(SUMIF(AA30:AA174,"=0",R30:R174),0)</f>
        <v>5271</v>
      </c>
      <c r="AF176" s="2">
        <f>ROUND(SUMIF(AA30:AA174,"=0",S30:S174),0)</f>
        <v>31772</v>
      </c>
      <c r="AG176" s="2">
        <f>ROUND(SUMIF(AA30:AA174,"=0",T30:T174),0)</f>
        <v>0</v>
      </c>
      <c r="AH176" s="2">
        <f>ROUND(SUMIF(AA30:AA174,"=0",U30:U174),0)</f>
        <v>1980</v>
      </c>
      <c r="AI176" s="2">
        <f>ROUND(SUMIF(AA30:AA174,"=0",V30:V174),0)</f>
        <v>282</v>
      </c>
      <c r="AJ176" s="2">
        <f>ROUND(SUMIF(AA30:AA174,"=0",W30:W174),0)</f>
        <v>0</v>
      </c>
      <c r="AK176" s="2">
        <f>ROUND(SUMIF(AA30:AA174,"=0",X30:X174),0)</f>
        <v>37413</v>
      </c>
      <c r="AL176" s="2">
        <f>ROUND(SUMIF(AA30:AA174,"=0",Y30:Y174),0)</f>
        <v>22226</v>
      </c>
      <c r="AM176" s="2"/>
      <c r="AN176" s="2">
        <f>ROUND(AO176,0)</f>
        <v>0</v>
      </c>
      <c r="AO176" s="2">
        <f>ROUND(SUMIF(AA30:AA174,"=0",FQ30:FQ174),0)</f>
        <v>0</v>
      </c>
      <c r="AP176" s="2">
        <f>ROUND(AQ176,0)</f>
        <v>0</v>
      </c>
      <c r="AQ176" s="2">
        <f>ROUND(SUM(FR30:FR174),0)</f>
        <v>0</v>
      </c>
    </row>
    <row r="178" spans="1:67">
      <c r="A178" s="3">
        <v>50</v>
      </c>
      <c r="B178" s="3">
        <v>0</v>
      </c>
      <c r="C178" s="3">
        <v>0</v>
      </c>
      <c r="D178" s="3">
        <v>1</v>
      </c>
      <c r="E178" s="3">
        <v>201</v>
      </c>
      <c r="F178" s="3">
        <f>Source!O176</f>
        <v>114404</v>
      </c>
      <c r="G178" s="3" t="s">
        <v>364</v>
      </c>
      <c r="H178" s="3" t="s">
        <v>365</v>
      </c>
      <c r="I178" s="3"/>
      <c r="J178" s="3"/>
      <c r="K178" s="3">
        <v>201</v>
      </c>
      <c r="L178" s="3">
        <v>1</v>
      </c>
      <c r="M178" s="3">
        <v>3</v>
      </c>
      <c r="N178" s="3" t="s">
        <v>3</v>
      </c>
    </row>
    <row r="179" spans="1:67">
      <c r="A179" s="3">
        <v>50</v>
      </c>
      <c r="B179" s="3">
        <v>0</v>
      </c>
      <c r="C179" s="3">
        <v>0</v>
      </c>
      <c r="D179" s="3">
        <v>1</v>
      </c>
      <c r="E179" s="3">
        <v>202</v>
      </c>
      <c r="F179" s="3">
        <f>Source!P176</f>
        <v>4350</v>
      </c>
      <c r="G179" s="3" t="s">
        <v>366</v>
      </c>
      <c r="H179" s="3" t="s">
        <v>367</v>
      </c>
      <c r="I179" s="3"/>
      <c r="J179" s="3"/>
      <c r="K179" s="3">
        <v>202</v>
      </c>
      <c r="L179" s="3">
        <v>2</v>
      </c>
      <c r="M179" s="3">
        <v>3</v>
      </c>
      <c r="N179" s="3" t="s">
        <v>3</v>
      </c>
    </row>
    <row r="180" spans="1:67">
      <c r="A180" s="3">
        <v>50</v>
      </c>
      <c r="B180" s="3">
        <v>0</v>
      </c>
      <c r="C180" s="3">
        <v>0</v>
      </c>
      <c r="D180" s="3">
        <v>1</v>
      </c>
      <c r="E180" s="3">
        <v>222</v>
      </c>
      <c r="F180" s="3">
        <f>Source!AN176</f>
        <v>0</v>
      </c>
      <c r="G180" s="3" t="s">
        <v>368</v>
      </c>
      <c r="H180" s="3" t="s">
        <v>369</v>
      </c>
      <c r="I180" s="3"/>
      <c r="J180" s="3"/>
      <c r="K180" s="3">
        <v>222</v>
      </c>
      <c r="L180" s="3">
        <v>3</v>
      </c>
      <c r="M180" s="3">
        <v>3</v>
      </c>
      <c r="N180" s="3" t="s">
        <v>3</v>
      </c>
    </row>
    <row r="181" spans="1:67">
      <c r="A181" s="3">
        <v>50</v>
      </c>
      <c r="B181" s="3">
        <v>0</v>
      </c>
      <c r="C181" s="3">
        <v>0</v>
      </c>
      <c r="D181" s="3">
        <v>1</v>
      </c>
      <c r="E181" s="3">
        <v>216</v>
      </c>
      <c r="F181" s="3">
        <f>Source!AP176</f>
        <v>0</v>
      </c>
      <c r="G181" s="3" t="s">
        <v>370</v>
      </c>
      <c r="H181" s="3" t="s">
        <v>371</v>
      </c>
      <c r="I181" s="3"/>
      <c r="J181" s="3"/>
      <c r="K181" s="3">
        <v>216</v>
      </c>
      <c r="L181" s="3">
        <v>4</v>
      </c>
      <c r="M181" s="3">
        <v>3</v>
      </c>
      <c r="N181" s="3" t="s">
        <v>3</v>
      </c>
    </row>
    <row r="182" spans="1:67">
      <c r="A182" s="3">
        <v>50</v>
      </c>
      <c r="B182" s="3">
        <v>0</v>
      </c>
      <c r="C182" s="3">
        <v>0</v>
      </c>
      <c r="D182" s="3">
        <v>1</v>
      </c>
      <c r="E182" s="3">
        <v>203</v>
      </c>
      <c r="F182" s="3">
        <f>Source!Q176</f>
        <v>78283</v>
      </c>
      <c r="G182" s="3" t="s">
        <v>372</v>
      </c>
      <c r="H182" s="3" t="s">
        <v>373</v>
      </c>
      <c r="I182" s="3"/>
      <c r="J182" s="3"/>
      <c r="K182" s="3">
        <v>203</v>
      </c>
      <c r="L182" s="3">
        <v>5</v>
      </c>
      <c r="M182" s="3">
        <v>3</v>
      </c>
      <c r="N182" s="3" t="s">
        <v>3</v>
      </c>
    </row>
    <row r="183" spans="1:67">
      <c r="A183" s="3">
        <v>50</v>
      </c>
      <c r="B183" s="3">
        <v>0</v>
      </c>
      <c r="C183" s="3">
        <v>0</v>
      </c>
      <c r="D183" s="3">
        <v>1</v>
      </c>
      <c r="E183" s="3">
        <v>204</v>
      </c>
      <c r="F183" s="3">
        <f>Source!R176</f>
        <v>5271</v>
      </c>
      <c r="G183" s="3" t="s">
        <v>374</v>
      </c>
      <c r="H183" s="3" t="s">
        <v>375</v>
      </c>
      <c r="I183" s="3"/>
      <c r="J183" s="3"/>
      <c r="K183" s="3">
        <v>204</v>
      </c>
      <c r="L183" s="3">
        <v>6</v>
      </c>
      <c r="M183" s="3">
        <v>3</v>
      </c>
      <c r="N183" s="3" t="s">
        <v>3</v>
      </c>
    </row>
    <row r="184" spans="1:67">
      <c r="A184" s="3">
        <v>50</v>
      </c>
      <c r="B184" s="3">
        <v>0</v>
      </c>
      <c r="C184" s="3">
        <v>0</v>
      </c>
      <c r="D184" s="3">
        <v>1</v>
      </c>
      <c r="E184" s="3">
        <v>205</v>
      </c>
      <c r="F184" s="3">
        <f>Source!S176</f>
        <v>31772</v>
      </c>
      <c r="G184" s="3" t="s">
        <v>376</v>
      </c>
      <c r="H184" s="3" t="s">
        <v>377</v>
      </c>
      <c r="I184" s="3"/>
      <c r="J184" s="3"/>
      <c r="K184" s="3">
        <v>205</v>
      </c>
      <c r="L184" s="3">
        <v>7</v>
      </c>
      <c r="M184" s="3">
        <v>3</v>
      </c>
      <c r="N184" s="3" t="s">
        <v>3</v>
      </c>
    </row>
    <row r="185" spans="1:67">
      <c r="A185" s="3">
        <v>50</v>
      </c>
      <c r="B185" s="3">
        <v>0</v>
      </c>
      <c r="C185" s="3">
        <v>0</v>
      </c>
      <c r="D185" s="3">
        <v>1</v>
      </c>
      <c r="E185" s="3">
        <v>206</v>
      </c>
      <c r="F185" s="3">
        <f>Source!T176</f>
        <v>0</v>
      </c>
      <c r="G185" s="3" t="s">
        <v>378</v>
      </c>
      <c r="H185" s="3" t="s">
        <v>379</v>
      </c>
      <c r="I185" s="3"/>
      <c r="J185" s="3"/>
      <c r="K185" s="3">
        <v>206</v>
      </c>
      <c r="L185" s="3">
        <v>8</v>
      </c>
      <c r="M185" s="3">
        <v>3</v>
      </c>
      <c r="N185" s="3" t="s">
        <v>3</v>
      </c>
    </row>
    <row r="186" spans="1:67">
      <c r="A186" s="3">
        <v>50</v>
      </c>
      <c r="B186" s="3">
        <v>0</v>
      </c>
      <c r="C186" s="3">
        <v>0</v>
      </c>
      <c r="D186" s="3">
        <v>1</v>
      </c>
      <c r="E186" s="3">
        <v>207</v>
      </c>
      <c r="F186" s="3">
        <f>Source!U176</f>
        <v>1980</v>
      </c>
      <c r="G186" s="3" t="s">
        <v>380</v>
      </c>
      <c r="H186" s="3" t="s">
        <v>381</v>
      </c>
      <c r="I186" s="3"/>
      <c r="J186" s="3"/>
      <c r="K186" s="3">
        <v>207</v>
      </c>
      <c r="L186" s="3">
        <v>9</v>
      </c>
      <c r="M186" s="3">
        <v>3</v>
      </c>
      <c r="N186" s="3" t="s">
        <v>3</v>
      </c>
    </row>
    <row r="187" spans="1:67">
      <c r="A187" s="3">
        <v>50</v>
      </c>
      <c r="B187" s="3">
        <v>0</v>
      </c>
      <c r="C187" s="3">
        <v>0</v>
      </c>
      <c r="D187" s="3">
        <v>1</v>
      </c>
      <c r="E187" s="3">
        <v>208</v>
      </c>
      <c r="F187" s="3">
        <f>Source!V176</f>
        <v>282</v>
      </c>
      <c r="G187" s="3" t="s">
        <v>382</v>
      </c>
      <c r="H187" s="3" t="s">
        <v>383</v>
      </c>
      <c r="I187" s="3"/>
      <c r="J187" s="3"/>
      <c r="K187" s="3">
        <v>208</v>
      </c>
      <c r="L187" s="3">
        <v>10</v>
      </c>
      <c r="M187" s="3">
        <v>3</v>
      </c>
      <c r="N187" s="3" t="s">
        <v>3</v>
      </c>
    </row>
    <row r="188" spans="1:67">
      <c r="A188" s="3">
        <v>50</v>
      </c>
      <c r="B188" s="3">
        <v>0</v>
      </c>
      <c r="C188" s="3">
        <v>0</v>
      </c>
      <c r="D188" s="3">
        <v>1</v>
      </c>
      <c r="E188" s="3">
        <v>209</v>
      </c>
      <c r="F188" s="3">
        <f>Source!W176</f>
        <v>0</v>
      </c>
      <c r="G188" s="3" t="s">
        <v>384</v>
      </c>
      <c r="H188" s="3" t="s">
        <v>385</v>
      </c>
      <c r="I188" s="3"/>
      <c r="J188" s="3"/>
      <c r="K188" s="3">
        <v>209</v>
      </c>
      <c r="L188" s="3">
        <v>11</v>
      </c>
      <c r="M188" s="3">
        <v>3</v>
      </c>
      <c r="N188" s="3" t="s">
        <v>3</v>
      </c>
    </row>
    <row r="189" spans="1:67">
      <c r="A189" s="3">
        <v>50</v>
      </c>
      <c r="B189" s="3">
        <v>0</v>
      </c>
      <c r="C189" s="3">
        <v>0</v>
      </c>
      <c r="D189" s="3">
        <v>1</v>
      </c>
      <c r="E189" s="3">
        <v>210</v>
      </c>
      <c r="F189" s="3">
        <f>Source!X176</f>
        <v>37413</v>
      </c>
      <c r="G189" s="3" t="s">
        <v>386</v>
      </c>
      <c r="H189" s="3" t="s">
        <v>387</v>
      </c>
      <c r="I189" s="3"/>
      <c r="J189" s="3"/>
      <c r="K189" s="3">
        <v>210</v>
      </c>
      <c r="L189" s="3">
        <v>12</v>
      </c>
      <c r="M189" s="3">
        <v>3</v>
      </c>
      <c r="N189" s="3" t="s">
        <v>3</v>
      </c>
    </row>
    <row r="190" spans="1:67">
      <c r="A190" s="3">
        <v>50</v>
      </c>
      <c r="B190" s="3">
        <v>0</v>
      </c>
      <c r="C190" s="3">
        <v>0</v>
      </c>
      <c r="D190" s="3">
        <v>1</v>
      </c>
      <c r="E190" s="3">
        <v>211</v>
      </c>
      <c r="F190" s="3">
        <f>Source!Y176</f>
        <v>22226</v>
      </c>
      <c r="G190" s="3" t="s">
        <v>388</v>
      </c>
      <c r="H190" s="3" t="s">
        <v>389</v>
      </c>
      <c r="I190" s="3"/>
      <c r="J190" s="3"/>
      <c r="K190" s="3">
        <v>211</v>
      </c>
      <c r="L190" s="3">
        <v>13</v>
      </c>
      <c r="M190" s="3">
        <v>3</v>
      </c>
      <c r="N190" s="3" t="s">
        <v>3</v>
      </c>
    </row>
    <row r="191" spans="1:67">
      <c r="G191">
        <v>0</v>
      </c>
    </row>
    <row r="192" spans="1:67">
      <c r="A192" s="1">
        <v>4</v>
      </c>
      <c r="B192" s="1">
        <v>1</v>
      </c>
      <c r="C192" s="1"/>
      <c r="D192" s="1">
        <f>ROW(A417)</f>
        <v>417</v>
      </c>
      <c r="E192" s="1"/>
      <c r="F192" s="1" t="s">
        <v>19</v>
      </c>
      <c r="G192" s="1" t="s">
        <v>390</v>
      </c>
      <c r="H192" s="1"/>
      <c r="I192" s="1"/>
      <c r="J192" s="1"/>
      <c r="K192" s="1"/>
      <c r="L192" s="1"/>
      <c r="M192" s="1"/>
      <c r="N192" s="1" t="s">
        <v>3</v>
      </c>
      <c r="O192" s="1"/>
      <c r="P192" s="1"/>
      <c r="Q192" s="1"/>
      <c r="R192" s="1" t="s">
        <v>3</v>
      </c>
      <c r="S192" s="1" t="s">
        <v>3</v>
      </c>
      <c r="T192" s="1" t="s">
        <v>3</v>
      </c>
      <c r="U192" s="1" t="s">
        <v>3</v>
      </c>
      <c r="V192" s="1"/>
      <c r="W192" s="1"/>
      <c r="X192" s="1">
        <v>0</v>
      </c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>
        <v>0</v>
      </c>
      <c r="AM192" s="1"/>
      <c r="AN192" s="1"/>
      <c r="AO192" s="1" t="s">
        <v>3</v>
      </c>
      <c r="AP192" s="1" t="s">
        <v>3</v>
      </c>
      <c r="AQ192" s="1" t="s">
        <v>3</v>
      </c>
      <c r="AR192" s="1"/>
      <c r="AS192" s="1"/>
      <c r="AT192" s="1" t="s">
        <v>3</v>
      </c>
      <c r="AU192" s="1" t="s">
        <v>3</v>
      </c>
      <c r="AV192" s="1" t="s">
        <v>3</v>
      </c>
      <c r="AW192" s="1" t="s">
        <v>3</v>
      </c>
      <c r="AX192" s="1" t="s">
        <v>3</v>
      </c>
      <c r="AY192" s="1" t="s">
        <v>3</v>
      </c>
      <c r="AZ192" s="1" t="s">
        <v>3</v>
      </c>
      <c r="BA192" s="1" t="s">
        <v>3</v>
      </c>
      <c r="BB192" s="1" t="s">
        <v>3</v>
      </c>
      <c r="BC192" s="1" t="s">
        <v>3</v>
      </c>
      <c r="BD192" s="1" t="s">
        <v>3</v>
      </c>
      <c r="BE192" s="1" t="s">
        <v>391</v>
      </c>
      <c r="BF192" s="1">
        <v>0</v>
      </c>
      <c r="BG192" s="1">
        <v>0</v>
      </c>
      <c r="BH192" s="1" t="s">
        <v>3</v>
      </c>
      <c r="BI192" s="1" t="s">
        <v>3</v>
      </c>
      <c r="BJ192" s="1" t="s">
        <v>3</v>
      </c>
      <c r="BK192" s="1" t="s">
        <v>3</v>
      </c>
      <c r="BL192" s="1" t="s">
        <v>3</v>
      </c>
      <c r="BM192" s="1">
        <v>0</v>
      </c>
      <c r="BN192" s="1" t="s">
        <v>3</v>
      </c>
      <c r="BO192" s="1">
        <v>0</v>
      </c>
    </row>
    <row r="194" spans="1:193">
      <c r="A194" s="2">
        <v>52</v>
      </c>
      <c r="B194" s="2">
        <f t="shared" ref="B194:AQ194" si="240">B417</f>
        <v>1</v>
      </c>
      <c r="C194" s="2">
        <f t="shared" si="240"/>
        <v>4</v>
      </c>
      <c r="D194" s="2">
        <f t="shared" si="240"/>
        <v>192</v>
      </c>
      <c r="E194" s="2">
        <f t="shared" si="240"/>
        <v>0</v>
      </c>
      <c r="F194" s="2" t="str">
        <f t="shared" si="240"/>
        <v>Новый раздел</v>
      </c>
      <c r="G194" s="2" t="str">
        <f t="shared" si="240"/>
        <v>Стены в осях 39-48</v>
      </c>
      <c r="H194" s="2">
        <f t="shared" si="240"/>
        <v>0</v>
      </c>
      <c r="I194" s="2">
        <f t="shared" si="240"/>
        <v>0</v>
      </c>
      <c r="J194" s="2">
        <f t="shared" si="240"/>
        <v>0</v>
      </c>
      <c r="K194" s="2">
        <f t="shared" si="240"/>
        <v>0</v>
      </c>
      <c r="L194" s="2">
        <f t="shared" si="240"/>
        <v>0</v>
      </c>
      <c r="M194" s="2">
        <f t="shared" si="240"/>
        <v>0</v>
      </c>
      <c r="N194" s="2">
        <f t="shared" si="240"/>
        <v>0</v>
      </c>
      <c r="O194" s="2">
        <f t="shared" si="240"/>
        <v>29390</v>
      </c>
      <c r="P194" s="2">
        <f t="shared" si="240"/>
        <v>22326</v>
      </c>
      <c r="Q194" s="2">
        <f t="shared" si="240"/>
        <v>4686</v>
      </c>
      <c r="R194" s="2">
        <f t="shared" si="240"/>
        <v>349</v>
      </c>
      <c r="S194" s="2">
        <f t="shared" si="240"/>
        <v>2378</v>
      </c>
      <c r="T194" s="2">
        <f t="shared" si="240"/>
        <v>0</v>
      </c>
      <c r="U194" s="2">
        <f t="shared" si="240"/>
        <v>159</v>
      </c>
      <c r="V194" s="2">
        <f t="shared" si="240"/>
        <v>19</v>
      </c>
      <c r="W194" s="2">
        <f t="shared" si="240"/>
        <v>0</v>
      </c>
      <c r="X194" s="2">
        <f t="shared" si="240"/>
        <v>2781</v>
      </c>
      <c r="Y194" s="2">
        <f t="shared" si="240"/>
        <v>1670</v>
      </c>
      <c r="Z194" s="2">
        <f t="shared" si="240"/>
        <v>0</v>
      </c>
      <c r="AA194" s="2">
        <f t="shared" si="240"/>
        <v>0</v>
      </c>
      <c r="AB194" s="2">
        <f t="shared" si="240"/>
        <v>29390</v>
      </c>
      <c r="AC194" s="2">
        <f t="shared" si="240"/>
        <v>22326</v>
      </c>
      <c r="AD194" s="2">
        <f t="shared" si="240"/>
        <v>4686</v>
      </c>
      <c r="AE194" s="2">
        <f t="shared" si="240"/>
        <v>349</v>
      </c>
      <c r="AF194" s="2">
        <f t="shared" si="240"/>
        <v>2378</v>
      </c>
      <c r="AG194" s="2">
        <f t="shared" si="240"/>
        <v>0</v>
      </c>
      <c r="AH194" s="2">
        <f t="shared" si="240"/>
        <v>159</v>
      </c>
      <c r="AI194" s="2">
        <f t="shared" si="240"/>
        <v>19</v>
      </c>
      <c r="AJ194" s="2">
        <f t="shared" si="240"/>
        <v>0</v>
      </c>
      <c r="AK194" s="2">
        <f t="shared" si="240"/>
        <v>2781</v>
      </c>
      <c r="AL194" s="2">
        <f t="shared" si="240"/>
        <v>1670</v>
      </c>
      <c r="AM194" s="2">
        <f t="shared" si="240"/>
        <v>0</v>
      </c>
      <c r="AN194" s="2">
        <f t="shared" si="240"/>
        <v>0</v>
      </c>
      <c r="AO194" s="2">
        <f t="shared" si="240"/>
        <v>0</v>
      </c>
      <c r="AP194" s="2">
        <f t="shared" si="240"/>
        <v>0</v>
      </c>
      <c r="AQ194" s="2">
        <f t="shared" si="240"/>
        <v>0</v>
      </c>
    </row>
    <row r="196" spans="1:193">
      <c r="A196">
        <v>19</v>
      </c>
      <c r="B196">
        <v>1</v>
      </c>
      <c r="F196" t="s">
        <v>3</v>
      </c>
      <c r="G196" t="s">
        <v>392</v>
      </c>
      <c r="H196" t="s">
        <v>3</v>
      </c>
      <c r="AA196">
        <v>1</v>
      </c>
      <c r="DX196">
        <v>0</v>
      </c>
    </row>
    <row r="197" spans="1:193">
      <c r="A197">
        <v>17</v>
      </c>
      <c r="B197">
        <v>1</v>
      </c>
      <c r="C197">
        <f>ROW(SmtRes!A653)</f>
        <v>653</v>
      </c>
      <c r="D197">
        <f>ROW(EtalonRes!A653)</f>
        <v>653</v>
      </c>
      <c r="E197" t="s">
        <v>393</v>
      </c>
      <c r="F197" t="s">
        <v>24</v>
      </c>
      <c r="G197" t="s">
        <v>25</v>
      </c>
      <c r="H197" t="s">
        <v>26</v>
      </c>
      <c r="I197">
        <v>0</v>
      </c>
      <c r="J197">
        <v>0</v>
      </c>
      <c r="L197">
        <v>138</v>
      </c>
      <c r="M197">
        <v>220.27999999999997</v>
      </c>
      <c r="N197">
        <f t="shared" ref="N197:N214" si="241">ROUND(L197-M197,4)</f>
        <v>-82.28</v>
      </c>
      <c r="O197">
        <f t="shared" ref="O197:O214" si="242">ROUND(CP197*I197,0)</f>
        <v>0</v>
      </c>
      <c r="P197">
        <f t="shared" ref="P197:P214" si="243">ROUND(CQ197*I197,0)</f>
        <v>0</v>
      </c>
      <c r="Q197">
        <f t="shared" ref="Q197:Q214" si="244">ROUND(CR197*I197,0)</f>
        <v>0</v>
      </c>
      <c r="R197">
        <f t="shared" ref="R197:R214" si="245">ROUND(CS197*I197,0)</f>
        <v>0</v>
      </c>
      <c r="S197">
        <f t="shared" ref="S197:S214" si="246">ROUND(CT197*I197,0)</f>
        <v>0</v>
      </c>
      <c r="T197">
        <f t="shared" ref="T197:T214" si="247">ROUND(CU197*I197,0)</f>
        <v>0</v>
      </c>
      <c r="U197">
        <f t="shared" ref="U197:U214" si="248">CV197*I197</f>
        <v>0</v>
      </c>
      <c r="V197">
        <f t="shared" ref="V197:V214" si="249">CW197*I197</f>
        <v>0</v>
      </c>
      <c r="W197">
        <f t="shared" ref="W197:W214" si="250">ROUND(CX197*I197,0)</f>
        <v>0</v>
      </c>
      <c r="X197">
        <f t="shared" ref="X197:X214" si="251">ROUND(CY197,0)</f>
        <v>0</v>
      </c>
      <c r="Y197">
        <f t="shared" ref="Y197:Y214" si="252">ROUND(CZ197,0)</f>
        <v>0</v>
      </c>
      <c r="AA197">
        <v>0</v>
      </c>
      <c r="AB197">
        <f t="shared" ref="AB197:AB214" si="253">ROUND((AC197+AD197+AF197),2)</f>
        <v>891.56</v>
      </c>
      <c r="AC197">
        <f t="shared" ref="AC197:AC213" si="254">ROUND((ES197),2)</f>
        <v>713.52</v>
      </c>
      <c r="AD197">
        <f>ROUND(((ET197)+(((EU197)*1.13)-(EU197))),2)</f>
        <v>67.83</v>
      </c>
      <c r="AE197">
        <f>ROUND(((EU197)*1.13),2)</f>
        <v>10.18</v>
      </c>
      <c r="AF197">
        <f>ROUND(((EV197)*1.13),2)</f>
        <v>110.21</v>
      </c>
      <c r="AG197">
        <f t="shared" ref="AG197:AG214" si="255">ROUND((AP197),2)</f>
        <v>0</v>
      </c>
      <c r="AH197">
        <f>(EW197)</f>
        <v>8.8179999999999996</v>
      </c>
      <c r="AI197">
        <f>(EX197)</f>
        <v>0.55000000000000004</v>
      </c>
      <c r="AJ197">
        <f t="shared" ref="AJ197:AJ214" si="256">ROUND((AS197),2)</f>
        <v>0</v>
      </c>
      <c r="AK197">
        <v>877.70999999999992</v>
      </c>
      <c r="AL197">
        <v>713.52</v>
      </c>
      <c r="AM197">
        <v>66.66</v>
      </c>
      <c r="AN197">
        <v>9.01</v>
      </c>
      <c r="AO197">
        <v>97.53</v>
      </c>
      <c r="AP197">
        <v>0</v>
      </c>
      <c r="AQ197">
        <v>8.8179999999999996</v>
      </c>
      <c r="AR197">
        <v>0.55000000000000004</v>
      </c>
      <c r="AS197">
        <v>0</v>
      </c>
      <c r="AT197">
        <v>105</v>
      </c>
      <c r="AU197">
        <v>65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27</v>
      </c>
      <c r="BM197">
        <v>111</v>
      </c>
      <c r="BN197">
        <v>0</v>
      </c>
      <c r="BO197" t="s">
        <v>24</v>
      </c>
      <c r="BP197">
        <v>1</v>
      </c>
      <c r="BQ197">
        <v>1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105</v>
      </c>
      <c r="CA197">
        <v>65</v>
      </c>
      <c r="CF197">
        <v>0</v>
      </c>
      <c r="CG197">
        <v>0</v>
      </c>
      <c r="CH197">
        <v>141</v>
      </c>
      <c r="CI197">
        <v>0</v>
      </c>
      <c r="CJ197">
        <v>0</v>
      </c>
      <c r="CK197">
        <v>0</v>
      </c>
      <c r="CL197">
        <v>0</v>
      </c>
      <c r="CM197">
        <v>0</v>
      </c>
      <c r="CN197" t="s">
        <v>3</v>
      </c>
      <c r="CO197">
        <v>0</v>
      </c>
      <c r="CP197">
        <f t="shared" ref="CP197:CP214" si="257">(AB197)*AZ197</f>
        <v>891.56</v>
      </c>
      <c r="CQ197">
        <f t="shared" ref="CQ197:CQ214" si="258">(AC197)*BC197</f>
        <v>713.52</v>
      </c>
      <c r="CR197">
        <f t="shared" ref="CR197:CR214" si="259">(AD197)*BB197</f>
        <v>67.83</v>
      </c>
      <c r="CS197">
        <f t="shared" ref="CS197:CS214" si="260">(AE197)*BS197</f>
        <v>10.18</v>
      </c>
      <c r="CT197">
        <f t="shared" ref="CT197:CT214" si="261">(AF197)*BA197</f>
        <v>110.21</v>
      </c>
      <c r="CU197">
        <f t="shared" ref="CU197:CU214" si="262">(AG197)*BT197</f>
        <v>0</v>
      </c>
      <c r="CV197">
        <f t="shared" ref="CV197:CV214" si="263">(AH197)*BU197</f>
        <v>8.8179999999999996</v>
      </c>
      <c r="CW197">
        <f t="shared" ref="CW197:CW214" si="264">(AI197)*BV197</f>
        <v>0.55000000000000004</v>
      </c>
      <c r="CX197">
        <f t="shared" ref="CX197:CX214" si="265">(AJ197)*BW197</f>
        <v>0</v>
      </c>
      <c r="CY197">
        <f>(((R197+S197)*BZ197*1)/100)</f>
        <v>0</v>
      </c>
      <c r="CZ197">
        <f>(((R197+S197)*CA197*1)/100)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R197">
        <v>1</v>
      </c>
      <c r="DS197">
        <v>1</v>
      </c>
      <c r="DT197">
        <v>1</v>
      </c>
      <c r="DU197">
        <v>1007</v>
      </c>
      <c r="DV197" t="s">
        <v>26</v>
      </c>
      <c r="DW197" t="s">
        <v>26</v>
      </c>
      <c r="DX197">
        <v>1</v>
      </c>
      <c r="EE197">
        <v>19946103</v>
      </c>
      <c r="EF197">
        <v>1</v>
      </c>
      <c r="EG197" t="s">
        <v>29</v>
      </c>
      <c r="EH197">
        <v>0</v>
      </c>
      <c r="EI197" t="s">
        <v>3</v>
      </c>
      <c r="EJ197">
        <v>1</v>
      </c>
      <c r="EK197">
        <v>111</v>
      </c>
      <c r="EL197" t="s">
        <v>30</v>
      </c>
      <c r="EM197" t="s">
        <v>3</v>
      </c>
      <c r="EO197" t="s">
        <v>3</v>
      </c>
      <c r="EQ197">
        <v>0</v>
      </c>
      <c r="ER197">
        <v>877.71</v>
      </c>
      <c r="ES197">
        <v>713.52</v>
      </c>
      <c r="ET197">
        <v>66.66</v>
      </c>
      <c r="EU197">
        <v>9.01</v>
      </c>
      <c r="EV197">
        <v>97.53</v>
      </c>
      <c r="EW197">
        <v>8.8179999999999996</v>
      </c>
      <c r="EX197">
        <v>0.55000000000000004</v>
      </c>
      <c r="EY197">
        <v>0</v>
      </c>
      <c r="EZ197">
        <v>0</v>
      </c>
      <c r="FQ197">
        <v>0</v>
      </c>
      <c r="FR197">
        <f t="shared" ref="FR197:FR214" si="266">ROUND(IF(AND(AA197=0,BI197=3),P197,0),0)</f>
        <v>0</v>
      </c>
      <c r="FS197">
        <v>0</v>
      </c>
      <c r="FX197">
        <v>105</v>
      </c>
      <c r="FY197">
        <v>65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</row>
    <row r="198" spans="1:193">
      <c r="A198">
        <v>17</v>
      </c>
      <c r="B198">
        <v>1</v>
      </c>
      <c r="C198">
        <f>ROW(SmtRes!A672)</f>
        <v>672</v>
      </c>
      <c r="D198">
        <f>ROW(EtalonRes!A672)</f>
        <v>672</v>
      </c>
      <c r="E198" t="s">
        <v>394</v>
      </c>
      <c r="F198" t="s">
        <v>81</v>
      </c>
      <c r="G198" t="s">
        <v>82</v>
      </c>
      <c r="H198" t="s">
        <v>26</v>
      </c>
      <c r="I198">
        <v>0</v>
      </c>
      <c r="J198">
        <v>0</v>
      </c>
      <c r="L198">
        <v>750</v>
      </c>
      <c r="M198">
        <v>120</v>
      </c>
      <c r="N198">
        <f t="shared" si="241"/>
        <v>630</v>
      </c>
      <c r="O198">
        <f t="shared" si="242"/>
        <v>0</v>
      </c>
      <c r="P198">
        <f t="shared" si="243"/>
        <v>0</v>
      </c>
      <c r="Q198">
        <f t="shared" si="244"/>
        <v>0</v>
      </c>
      <c r="R198">
        <f t="shared" si="245"/>
        <v>0</v>
      </c>
      <c r="S198">
        <f t="shared" si="246"/>
        <v>0</v>
      </c>
      <c r="T198">
        <f t="shared" si="247"/>
        <v>0</v>
      </c>
      <c r="U198">
        <f t="shared" si="248"/>
        <v>0</v>
      </c>
      <c r="V198">
        <f t="shared" si="249"/>
        <v>0</v>
      </c>
      <c r="W198">
        <f t="shared" si="250"/>
        <v>0</v>
      </c>
      <c r="X198">
        <f t="shared" si="251"/>
        <v>0</v>
      </c>
      <c r="Y198">
        <f t="shared" si="252"/>
        <v>0</v>
      </c>
      <c r="AA198">
        <v>0</v>
      </c>
      <c r="AB198">
        <f t="shared" si="253"/>
        <v>817.13</v>
      </c>
      <c r="AC198">
        <f t="shared" si="254"/>
        <v>660.65</v>
      </c>
      <c r="AD198">
        <f>ROUND((((ET198*1.25))+((((EU198*1.25))*1.13)-((EU198*1.25)))),2)</f>
        <v>70.59</v>
      </c>
      <c r="AE198">
        <f>ROUND((((EU198*1.25))*1.13),2)</f>
        <v>11.64</v>
      </c>
      <c r="AF198">
        <f>ROUND((((EV198*1.25))*1.13),2)</f>
        <v>85.89</v>
      </c>
      <c r="AG198">
        <f t="shared" si="255"/>
        <v>0</v>
      </c>
      <c r="AH198">
        <f>((EW198*1.25))</f>
        <v>6.8725000000000005</v>
      </c>
      <c r="AI198">
        <f>((EX198*1.25))</f>
        <v>0.63749999999999996</v>
      </c>
      <c r="AJ198">
        <f t="shared" si="256"/>
        <v>0</v>
      </c>
      <c r="AK198">
        <v>776.8599999999999</v>
      </c>
      <c r="AL198">
        <v>660.65</v>
      </c>
      <c r="AM198">
        <v>55.4</v>
      </c>
      <c r="AN198">
        <v>8.24</v>
      </c>
      <c r="AO198">
        <v>60.81</v>
      </c>
      <c r="AP198">
        <v>0</v>
      </c>
      <c r="AQ198">
        <v>5.4980000000000002</v>
      </c>
      <c r="AR198">
        <v>0.51</v>
      </c>
      <c r="AS198">
        <v>0</v>
      </c>
      <c r="AT198">
        <v>105</v>
      </c>
      <c r="AU198">
        <v>65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83</v>
      </c>
      <c r="BM198">
        <v>111</v>
      </c>
      <c r="BN198">
        <v>0</v>
      </c>
      <c r="BO198" t="s">
        <v>81</v>
      </c>
      <c r="BP198">
        <v>1</v>
      </c>
      <c r="BQ198">
        <v>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105</v>
      </c>
      <c r="CA198">
        <v>65</v>
      </c>
      <c r="CF198">
        <v>0</v>
      </c>
      <c r="CG198">
        <v>0</v>
      </c>
      <c r="CH198">
        <v>142</v>
      </c>
      <c r="CI198">
        <v>0</v>
      </c>
      <c r="CJ198">
        <v>0</v>
      </c>
      <c r="CK198">
        <v>0</v>
      </c>
      <c r="CL198">
        <v>0</v>
      </c>
      <c r="CM198">
        <v>0</v>
      </c>
      <c r="CN198" t="s">
        <v>1037</v>
      </c>
      <c r="CO198">
        <v>0</v>
      </c>
      <c r="CP198">
        <f t="shared" si="257"/>
        <v>817.13</v>
      </c>
      <c r="CQ198">
        <f t="shared" si="258"/>
        <v>660.65</v>
      </c>
      <c r="CR198">
        <f t="shared" si="259"/>
        <v>70.59</v>
      </c>
      <c r="CS198">
        <f t="shared" si="260"/>
        <v>11.64</v>
      </c>
      <c r="CT198">
        <f t="shared" si="261"/>
        <v>85.89</v>
      </c>
      <c r="CU198">
        <f t="shared" si="262"/>
        <v>0</v>
      </c>
      <c r="CV198">
        <f t="shared" si="263"/>
        <v>6.8725000000000005</v>
      </c>
      <c r="CW198">
        <f t="shared" si="264"/>
        <v>0.63749999999999996</v>
      </c>
      <c r="CX198">
        <f t="shared" si="265"/>
        <v>0</v>
      </c>
      <c r="CY198">
        <f>(((R198+S198)*BZ198*1)/100)</f>
        <v>0</v>
      </c>
      <c r="CZ198">
        <f>(((R198+S198)*CA198*1)/100)</f>
        <v>0</v>
      </c>
      <c r="DC198" t="s">
        <v>3</v>
      </c>
      <c r="DD198" t="s">
        <v>3</v>
      </c>
      <c r="DE198" t="s">
        <v>28</v>
      </c>
      <c r="DF198" t="s">
        <v>28</v>
      </c>
      <c r="DG198" t="s">
        <v>28</v>
      </c>
      <c r="DH198" t="s">
        <v>3</v>
      </c>
      <c r="DI198" t="s">
        <v>28</v>
      </c>
      <c r="DJ198" t="s">
        <v>28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R198">
        <v>1</v>
      </c>
      <c r="DS198">
        <v>1</v>
      </c>
      <c r="DT198">
        <v>1</v>
      </c>
      <c r="DU198">
        <v>1007</v>
      </c>
      <c r="DV198" t="s">
        <v>26</v>
      </c>
      <c r="DW198" t="s">
        <v>26</v>
      </c>
      <c r="DX198">
        <v>1</v>
      </c>
      <c r="EE198">
        <v>19946103</v>
      </c>
      <c r="EF198">
        <v>1</v>
      </c>
      <c r="EG198" t="s">
        <v>29</v>
      </c>
      <c r="EH198">
        <v>0</v>
      </c>
      <c r="EI198" t="s">
        <v>3</v>
      </c>
      <c r="EJ198">
        <v>1</v>
      </c>
      <c r="EK198">
        <v>111</v>
      </c>
      <c r="EL198" t="s">
        <v>30</v>
      </c>
      <c r="EM198" t="s">
        <v>3</v>
      </c>
      <c r="EO198" t="s">
        <v>31</v>
      </c>
      <c r="EQ198">
        <v>0</v>
      </c>
      <c r="ER198">
        <v>776.86</v>
      </c>
      <c r="ES198">
        <v>660.65</v>
      </c>
      <c r="ET198">
        <v>55.4</v>
      </c>
      <c r="EU198">
        <v>8.24</v>
      </c>
      <c r="EV198">
        <v>60.81</v>
      </c>
      <c r="EW198">
        <v>5.4980000000000002</v>
      </c>
      <c r="EX198">
        <v>0.51</v>
      </c>
      <c r="EY198">
        <v>0</v>
      </c>
      <c r="EZ198">
        <v>0</v>
      </c>
      <c r="FQ198">
        <v>0</v>
      </c>
      <c r="FR198">
        <f t="shared" si="266"/>
        <v>0</v>
      </c>
      <c r="FS198">
        <v>0</v>
      </c>
      <c r="FX198">
        <v>105</v>
      </c>
      <c r="FY198">
        <v>65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</row>
    <row r="199" spans="1:193">
      <c r="A199">
        <v>17</v>
      </c>
      <c r="B199">
        <v>1</v>
      </c>
      <c r="E199" t="s">
        <v>395</v>
      </c>
      <c r="F199" t="s">
        <v>33</v>
      </c>
      <c r="G199" t="s">
        <v>34</v>
      </c>
      <c r="H199" t="s">
        <v>26</v>
      </c>
      <c r="I199">
        <v>0</v>
      </c>
      <c r="J199">
        <v>0</v>
      </c>
      <c r="L199">
        <v>-901.32</v>
      </c>
      <c r="M199">
        <v>-345.38420000000002</v>
      </c>
      <c r="N199">
        <f t="shared" si="241"/>
        <v>-555.93579999999997</v>
      </c>
      <c r="O199">
        <f t="shared" si="242"/>
        <v>0</v>
      </c>
      <c r="P199">
        <f t="shared" si="243"/>
        <v>0</v>
      </c>
      <c r="Q199">
        <f t="shared" si="244"/>
        <v>0</v>
      </c>
      <c r="R199">
        <f t="shared" si="245"/>
        <v>0</v>
      </c>
      <c r="S199">
        <f t="shared" si="246"/>
        <v>0</v>
      </c>
      <c r="T199">
        <f t="shared" si="247"/>
        <v>0</v>
      </c>
      <c r="U199">
        <f t="shared" si="248"/>
        <v>0</v>
      </c>
      <c r="V199">
        <f t="shared" si="249"/>
        <v>0</v>
      </c>
      <c r="W199">
        <f t="shared" si="250"/>
        <v>0</v>
      </c>
      <c r="X199">
        <f t="shared" si="251"/>
        <v>0</v>
      </c>
      <c r="Y199">
        <f t="shared" si="252"/>
        <v>0</v>
      </c>
      <c r="AA199">
        <v>0</v>
      </c>
      <c r="AB199">
        <f t="shared" si="253"/>
        <v>598</v>
      </c>
      <c r="AC199">
        <f t="shared" si="254"/>
        <v>598</v>
      </c>
      <c r="AD199">
        <f t="shared" ref="AD199:AF201" si="267">ROUND((ET199),2)</f>
        <v>0</v>
      </c>
      <c r="AE199">
        <f t="shared" si="267"/>
        <v>0</v>
      </c>
      <c r="AF199">
        <f t="shared" si="267"/>
        <v>0</v>
      </c>
      <c r="AG199">
        <f t="shared" si="255"/>
        <v>0</v>
      </c>
      <c r="AH199">
        <f t="shared" ref="AH199:AI201" si="268">(EW199)</f>
        <v>0</v>
      </c>
      <c r="AI199">
        <f t="shared" si="268"/>
        <v>0</v>
      </c>
      <c r="AJ199">
        <f t="shared" si="256"/>
        <v>0</v>
      </c>
      <c r="AK199">
        <v>598</v>
      </c>
      <c r="AL199">
        <v>598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35</v>
      </c>
      <c r="BM199">
        <v>201</v>
      </c>
      <c r="BN199">
        <v>0</v>
      </c>
      <c r="BO199" t="s">
        <v>33</v>
      </c>
      <c r="BP199">
        <v>1</v>
      </c>
      <c r="BQ199">
        <v>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F199">
        <v>0</v>
      </c>
      <c r="CG199">
        <v>0</v>
      </c>
      <c r="CH199">
        <v>143</v>
      </c>
      <c r="CI199">
        <v>0</v>
      </c>
      <c r="CJ199">
        <v>0</v>
      </c>
      <c r="CK199">
        <v>0</v>
      </c>
      <c r="CL199">
        <v>0</v>
      </c>
      <c r="CM199">
        <v>0</v>
      </c>
      <c r="CN199" t="s">
        <v>3</v>
      </c>
      <c r="CO199">
        <v>0</v>
      </c>
      <c r="CP199">
        <f t="shared" si="257"/>
        <v>598</v>
      </c>
      <c r="CQ199">
        <f t="shared" si="258"/>
        <v>598</v>
      </c>
      <c r="CR199">
        <f t="shared" si="259"/>
        <v>0</v>
      </c>
      <c r="CS199">
        <f t="shared" si="260"/>
        <v>0</v>
      </c>
      <c r="CT199">
        <f t="shared" si="261"/>
        <v>0</v>
      </c>
      <c r="CU199">
        <f t="shared" si="262"/>
        <v>0</v>
      </c>
      <c r="CV199">
        <f t="shared" si="263"/>
        <v>0</v>
      </c>
      <c r="CW199">
        <f t="shared" si="264"/>
        <v>0</v>
      </c>
      <c r="CX199">
        <f t="shared" si="265"/>
        <v>0</v>
      </c>
      <c r="CY199">
        <f>(0)*BX199</f>
        <v>0</v>
      </c>
      <c r="CZ199">
        <f>(0)*AX199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R199">
        <v>1</v>
      </c>
      <c r="DS199">
        <v>1</v>
      </c>
      <c r="DT199">
        <v>1</v>
      </c>
      <c r="DU199">
        <v>1007</v>
      </c>
      <c r="DV199" t="s">
        <v>26</v>
      </c>
      <c r="DW199" t="s">
        <v>26</v>
      </c>
      <c r="DX199">
        <v>1</v>
      </c>
      <c r="EE199">
        <v>19946192</v>
      </c>
      <c r="EF199">
        <v>1</v>
      </c>
      <c r="EG199" t="s">
        <v>29</v>
      </c>
      <c r="EH199">
        <v>0</v>
      </c>
      <c r="EI199" t="s">
        <v>3</v>
      </c>
      <c r="EJ199">
        <v>1</v>
      </c>
      <c r="EK199">
        <v>201</v>
      </c>
      <c r="EL199" t="s">
        <v>36</v>
      </c>
      <c r="EM199" t="s">
        <v>3</v>
      </c>
      <c r="EO199" t="s">
        <v>3</v>
      </c>
      <c r="EQ199">
        <v>0</v>
      </c>
      <c r="ER199">
        <v>598</v>
      </c>
      <c r="ES199">
        <v>598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Q199">
        <v>0</v>
      </c>
      <c r="FR199">
        <f t="shared" si="266"/>
        <v>0</v>
      </c>
      <c r="FS199">
        <v>0</v>
      </c>
      <c r="FX199">
        <v>0</v>
      </c>
      <c r="FY199">
        <v>0</v>
      </c>
      <c r="GA199">
        <v>598</v>
      </c>
      <c r="GB199">
        <v>598</v>
      </c>
      <c r="GC199">
        <v>0</v>
      </c>
      <c r="GD199">
        <v>0</v>
      </c>
      <c r="GE199">
        <v>0</v>
      </c>
      <c r="GF199">
        <v>598</v>
      </c>
      <c r="GG199">
        <v>598</v>
      </c>
      <c r="GH199">
        <v>0</v>
      </c>
      <c r="GI199">
        <v>0</v>
      </c>
      <c r="GJ199">
        <v>0</v>
      </c>
      <c r="GK199">
        <v>0</v>
      </c>
    </row>
    <row r="200" spans="1:193">
      <c r="A200">
        <v>17</v>
      </c>
      <c r="B200">
        <v>1</v>
      </c>
      <c r="E200" t="s">
        <v>396</v>
      </c>
      <c r="F200" t="s">
        <v>38</v>
      </c>
      <c r="G200" t="s">
        <v>39</v>
      </c>
      <c r="H200" t="s">
        <v>26</v>
      </c>
      <c r="I200">
        <v>0</v>
      </c>
      <c r="J200">
        <v>0</v>
      </c>
      <c r="L200">
        <v>901.32</v>
      </c>
      <c r="M200">
        <v>261.87</v>
      </c>
      <c r="N200">
        <f t="shared" si="241"/>
        <v>639.45000000000005</v>
      </c>
      <c r="O200">
        <f t="shared" si="242"/>
        <v>0</v>
      </c>
      <c r="P200">
        <f t="shared" si="243"/>
        <v>0</v>
      </c>
      <c r="Q200">
        <f t="shared" si="244"/>
        <v>0</v>
      </c>
      <c r="R200">
        <f t="shared" si="245"/>
        <v>0</v>
      </c>
      <c r="S200">
        <f t="shared" si="246"/>
        <v>0</v>
      </c>
      <c r="T200">
        <f t="shared" si="247"/>
        <v>0</v>
      </c>
      <c r="U200">
        <f t="shared" si="248"/>
        <v>0</v>
      </c>
      <c r="V200">
        <f t="shared" si="249"/>
        <v>0</v>
      </c>
      <c r="W200">
        <f t="shared" si="250"/>
        <v>0</v>
      </c>
      <c r="X200">
        <f t="shared" si="251"/>
        <v>0</v>
      </c>
      <c r="Y200">
        <f t="shared" si="252"/>
        <v>0</v>
      </c>
      <c r="AA200">
        <v>0</v>
      </c>
      <c r="AB200">
        <f t="shared" si="253"/>
        <v>637</v>
      </c>
      <c r="AC200">
        <f t="shared" si="254"/>
        <v>637</v>
      </c>
      <c r="AD200">
        <f t="shared" si="267"/>
        <v>0</v>
      </c>
      <c r="AE200">
        <f t="shared" si="267"/>
        <v>0</v>
      </c>
      <c r="AF200">
        <f t="shared" si="267"/>
        <v>0</v>
      </c>
      <c r="AG200">
        <f t="shared" si="255"/>
        <v>0</v>
      </c>
      <c r="AH200">
        <f t="shared" si="268"/>
        <v>0</v>
      </c>
      <c r="AI200">
        <f t="shared" si="268"/>
        <v>0</v>
      </c>
      <c r="AJ200">
        <f t="shared" si="256"/>
        <v>0</v>
      </c>
      <c r="AK200">
        <v>637</v>
      </c>
      <c r="AL200">
        <v>637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40</v>
      </c>
      <c r="BM200">
        <v>201</v>
      </c>
      <c r="BN200">
        <v>0</v>
      </c>
      <c r="BO200" t="s">
        <v>38</v>
      </c>
      <c r="BP200">
        <v>1</v>
      </c>
      <c r="BQ200">
        <v>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F200">
        <v>0</v>
      </c>
      <c r="CG200">
        <v>0</v>
      </c>
      <c r="CH200">
        <v>144</v>
      </c>
      <c r="CI200">
        <v>0</v>
      </c>
      <c r="CJ200">
        <v>0</v>
      </c>
      <c r="CK200">
        <v>0</v>
      </c>
      <c r="CL200">
        <v>0</v>
      </c>
      <c r="CM200">
        <v>0</v>
      </c>
      <c r="CN200" t="s">
        <v>3</v>
      </c>
      <c r="CO200">
        <v>0</v>
      </c>
      <c r="CP200">
        <f t="shared" si="257"/>
        <v>637</v>
      </c>
      <c r="CQ200">
        <f t="shared" si="258"/>
        <v>637</v>
      </c>
      <c r="CR200">
        <f t="shared" si="259"/>
        <v>0</v>
      </c>
      <c r="CS200">
        <f t="shared" si="260"/>
        <v>0</v>
      </c>
      <c r="CT200">
        <f t="shared" si="261"/>
        <v>0</v>
      </c>
      <c r="CU200">
        <f t="shared" si="262"/>
        <v>0</v>
      </c>
      <c r="CV200">
        <f t="shared" si="263"/>
        <v>0</v>
      </c>
      <c r="CW200">
        <f t="shared" si="264"/>
        <v>0</v>
      </c>
      <c r="CX200">
        <f t="shared" si="265"/>
        <v>0</v>
      </c>
      <c r="CY200">
        <f>(0)*BX200</f>
        <v>0</v>
      </c>
      <c r="CZ200">
        <f>(0)*AX200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R200">
        <v>1</v>
      </c>
      <c r="DS200">
        <v>1</v>
      </c>
      <c r="DT200">
        <v>1</v>
      </c>
      <c r="DU200">
        <v>1007</v>
      </c>
      <c r="DV200" t="s">
        <v>26</v>
      </c>
      <c r="DW200" t="s">
        <v>26</v>
      </c>
      <c r="DX200">
        <v>1</v>
      </c>
      <c r="EE200">
        <v>19946192</v>
      </c>
      <c r="EF200">
        <v>1</v>
      </c>
      <c r="EG200" t="s">
        <v>29</v>
      </c>
      <c r="EH200">
        <v>0</v>
      </c>
      <c r="EI200" t="s">
        <v>3</v>
      </c>
      <c r="EJ200">
        <v>1</v>
      </c>
      <c r="EK200">
        <v>201</v>
      </c>
      <c r="EL200" t="s">
        <v>36</v>
      </c>
      <c r="EM200" t="s">
        <v>3</v>
      </c>
      <c r="EO200" t="s">
        <v>3</v>
      </c>
      <c r="EQ200">
        <v>0</v>
      </c>
      <c r="ER200">
        <v>637</v>
      </c>
      <c r="ES200">
        <v>637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Q200">
        <v>0</v>
      </c>
      <c r="FR200">
        <f t="shared" si="266"/>
        <v>0</v>
      </c>
      <c r="FS200">
        <v>0</v>
      </c>
      <c r="FX200">
        <v>0</v>
      </c>
      <c r="FY200">
        <v>0</v>
      </c>
      <c r="GA200">
        <v>637</v>
      </c>
      <c r="GB200">
        <v>637</v>
      </c>
      <c r="GC200">
        <v>0</v>
      </c>
      <c r="GD200">
        <v>0</v>
      </c>
      <c r="GE200">
        <v>0</v>
      </c>
      <c r="GF200">
        <v>637</v>
      </c>
      <c r="GG200">
        <v>637</v>
      </c>
      <c r="GH200">
        <v>0</v>
      </c>
      <c r="GI200">
        <v>0</v>
      </c>
      <c r="GJ200">
        <v>0</v>
      </c>
      <c r="GK200">
        <v>0</v>
      </c>
    </row>
    <row r="201" spans="1:193">
      <c r="A201">
        <v>17</v>
      </c>
      <c r="B201">
        <v>1</v>
      </c>
      <c r="E201" t="s">
        <v>397</v>
      </c>
      <c r="F201" t="s">
        <v>42</v>
      </c>
      <c r="G201" t="s">
        <v>43</v>
      </c>
      <c r="H201" t="s">
        <v>26</v>
      </c>
      <c r="I201">
        <v>0</v>
      </c>
      <c r="J201">
        <v>0</v>
      </c>
      <c r="L201">
        <v>901.32</v>
      </c>
      <c r="M201">
        <v>261.87</v>
      </c>
      <c r="N201">
        <f t="shared" si="241"/>
        <v>639.45000000000005</v>
      </c>
      <c r="O201">
        <f t="shared" si="242"/>
        <v>0</v>
      </c>
      <c r="P201">
        <f t="shared" si="243"/>
        <v>0</v>
      </c>
      <c r="Q201">
        <f t="shared" si="244"/>
        <v>0</v>
      </c>
      <c r="R201">
        <f t="shared" si="245"/>
        <v>0</v>
      </c>
      <c r="S201">
        <f t="shared" si="246"/>
        <v>0</v>
      </c>
      <c r="T201">
        <f t="shared" si="247"/>
        <v>0</v>
      </c>
      <c r="U201">
        <f t="shared" si="248"/>
        <v>0</v>
      </c>
      <c r="V201">
        <f t="shared" si="249"/>
        <v>0</v>
      </c>
      <c r="W201">
        <f t="shared" si="250"/>
        <v>0</v>
      </c>
      <c r="X201">
        <f t="shared" si="251"/>
        <v>0</v>
      </c>
      <c r="Y201">
        <f t="shared" si="252"/>
        <v>0</v>
      </c>
      <c r="AA201">
        <v>0</v>
      </c>
      <c r="AB201">
        <f t="shared" si="253"/>
        <v>20.9</v>
      </c>
      <c r="AC201">
        <f t="shared" si="254"/>
        <v>20.9</v>
      </c>
      <c r="AD201">
        <f t="shared" si="267"/>
        <v>0</v>
      </c>
      <c r="AE201">
        <f t="shared" si="267"/>
        <v>0</v>
      </c>
      <c r="AF201">
        <f t="shared" si="267"/>
        <v>0</v>
      </c>
      <c r="AG201">
        <f t="shared" si="255"/>
        <v>0</v>
      </c>
      <c r="AH201">
        <f t="shared" si="268"/>
        <v>0</v>
      </c>
      <c r="AI201">
        <f t="shared" si="268"/>
        <v>0</v>
      </c>
      <c r="AJ201">
        <f t="shared" si="256"/>
        <v>0</v>
      </c>
      <c r="AK201">
        <v>20.9</v>
      </c>
      <c r="AL201">
        <v>20.9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44</v>
      </c>
      <c r="BM201">
        <v>201</v>
      </c>
      <c r="BN201">
        <v>0</v>
      </c>
      <c r="BO201" t="s">
        <v>42</v>
      </c>
      <c r="BP201">
        <v>1</v>
      </c>
      <c r="BQ201">
        <v>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F201">
        <v>0</v>
      </c>
      <c r="CG201">
        <v>0</v>
      </c>
      <c r="CH201">
        <v>145</v>
      </c>
      <c r="CI201">
        <v>0</v>
      </c>
      <c r="CJ201">
        <v>0</v>
      </c>
      <c r="CK201">
        <v>0</v>
      </c>
      <c r="CL201">
        <v>0</v>
      </c>
      <c r="CM201">
        <v>0</v>
      </c>
      <c r="CN201" t="s">
        <v>3</v>
      </c>
      <c r="CO201">
        <v>0</v>
      </c>
      <c r="CP201">
        <f t="shared" si="257"/>
        <v>20.9</v>
      </c>
      <c r="CQ201">
        <f t="shared" si="258"/>
        <v>20.9</v>
      </c>
      <c r="CR201">
        <f t="shared" si="259"/>
        <v>0</v>
      </c>
      <c r="CS201">
        <f t="shared" si="260"/>
        <v>0</v>
      </c>
      <c r="CT201">
        <f t="shared" si="261"/>
        <v>0</v>
      </c>
      <c r="CU201">
        <f t="shared" si="262"/>
        <v>0</v>
      </c>
      <c r="CV201">
        <f t="shared" si="263"/>
        <v>0</v>
      </c>
      <c r="CW201">
        <f t="shared" si="264"/>
        <v>0</v>
      </c>
      <c r="CX201">
        <f t="shared" si="265"/>
        <v>0</v>
      </c>
      <c r="CY201">
        <f>(0)*BX201</f>
        <v>0</v>
      </c>
      <c r="CZ201">
        <f>(0)*AX201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R201">
        <v>1</v>
      </c>
      <c r="DS201">
        <v>1</v>
      </c>
      <c r="DT201">
        <v>1</v>
      </c>
      <c r="DU201">
        <v>1007</v>
      </c>
      <c r="DV201" t="s">
        <v>26</v>
      </c>
      <c r="DW201" t="s">
        <v>26</v>
      </c>
      <c r="DX201">
        <v>1</v>
      </c>
      <c r="EE201">
        <v>19946192</v>
      </c>
      <c r="EF201">
        <v>1</v>
      </c>
      <c r="EG201" t="s">
        <v>29</v>
      </c>
      <c r="EH201">
        <v>0</v>
      </c>
      <c r="EI201" t="s">
        <v>3</v>
      </c>
      <c r="EJ201">
        <v>1</v>
      </c>
      <c r="EK201">
        <v>201</v>
      </c>
      <c r="EL201" t="s">
        <v>36</v>
      </c>
      <c r="EM201" t="s">
        <v>3</v>
      </c>
      <c r="EO201" t="s">
        <v>3</v>
      </c>
      <c r="EQ201">
        <v>0</v>
      </c>
      <c r="ER201">
        <v>20.9</v>
      </c>
      <c r="ES201">
        <v>20.9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Q201">
        <v>0</v>
      </c>
      <c r="FR201">
        <f t="shared" si="266"/>
        <v>0</v>
      </c>
      <c r="FS201">
        <v>0</v>
      </c>
      <c r="FX201">
        <v>0</v>
      </c>
      <c r="FY201">
        <v>0</v>
      </c>
      <c r="GA201">
        <v>20.9</v>
      </c>
      <c r="GB201">
        <v>20.9</v>
      </c>
      <c r="GC201">
        <v>0</v>
      </c>
      <c r="GD201">
        <v>0</v>
      </c>
      <c r="GE201">
        <v>0</v>
      </c>
      <c r="GF201">
        <v>20.9</v>
      </c>
      <c r="GG201">
        <v>20.9</v>
      </c>
      <c r="GH201">
        <v>0</v>
      </c>
      <c r="GI201">
        <v>0</v>
      </c>
      <c r="GJ201">
        <v>0</v>
      </c>
      <c r="GK201">
        <v>0</v>
      </c>
    </row>
    <row r="202" spans="1:193">
      <c r="A202">
        <v>17</v>
      </c>
      <c r="B202">
        <v>1</v>
      </c>
      <c r="C202">
        <f>ROW(SmtRes!A694)</f>
        <v>694</v>
      </c>
      <c r="D202">
        <f>ROW(EtalonRes!A694)</f>
        <v>694</v>
      </c>
      <c r="E202" t="s">
        <v>398</v>
      </c>
      <c r="F202" t="s">
        <v>399</v>
      </c>
      <c r="G202" t="s">
        <v>400</v>
      </c>
      <c r="H202" t="s">
        <v>48</v>
      </c>
      <c r="I202">
        <v>0</v>
      </c>
      <c r="J202">
        <v>0</v>
      </c>
      <c r="L202">
        <v>76.925280000000001</v>
      </c>
      <c r="M202">
        <v>0</v>
      </c>
      <c r="N202">
        <f t="shared" si="241"/>
        <v>76.925299999999993</v>
      </c>
      <c r="O202">
        <f t="shared" si="242"/>
        <v>0</v>
      </c>
      <c r="P202">
        <f t="shared" si="243"/>
        <v>0</v>
      </c>
      <c r="Q202">
        <f t="shared" si="244"/>
        <v>0</v>
      </c>
      <c r="R202">
        <f t="shared" si="245"/>
        <v>0</v>
      </c>
      <c r="S202">
        <f t="shared" si="246"/>
        <v>0</v>
      </c>
      <c r="T202">
        <f t="shared" si="247"/>
        <v>0</v>
      </c>
      <c r="U202">
        <f t="shared" si="248"/>
        <v>0</v>
      </c>
      <c r="V202">
        <f t="shared" si="249"/>
        <v>0</v>
      </c>
      <c r="W202">
        <f t="shared" si="250"/>
        <v>0</v>
      </c>
      <c r="X202">
        <f t="shared" si="251"/>
        <v>0</v>
      </c>
      <c r="Y202">
        <f t="shared" si="252"/>
        <v>0</v>
      </c>
      <c r="AA202">
        <v>0</v>
      </c>
      <c r="AB202">
        <f t="shared" si="253"/>
        <v>1697.15</v>
      </c>
      <c r="AC202">
        <f t="shared" si="254"/>
        <v>284.5</v>
      </c>
      <c r="AD202">
        <f>ROUND((((ET202*1.25))+((((EU202*1.25))*1.13)-((EU202*1.25)))),2)</f>
        <v>448.42</v>
      </c>
      <c r="AE202">
        <f>ROUND((((EU202*1.25))*1.13),2)</f>
        <v>56.67</v>
      </c>
      <c r="AF202">
        <f>ROUND(((((EV202*1.25)*1.1))*1.13),2)</f>
        <v>964.23</v>
      </c>
      <c r="AG202">
        <f t="shared" si="255"/>
        <v>0</v>
      </c>
      <c r="AH202">
        <f>(((EW202*1.25)*1.1))</f>
        <v>77.151250000000005</v>
      </c>
      <c r="AI202">
        <f>((EX202*1.25))</f>
        <v>3.0625</v>
      </c>
      <c r="AJ202">
        <f t="shared" si="256"/>
        <v>0</v>
      </c>
      <c r="AK202">
        <v>1258.5999999999999</v>
      </c>
      <c r="AL202">
        <v>284.5</v>
      </c>
      <c r="AM202">
        <v>353.52</v>
      </c>
      <c r="AN202">
        <v>40.119999999999997</v>
      </c>
      <c r="AO202">
        <v>620.58000000000004</v>
      </c>
      <c r="AP202">
        <v>0</v>
      </c>
      <c r="AQ202">
        <v>56.11</v>
      </c>
      <c r="AR202">
        <v>2.4500000000000002</v>
      </c>
      <c r="AS202">
        <v>0</v>
      </c>
      <c r="AT202">
        <v>90</v>
      </c>
      <c r="AU202">
        <v>85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401</v>
      </c>
      <c r="BM202">
        <v>123</v>
      </c>
      <c r="BN202">
        <v>0</v>
      </c>
      <c r="BO202" t="s">
        <v>399</v>
      </c>
      <c r="BP202">
        <v>1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90</v>
      </c>
      <c r="CA202">
        <v>85</v>
      </c>
      <c r="CF202">
        <v>0</v>
      </c>
      <c r="CG202">
        <v>0</v>
      </c>
      <c r="CH202">
        <v>146</v>
      </c>
      <c r="CI202">
        <v>0</v>
      </c>
      <c r="CJ202">
        <v>0</v>
      </c>
      <c r="CK202">
        <v>0</v>
      </c>
      <c r="CL202">
        <v>0</v>
      </c>
      <c r="CM202">
        <v>0</v>
      </c>
      <c r="CN202" t="s">
        <v>1039</v>
      </c>
      <c r="CO202">
        <v>0</v>
      </c>
      <c r="CP202">
        <f t="shared" si="257"/>
        <v>1697.15</v>
      </c>
      <c r="CQ202">
        <f t="shared" si="258"/>
        <v>284.5</v>
      </c>
      <c r="CR202">
        <f t="shared" si="259"/>
        <v>448.42</v>
      </c>
      <c r="CS202">
        <f t="shared" si="260"/>
        <v>56.67</v>
      </c>
      <c r="CT202">
        <f t="shared" si="261"/>
        <v>964.23</v>
      </c>
      <c r="CU202">
        <f t="shared" si="262"/>
        <v>0</v>
      </c>
      <c r="CV202">
        <f t="shared" si="263"/>
        <v>77.151250000000005</v>
      </c>
      <c r="CW202">
        <f t="shared" si="264"/>
        <v>3.0625</v>
      </c>
      <c r="CX202">
        <f t="shared" si="265"/>
        <v>0</v>
      </c>
      <c r="CY202">
        <f>(((R202+S202)*BZ202*1)/100)</f>
        <v>0</v>
      </c>
      <c r="CZ202">
        <f>(((R202+S202)*CA202*1)/100)</f>
        <v>0</v>
      </c>
      <c r="DC202" t="s">
        <v>3</v>
      </c>
      <c r="DD202" t="s">
        <v>3</v>
      </c>
      <c r="DE202" t="s">
        <v>402</v>
      </c>
      <c r="DF202" t="s">
        <v>402</v>
      </c>
      <c r="DG202" t="s">
        <v>403</v>
      </c>
      <c r="DH202" t="s">
        <v>3</v>
      </c>
      <c r="DI202" t="s">
        <v>403</v>
      </c>
      <c r="DJ202" t="s">
        <v>402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R202">
        <v>1</v>
      </c>
      <c r="DS202">
        <v>1</v>
      </c>
      <c r="DT202">
        <v>1</v>
      </c>
      <c r="DU202">
        <v>1009</v>
      </c>
      <c r="DV202" t="s">
        <v>48</v>
      </c>
      <c r="DW202" t="s">
        <v>48</v>
      </c>
      <c r="DX202">
        <v>1000</v>
      </c>
      <c r="EE202">
        <v>19946114</v>
      </c>
      <c r="EF202">
        <v>2</v>
      </c>
      <c r="EG202" t="s">
        <v>178</v>
      </c>
      <c r="EH202">
        <v>0</v>
      </c>
      <c r="EI202" t="s">
        <v>3</v>
      </c>
      <c r="EJ202">
        <v>1</v>
      </c>
      <c r="EK202">
        <v>123</v>
      </c>
      <c r="EL202" t="s">
        <v>179</v>
      </c>
      <c r="EM202" t="s">
        <v>3</v>
      </c>
      <c r="EO202" t="s">
        <v>404</v>
      </c>
      <c r="EQ202">
        <v>0</v>
      </c>
      <c r="ER202">
        <v>1258.5999999999999</v>
      </c>
      <c r="ES202">
        <v>284.5</v>
      </c>
      <c r="ET202">
        <v>353.52</v>
      </c>
      <c r="EU202">
        <v>40.119999999999997</v>
      </c>
      <c r="EV202">
        <v>620.58000000000004</v>
      </c>
      <c r="EW202">
        <v>56.11</v>
      </c>
      <c r="EX202">
        <v>2.4500000000000002</v>
      </c>
      <c r="EY202">
        <v>0</v>
      </c>
      <c r="EZ202">
        <v>0</v>
      </c>
      <c r="FQ202">
        <v>0</v>
      </c>
      <c r="FR202">
        <f t="shared" si="266"/>
        <v>0</v>
      </c>
      <c r="FS202">
        <v>0</v>
      </c>
      <c r="FX202">
        <v>90</v>
      </c>
      <c r="FY202">
        <v>85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</row>
    <row r="203" spans="1:193">
      <c r="A203">
        <v>17</v>
      </c>
      <c r="B203">
        <v>1</v>
      </c>
      <c r="E203" t="s">
        <v>405</v>
      </c>
      <c r="F203" t="s">
        <v>406</v>
      </c>
      <c r="G203" t="s">
        <v>407</v>
      </c>
      <c r="H203" t="s">
        <v>48</v>
      </c>
      <c r="I203">
        <v>0</v>
      </c>
      <c r="J203">
        <v>0</v>
      </c>
      <c r="L203">
        <v>59.466999999999999</v>
      </c>
      <c r="M203">
        <v>0</v>
      </c>
      <c r="N203">
        <f t="shared" si="241"/>
        <v>59.466999999999999</v>
      </c>
      <c r="O203">
        <f t="shared" si="242"/>
        <v>0</v>
      </c>
      <c r="P203">
        <f t="shared" si="243"/>
        <v>0</v>
      </c>
      <c r="Q203">
        <f t="shared" si="244"/>
        <v>0</v>
      </c>
      <c r="R203">
        <f t="shared" si="245"/>
        <v>0</v>
      </c>
      <c r="S203">
        <f t="shared" si="246"/>
        <v>0</v>
      </c>
      <c r="T203">
        <f t="shared" si="247"/>
        <v>0</v>
      </c>
      <c r="U203">
        <f t="shared" si="248"/>
        <v>0</v>
      </c>
      <c r="V203">
        <f t="shared" si="249"/>
        <v>0</v>
      </c>
      <c r="W203">
        <f t="shared" si="250"/>
        <v>0</v>
      </c>
      <c r="X203">
        <f t="shared" si="251"/>
        <v>0</v>
      </c>
      <c r="Y203">
        <f t="shared" si="252"/>
        <v>0</v>
      </c>
      <c r="AA203">
        <v>0</v>
      </c>
      <c r="AB203">
        <f t="shared" si="253"/>
        <v>10560</v>
      </c>
      <c r="AC203">
        <f t="shared" si="254"/>
        <v>10560</v>
      </c>
      <c r="AD203">
        <f t="shared" ref="AD203:AF210" si="269">ROUND((ET203),2)</f>
        <v>0</v>
      </c>
      <c r="AE203">
        <f t="shared" si="269"/>
        <v>0</v>
      </c>
      <c r="AF203">
        <f t="shared" si="269"/>
        <v>0</v>
      </c>
      <c r="AG203">
        <f t="shared" si="255"/>
        <v>0</v>
      </c>
      <c r="AH203">
        <f t="shared" ref="AH203:AI210" si="270">(EW203)</f>
        <v>0</v>
      </c>
      <c r="AI203">
        <f t="shared" si="270"/>
        <v>0</v>
      </c>
      <c r="AJ203">
        <f t="shared" si="256"/>
        <v>0</v>
      </c>
      <c r="AK203">
        <v>10560</v>
      </c>
      <c r="AL203">
        <v>10560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408</v>
      </c>
      <c r="BM203">
        <v>202</v>
      </c>
      <c r="BN203">
        <v>0</v>
      </c>
      <c r="BO203" t="s">
        <v>406</v>
      </c>
      <c r="BP203">
        <v>1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F203">
        <v>0</v>
      </c>
      <c r="CG203">
        <v>0</v>
      </c>
      <c r="CH203">
        <v>147</v>
      </c>
      <c r="CI203">
        <v>0</v>
      </c>
      <c r="CJ203">
        <v>0</v>
      </c>
      <c r="CK203">
        <v>0</v>
      </c>
      <c r="CL203">
        <v>0</v>
      </c>
      <c r="CM203">
        <v>0</v>
      </c>
      <c r="CN203" t="s">
        <v>3</v>
      </c>
      <c r="CO203">
        <v>0</v>
      </c>
      <c r="CP203">
        <f t="shared" si="257"/>
        <v>10560</v>
      </c>
      <c r="CQ203">
        <f t="shared" si="258"/>
        <v>10560</v>
      </c>
      <c r="CR203">
        <f t="shared" si="259"/>
        <v>0</v>
      </c>
      <c r="CS203">
        <f t="shared" si="260"/>
        <v>0</v>
      </c>
      <c r="CT203">
        <f t="shared" si="261"/>
        <v>0</v>
      </c>
      <c r="CU203">
        <f t="shared" si="262"/>
        <v>0</v>
      </c>
      <c r="CV203">
        <f t="shared" si="263"/>
        <v>0</v>
      </c>
      <c r="CW203">
        <f t="shared" si="264"/>
        <v>0</v>
      </c>
      <c r="CX203">
        <f t="shared" si="265"/>
        <v>0</v>
      </c>
      <c r="CY203">
        <f t="shared" ref="CY203:CY210" si="271">(0)*BX203</f>
        <v>0</v>
      </c>
      <c r="CZ203">
        <f t="shared" ref="CZ203:CZ210" si="272">(0)*AX203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R203">
        <v>1</v>
      </c>
      <c r="DS203">
        <v>1</v>
      </c>
      <c r="DT203">
        <v>1</v>
      </c>
      <c r="DU203">
        <v>1009</v>
      </c>
      <c r="DV203" t="s">
        <v>48</v>
      </c>
      <c r="DW203" t="s">
        <v>48</v>
      </c>
      <c r="DX203">
        <v>1000</v>
      </c>
      <c r="EE203">
        <v>19946193</v>
      </c>
      <c r="EF203">
        <v>2</v>
      </c>
      <c r="EG203" t="s">
        <v>178</v>
      </c>
      <c r="EH203">
        <v>0</v>
      </c>
      <c r="EI203" t="s">
        <v>3</v>
      </c>
      <c r="EJ203">
        <v>1</v>
      </c>
      <c r="EK203">
        <v>202</v>
      </c>
      <c r="EL203" t="s">
        <v>348</v>
      </c>
      <c r="EM203" t="s">
        <v>3</v>
      </c>
      <c r="EO203" t="s">
        <v>3</v>
      </c>
      <c r="EQ203">
        <v>0</v>
      </c>
      <c r="ER203">
        <v>10560</v>
      </c>
      <c r="ES203">
        <v>10560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Q203">
        <v>0</v>
      </c>
      <c r="FR203">
        <f t="shared" si="266"/>
        <v>0</v>
      </c>
      <c r="FS203">
        <v>0</v>
      </c>
      <c r="FX203">
        <v>0</v>
      </c>
      <c r="FY203">
        <v>0</v>
      </c>
      <c r="GA203">
        <v>10560</v>
      </c>
      <c r="GB203">
        <v>10560</v>
      </c>
      <c r="GC203">
        <v>0</v>
      </c>
      <c r="GD203">
        <v>0</v>
      </c>
      <c r="GE203">
        <v>0</v>
      </c>
      <c r="GF203">
        <v>10560</v>
      </c>
      <c r="GG203">
        <v>10560</v>
      </c>
      <c r="GH203">
        <v>0</v>
      </c>
      <c r="GI203">
        <v>0</v>
      </c>
      <c r="GJ203">
        <v>0</v>
      </c>
      <c r="GK203">
        <v>0</v>
      </c>
    </row>
    <row r="204" spans="1:193">
      <c r="A204">
        <v>17</v>
      </c>
      <c r="B204">
        <v>1</v>
      </c>
      <c r="E204" t="s">
        <v>409</v>
      </c>
      <c r="F204" t="s">
        <v>410</v>
      </c>
      <c r="G204" t="s">
        <v>411</v>
      </c>
      <c r="H204" t="s">
        <v>48</v>
      </c>
      <c r="I204">
        <v>0</v>
      </c>
      <c r="J204">
        <v>0</v>
      </c>
      <c r="L204">
        <v>32.506</v>
      </c>
      <c r="M204">
        <v>0</v>
      </c>
      <c r="N204">
        <f t="shared" si="241"/>
        <v>32.506</v>
      </c>
      <c r="O204">
        <f t="shared" si="242"/>
        <v>0</v>
      </c>
      <c r="P204">
        <f t="shared" si="243"/>
        <v>0</v>
      </c>
      <c r="Q204">
        <f t="shared" si="244"/>
        <v>0</v>
      </c>
      <c r="R204">
        <f t="shared" si="245"/>
        <v>0</v>
      </c>
      <c r="S204">
        <f t="shared" si="246"/>
        <v>0</v>
      </c>
      <c r="T204">
        <f t="shared" si="247"/>
        <v>0</v>
      </c>
      <c r="U204">
        <f t="shared" si="248"/>
        <v>0</v>
      </c>
      <c r="V204">
        <f t="shared" si="249"/>
        <v>0</v>
      </c>
      <c r="W204">
        <f t="shared" si="250"/>
        <v>0</v>
      </c>
      <c r="X204">
        <f t="shared" si="251"/>
        <v>0</v>
      </c>
      <c r="Y204">
        <f t="shared" si="252"/>
        <v>0</v>
      </c>
      <c r="AA204">
        <v>0</v>
      </c>
      <c r="AB204">
        <f t="shared" si="253"/>
        <v>271</v>
      </c>
      <c r="AC204">
        <f t="shared" si="254"/>
        <v>271</v>
      </c>
      <c r="AD204">
        <f t="shared" si="269"/>
        <v>0</v>
      </c>
      <c r="AE204">
        <f t="shared" si="269"/>
        <v>0</v>
      </c>
      <c r="AF204">
        <f t="shared" si="269"/>
        <v>0</v>
      </c>
      <c r="AG204">
        <f t="shared" si="255"/>
        <v>0</v>
      </c>
      <c r="AH204">
        <f t="shared" si="270"/>
        <v>0</v>
      </c>
      <c r="AI204">
        <f t="shared" si="270"/>
        <v>0</v>
      </c>
      <c r="AJ204">
        <f t="shared" si="256"/>
        <v>0</v>
      </c>
      <c r="AK204">
        <v>271</v>
      </c>
      <c r="AL204">
        <v>271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412</v>
      </c>
      <c r="BM204">
        <v>202</v>
      </c>
      <c r="BN204">
        <v>0</v>
      </c>
      <c r="BO204" t="s">
        <v>410</v>
      </c>
      <c r="BP204">
        <v>1</v>
      </c>
      <c r="BQ204">
        <v>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F204">
        <v>0</v>
      </c>
      <c r="CG204">
        <v>0</v>
      </c>
      <c r="CH204">
        <v>148</v>
      </c>
      <c r="CI204">
        <v>0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257"/>
        <v>271</v>
      </c>
      <c r="CQ204">
        <f t="shared" si="258"/>
        <v>271</v>
      </c>
      <c r="CR204">
        <f t="shared" si="259"/>
        <v>0</v>
      </c>
      <c r="CS204">
        <f t="shared" si="260"/>
        <v>0</v>
      </c>
      <c r="CT204">
        <f t="shared" si="261"/>
        <v>0</v>
      </c>
      <c r="CU204">
        <f t="shared" si="262"/>
        <v>0</v>
      </c>
      <c r="CV204">
        <f t="shared" si="263"/>
        <v>0</v>
      </c>
      <c r="CW204">
        <f t="shared" si="264"/>
        <v>0</v>
      </c>
      <c r="CX204">
        <f t="shared" si="265"/>
        <v>0</v>
      </c>
      <c r="CY204">
        <f t="shared" si="271"/>
        <v>0</v>
      </c>
      <c r="CZ204">
        <f t="shared" si="272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R204">
        <v>1</v>
      </c>
      <c r="DS204">
        <v>1</v>
      </c>
      <c r="DT204">
        <v>1</v>
      </c>
      <c r="DU204">
        <v>1009</v>
      </c>
      <c r="DV204" t="s">
        <v>48</v>
      </c>
      <c r="DW204" t="s">
        <v>48</v>
      </c>
      <c r="DX204">
        <v>1000</v>
      </c>
      <c r="EE204">
        <v>19946193</v>
      </c>
      <c r="EF204">
        <v>2</v>
      </c>
      <c r="EG204" t="s">
        <v>178</v>
      </c>
      <c r="EH204">
        <v>0</v>
      </c>
      <c r="EI204" t="s">
        <v>3</v>
      </c>
      <c r="EJ204">
        <v>1</v>
      </c>
      <c r="EK204">
        <v>202</v>
      </c>
      <c r="EL204" t="s">
        <v>348</v>
      </c>
      <c r="EM204" t="s">
        <v>3</v>
      </c>
      <c r="EO204" t="s">
        <v>3</v>
      </c>
      <c r="EQ204">
        <v>0</v>
      </c>
      <c r="ER204">
        <v>271</v>
      </c>
      <c r="ES204">
        <v>271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Q204">
        <v>0</v>
      </c>
      <c r="FR204">
        <f t="shared" si="266"/>
        <v>0</v>
      </c>
      <c r="FS204">
        <v>0</v>
      </c>
      <c r="FX204">
        <v>0</v>
      </c>
      <c r="FY204">
        <v>0</v>
      </c>
      <c r="GA204">
        <v>271</v>
      </c>
      <c r="GB204">
        <v>271</v>
      </c>
      <c r="GC204">
        <v>0</v>
      </c>
      <c r="GD204">
        <v>0</v>
      </c>
      <c r="GE204">
        <v>0</v>
      </c>
      <c r="GF204">
        <v>271</v>
      </c>
      <c r="GG204">
        <v>271</v>
      </c>
      <c r="GH204">
        <v>0</v>
      </c>
      <c r="GI204">
        <v>0</v>
      </c>
      <c r="GJ204">
        <v>0</v>
      </c>
      <c r="GK204">
        <v>0</v>
      </c>
    </row>
    <row r="205" spans="1:193">
      <c r="A205">
        <v>17</v>
      </c>
      <c r="B205">
        <v>1</v>
      </c>
      <c r="E205" t="s">
        <v>413</v>
      </c>
      <c r="F205" t="s">
        <v>414</v>
      </c>
      <c r="G205" t="s">
        <v>415</v>
      </c>
      <c r="H205" t="s">
        <v>48</v>
      </c>
      <c r="I205">
        <v>0</v>
      </c>
      <c r="J205">
        <v>0</v>
      </c>
      <c r="L205">
        <v>26.961020000000001</v>
      </c>
      <c r="M205">
        <v>0</v>
      </c>
      <c r="N205">
        <f t="shared" si="241"/>
        <v>26.960999999999999</v>
      </c>
      <c r="O205">
        <f t="shared" si="242"/>
        <v>0</v>
      </c>
      <c r="P205">
        <f t="shared" si="243"/>
        <v>0</v>
      </c>
      <c r="Q205">
        <f t="shared" si="244"/>
        <v>0</v>
      </c>
      <c r="R205">
        <f t="shared" si="245"/>
        <v>0</v>
      </c>
      <c r="S205">
        <f t="shared" si="246"/>
        <v>0</v>
      </c>
      <c r="T205">
        <f t="shared" si="247"/>
        <v>0</v>
      </c>
      <c r="U205">
        <f t="shared" si="248"/>
        <v>0</v>
      </c>
      <c r="V205">
        <f t="shared" si="249"/>
        <v>0</v>
      </c>
      <c r="W205">
        <f t="shared" si="250"/>
        <v>0</v>
      </c>
      <c r="X205">
        <f t="shared" si="251"/>
        <v>0</v>
      </c>
      <c r="Y205">
        <f t="shared" si="252"/>
        <v>0</v>
      </c>
      <c r="AA205">
        <v>0</v>
      </c>
      <c r="AB205">
        <f t="shared" si="253"/>
        <v>43290</v>
      </c>
      <c r="AC205">
        <f t="shared" si="254"/>
        <v>43290</v>
      </c>
      <c r="AD205">
        <f t="shared" si="269"/>
        <v>0</v>
      </c>
      <c r="AE205">
        <f t="shared" si="269"/>
        <v>0</v>
      </c>
      <c r="AF205">
        <f t="shared" si="269"/>
        <v>0</v>
      </c>
      <c r="AG205">
        <f t="shared" si="255"/>
        <v>0</v>
      </c>
      <c r="AH205">
        <f t="shared" si="270"/>
        <v>0</v>
      </c>
      <c r="AI205">
        <f t="shared" si="270"/>
        <v>0</v>
      </c>
      <c r="AJ205">
        <f t="shared" si="256"/>
        <v>0</v>
      </c>
      <c r="AK205">
        <v>43290</v>
      </c>
      <c r="AL205">
        <v>43290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V205">
        <v>1</v>
      </c>
      <c r="AW205">
        <v>1</v>
      </c>
      <c r="AX205">
        <v>1</v>
      </c>
      <c r="AY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416</v>
      </c>
      <c r="BM205">
        <v>201</v>
      </c>
      <c r="BN205">
        <v>0</v>
      </c>
      <c r="BO205" t="s">
        <v>417</v>
      </c>
      <c r="BP205">
        <v>1</v>
      </c>
      <c r="BQ205">
        <v>1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F205">
        <v>0</v>
      </c>
      <c r="CG205">
        <v>0</v>
      </c>
      <c r="CH205">
        <v>149</v>
      </c>
      <c r="CI205">
        <v>0</v>
      </c>
      <c r="CJ205">
        <v>0</v>
      </c>
      <c r="CK205">
        <v>0</v>
      </c>
      <c r="CL205">
        <v>0</v>
      </c>
      <c r="CM205">
        <v>0</v>
      </c>
      <c r="CN205" t="s">
        <v>3</v>
      </c>
      <c r="CO205">
        <v>0</v>
      </c>
      <c r="CP205">
        <f t="shared" si="257"/>
        <v>43290</v>
      </c>
      <c r="CQ205">
        <f t="shared" si="258"/>
        <v>43290</v>
      </c>
      <c r="CR205">
        <f t="shared" si="259"/>
        <v>0</v>
      </c>
      <c r="CS205">
        <f t="shared" si="260"/>
        <v>0</v>
      </c>
      <c r="CT205">
        <f t="shared" si="261"/>
        <v>0</v>
      </c>
      <c r="CU205">
        <f t="shared" si="262"/>
        <v>0</v>
      </c>
      <c r="CV205">
        <f t="shared" si="263"/>
        <v>0</v>
      </c>
      <c r="CW205">
        <f t="shared" si="264"/>
        <v>0</v>
      </c>
      <c r="CX205">
        <f t="shared" si="265"/>
        <v>0</v>
      </c>
      <c r="CY205">
        <f t="shared" si="271"/>
        <v>0</v>
      </c>
      <c r="CZ205">
        <f t="shared" si="272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R205">
        <v>1</v>
      </c>
      <c r="DS205">
        <v>1</v>
      </c>
      <c r="DT205">
        <v>1</v>
      </c>
      <c r="DU205">
        <v>1009</v>
      </c>
      <c r="DV205" t="s">
        <v>48</v>
      </c>
      <c r="DW205" t="s">
        <v>48</v>
      </c>
      <c r="DX205">
        <v>1000</v>
      </c>
      <c r="EE205">
        <v>19946192</v>
      </c>
      <c r="EF205">
        <v>1</v>
      </c>
      <c r="EG205" t="s">
        <v>29</v>
      </c>
      <c r="EH205">
        <v>0</v>
      </c>
      <c r="EI205" t="s">
        <v>3</v>
      </c>
      <c r="EJ205">
        <v>1</v>
      </c>
      <c r="EK205">
        <v>201</v>
      </c>
      <c r="EL205" t="s">
        <v>36</v>
      </c>
      <c r="EM205" t="s">
        <v>3</v>
      </c>
      <c r="EO205" t="s">
        <v>3</v>
      </c>
      <c r="EQ205">
        <v>0</v>
      </c>
      <c r="ER205">
        <v>47500</v>
      </c>
      <c r="ES205">
        <v>43290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Q205">
        <v>0</v>
      </c>
      <c r="FR205">
        <f t="shared" si="266"/>
        <v>0</v>
      </c>
      <c r="FS205">
        <v>0</v>
      </c>
      <c r="FX205">
        <v>0</v>
      </c>
      <c r="FY205">
        <v>0</v>
      </c>
      <c r="GA205">
        <v>43290</v>
      </c>
      <c r="GB205">
        <v>43290</v>
      </c>
      <c r="GC205">
        <v>0</v>
      </c>
      <c r="GD205">
        <v>0</v>
      </c>
      <c r="GE205">
        <v>0</v>
      </c>
      <c r="GF205">
        <v>43290</v>
      </c>
      <c r="GG205">
        <v>43290</v>
      </c>
      <c r="GH205">
        <v>0</v>
      </c>
      <c r="GI205">
        <v>0</v>
      </c>
      <c r="GJ205">
        <v>0</v>
      </c>
      <c r="GK205">
        <v>1</v>
      </c>
    </row>
    <row r="206" spans="1:193">
      <c r="A206">
        <v>17</v>
      </c>
      <c r="B206">
        <v>1</v>
      </c>
      <c r="E206" t="s">
        <v>418</v>
      </c>
      <c r="F206" t="s">
        <v>46</v>
      </c>
      <c r="G206" t="s">
        <v>47</v>
      </c>
      <c r="H206" t="s">
        <v>48</v>
      </c>
      <c r="I206">
        <v>0</v>
      </c>
      <c r="J206">
        <v>0</v>
      </c>
      <c r="L206">
        <v>4.4641200000000003</v>
      </c>
      <c r="M206">
        <v>4.0951200000000005</v>
      </c>
      <c r="N206">
        <f t="shared" si="241"/>
        <v>0.36899999999999999</v>
      </c>
      <c r="O206">
        <f t="shared" si="242"/>
        <v>0</v>
      </c>
      <c r="P206">
        <f t="shared" si="243"/>
        <v>0</v>
      </c>
      <c r="Q206">
        <f t="shared" si="244"/>
        <v>0</v>
      </c>
      <c r="R206">
        <f t="shared" si="245"/>
        <v>0</v>
      </c>
      <c r="S206">
        <f t="shared" si="246"/>
        <v>0</v>
      </c>
      <c r="T206">
        <f t="shared" si="247"/>
        <v>0</v>
      </c>
      <c r="U206">
        <f t="shared" si="248"/>
        <v>0</v>
      </c>
      <c r="V206">
        <f t="shared" si="249"/>
        <v>0</v>
      </c>
      <c r="W206">
        <f t="shared" si="250"/>
        <v>0</v>
      </c>
      <c r="X206">
        <f t="shared" si="251"/>
        <v>0</v>
      </c>
      <c r="Y206">
        <f t="shared" si="252"/>
        <v>0</v>
      </c>
      <c r="AA206">
        <v>0</v>
      </c>
      <c r="AB206">
        <f t="shared" si="253"/>
        <v>8620</v>
      </c>
      <c r="AC206">
        <f t="shared" si="254"/>
        <v>8620</v>
      </c>
      <c r="AD206">
        <f t="shared" si="269"/>
        <v>0</v>
      </c>
      <c r="AE206">
        <f t="shared" si="269"/>
        <v>0</v>
      </c>
      <c r="AF206">
        <f t="shared" si="269"/>
        <v>0</v>
      </c>
      <c r="AG206">
        <f t="shared" si="255"/>
        <v>0</v>
      </c>
      <c r="AH206">
        <f t="shared" si="270"/>
        <v>0</v>
      </c>
      <c r="AI206">
        <f t="shared" si="270"/>
        <v>0</v>
      </c>
      <c r="AJ206">
        <f t="shared" si="256"/>
        <v>0</v>
      </c>
      <c r="AK206">
        <v>8620</v>
      </c>
      <c r="AL206">
        <v>8620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V206">
        <v>1</v>
      </c>
      <c r="AW206">
        <v>1</v>
      </c>
      <c r="AX206">
        <v>1</v>
      </c>
      <c r="AY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49</v>
      </c>
      <c r="BM206">
        <v>201</v>
      </c>
      <c r="BN206">
        <v>0</v>
      </c>
      <c r="BO206" t="s">
        <v>46</v>
      </c>
      <c r="BP206">
        <v>1</v>
      </c>
      <c r="BQ206">
        <v>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F206">
        <v>0</v>
      </c>
      <c r="CG206">
        <v>0</v>
      </c>
      <c r="CH206">
        <v>150</v>
      </c>
      <c r="CI206">
        <v>0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257"/>
        <v>8620</v>
      </c>
      <c r="CQ206">
        <f t="shared" si="258"/>
        <v>8620</v>
      </c>
      <c r="CR206">
        <f t="shared" si="259"/>
        <v>0</v>
      </c>
      <c r="CS206">
        <f t="shared" si="260"/>
        <v>0</v>
      </c>
      <c r="CT206">
        <f t="shared" si="261"/>
        <v>0</v>
      </c>
      <c r="CU206">
        <f t="shared" si="262"/>
        <v>0</v>
      </c>
      <c r="CV206">
        <f t="shared" si="263"/>
        <v>0</v>
      </c>
      <c r="CW206">
        <f t="shared" si="264"/>
        <v>0</v>
      </c>
      <c r="CX206">
        <f t="shared" si="265"/>
        <v>0</v>
      </c>
      <c r="CY206">
        <f t="shared" si="271"/>
        <v>0</v>
      </c>
      <c r="CZ206">
        <f t="shared" si="272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R206">
        <v>1</v>
      </c>
      <c r="DS206">
        <v>1</v>
      </c>
      <c r="DT206">
        <v>1</v>
      </c>
      <c r="DU206">
        <v>1009</v>
      </c>
      <c r="DV206" t="s">
        <v>48</v>
      </c>
      <c r="DW206" t="s">
        <v>48</v>
      </c>
      <c r="DX206">
        <v>1000</v>
      </c>
      <c r="EE206">
        <v>19946192</v>
      </c>
      <c r="EF206">
        <v>1</v>
      </c>
      <c r="EG206" t="s">
        <v>29</v>
      </c>
      <c r="EH206">
        <v>0</v>
      </c>
      <c r="EI206" t="s">
        <v>3</v>
      </c>
      <c r="EJ206">
        <v>1</v>
      </c>
      <c r="EK206">
        <v>201</v>
      </c>
      <c r="EL206" t="s">
        <v>36</v>
      </c>
      <c r="EM206" t="s">
        <v>3</v>
      </c>
      <c r="EO206" t="s">
        <v>3</v>
      </c>
      <c r="EQ206">
        <v>0</v>
      </c>
      <c r="ER206">
        <v>8620</v>
      </c>
      <c r="ES206">
        <v>8620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Q206">
        <v>0</v>
      </c>
      <c r="FR206">
        <f t="shared" si="266"/>
        <v>0</v>
      </c>
      <c r="FS206">
        <v>0</v>
      </c>
      <c r="FX206">
        <v>0</v>
      </c>
      <c r="FY206">
        <v>0</v>
      </c>
      <c r="GA206">
        <v>8620</v>
      </c>
      <c r="GB206">
        <v>8620</v>
      </c>
      <c r="GC206">
        <v>0</v>
      </c>
      <c r="GD206">
        <v>0</v>
      </c>
      <c r="GE206">
        <v>0</v>
      </c>
      <c r="GF206">
        <v>8620</v>
      </c>
      <c r="GG206">
        <v>8620</v>
      </c>
      <c r="GH206">
        <v>0</v>
      </c>
      <c r="GI206">
        <v>0</v>
      </c>
      <c r="GJ206">
        <v>0</v>
      </c>
      <c r="GK206">
        <v>0</v>
      </c>
    </row>
    <row r="207" spans="1:193">
      <c r="A207">
        <v>17</v>
      </c>
      <c r="B207">
        <v>1</v>
      </c>
      <c r="E207" t="s">
        <v>419</v>
      </c>
      <c r="F207" t="s">
        <v>100</v>
      </c>
      <c r="G207" t="s">
        <v>101</v>
      </c>
      <c r="H207" t="s">
        <v>48</v>
      </c>
      <c r="I207">
        <v>0</v>
      </c>
      <c r="J207">
        <v>0</v>
      </c>
      <c r="L207">
        <v>6.0000000000000001E-3</v>
      </c>
      <c r="M207">
        <v>0</v>
      </c>
      <c r="N207">
        <f t="shared" si="241"/>
        <v>6.0000000000000001E-3</v>
      </c>
      <c r="O207">
        <f t="shared" si="242"/>
        <v>0</v>
      </c>
      <c r="P207">
        <f t="shared" si="243"/>
        <v>0</v>
      </c>
      <c r="Q207">
        <f t="shared" si="244"/>
        <v>0</v>
      </c>
      <c r="R207">
        <f t="shared" si="245"/>
        <v>0</v>
      </c>
      <c r="S207">
        <f t="shared" si="246"/>
        <v>0</v>
      </c>
      <c r="T207">
        <f t="shared" si="247"/>
        <v>0</v>
      </c>
      <c r="U207">
        <f t="shared" si="248"/>
        <v>0</v>
      </c>
      <c r="V207">
        <f t="shared" si="249"/>
        <v>0</v>
      </c>
      <c r="W207">
        <f t="shared" si="250"/>
        <v>0</v>
      </c>
      <c r="X207">
        <f t="shared" si="251"/>
        <v>0</v>
      </c>
      <c r="Y207">
        <f t="shared" si="252"/>
        <v>0</v>
      </c>
      <c r="AA207">
        <v>0</v>
      </c>
      <c r="AB207">
        <f t="shared" si="253"/>
        <v>7390</v>
      </c>
      <c r="AC207">
        <f t="shared" si="254"/>
        <v>7390</v>
      </c>
      <c r="AD207">
        <f t="shared" si="269"/>
        <v>0</v>
      </c>
      <c r="AE207">
        <f t="shared" si="269"/>
        <v>0</v>
      </c>
      <c r="AF207">
        <f t="shared" si="269"/>
        <v>0</v>
      </c>
      <c r="AG207">
        <f t="shared" si="255"/>
        <v>0</v>
      </c>
      <c r="AH207">
        <f t="shared" si="270"/>
        <v>0</v>
      </c>
      <c r="AI207">
        <f t="shared" si="270"/>
        <v>0</v>
      </c>
      <c r="AJ207">
        <f t="shared" si="256"/>
        <v>0</v>
      </c>
      <c r="AK207">
        <v>7390</v>
      </c>
      <c r="AL207">
        <v>7390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V207">
        <v>1</v>
      </c>
      <c r="AW207">
        <v>1</v>
      </c>
      <c r="AX207">
        <v>1</v>
      </c>
      <c r="AY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102</v>
      </c>
      <c r="BM207">
        <v>201</v>
      </c>
      <c r="BN207">
        <v>0</v>
      </c>
      <c r="BO207" t="s">
        <v>100</v>
      </c>
      <c r="BP207">
        <v>1</v>
      </c>
      <c r="BQ207">
        <v>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F207">
        <v>0</v>
      </c>
      <c r="CG207">
        <v>0</v>
      </c>
      <c r="CH207">
        <v>151</v>
      </c>
      <c r="CI207">
        <v>0</v>
      </c>
      <c r="CJ207">
        <v>0</v>
      </c>
      <c r="CK207">
        <v>0</v>
      </c>
      <c r="CL207">
        <v>0</v>
      </c>
      <c r="CM207">
        <v>0</v>
      </c>
      <c r="CN207" t="s">
        <v>3</v>
      </c>
      <c r="CO207">
        <v>0</v>
      </c>
      <c r="CP207">
        <f t="shared" si="257"/>
        <v>7390</v>
      </c>
      <c r="CQ207">
        <f t="shared" si="258"/>
        <v>7390</v>
      </c>
      <c r="CR207">
        <f t="shared" si="259"/>
        <v>0</v>
      </c>
      <c r="CS207">
        <f t="shared" si="260"/>
        <v>0</v>
      </c>
      <c r="CT207">
        <f t="shared" si="261"/>
        <v>0</v>
      </c>
      <c r="CU207">
        <f t="shared" si="262"/>
        <v>0</v>
      </c>
      <c r="CV207">
        <f t="shared" si="263"/>
        <v>0</v>
      </c>
      <c r="CW207">
        <f t="shared" si="264"/>
        <v>0</v>
      </c>
      <c r="CX207">
        <f t="shared" si="265"/>
        <v>0</v>
      </c>
      <c r="CY207">
        <f t="shared" si="271"/>
        <v>0</v>
      </c>
      <c r="CZ207">
        <f t="shared" si="272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R207">
        <v>1</v>
      </c>
      <c r="DS207">
        <v>1</v>
      </c>
      <c r="DT207">
        <v>1</v>
      </c>
      <c r="DU207">
        <v>1009</v>
      </c>
      <c r="DV207" t="s">
        <v>48</v>
      </c>
      <c r="DW207" t="s">
        <v>48</v>
      </c>
      <c r="DX207">
        <v>1000</v>
      </c>
      <c r="EE207">
        <v>19946192</v>
      </c>
      <c r="EF207">
        <v>1</v>
      </c>
      <c r="EG207" t="s">
        <v>29</v>
      </c>
      <c r="EH207">
        <v>0</v>
      </c>
      <c r="EI207" t="s">
        <v>3</v>
      </c>
      <c r="EJ207">
        <v>1</v>
      </c>
      <c r="EK207">
        <v>201</v>
      </c>
      <c r="EL207" t="s">
        <v>36</v>
      </c>
      <c r="EM207" t="s">
        <v>3</v>
      </c>
      <c r="EO207" t="s">
        <v>3</v>
      </c>
      <c r="EQ207">
        <v>0</v>
      </c>
      <c r="ER207">
        <v>7390</v>
      </c>
      <c r="ES207">
        <v>7390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Q207">
        <v>0</v>
      </c>
      <c r="FR207">
        <f t="shared" si="266"/>
        <v>0</v>
      </c>
      <c r="FS207">
        <v>0</v>
      </c>
      <c r="FX207">
        <v>0</v>
      </c>
      <c r="FY207">
        <v>0</v>
      </c>
      <c r="GA207">
        <v>7390</v>
      </c>
      <c r="GB207">
        <v>7390</v>
      </c>
      <c r="GC207">
        <v>0</v>
      </c>
      <c r="GD207">
        <v>0</v>
      </c>
      <c r="GE207">
        <v>0</v>
      </c>
      <c r="GF207">
        <v>7390</v>
      </c>
      <c r="GG207">
        <v>7390</v>
      </c>
      <c r="GH207">
        <v>0</v>
      </c>
      <c r="GI207">
        <v>0</v>
      </c>
      <c r="GJ207">
        <v>0</v>
      </c>
      <c r="GK207">
        <v>0</v>
      </c>
    </row>
    <row r="208" spans="1:193">
      <c r="A208">
        <v>17</v>
      </c>
      <c r="B208">
        <v>1</v>
      </c>
      <c r="E208" t="s">
        <v>420</v>
      </c>
      <c r="F208" t="s">
        <v>51</v>
      </c>
      <c r="G208" t="s">
        <v>52</v>
      </c>
      <c r="H208" t="s">
        <v>48</v>
      </c>
      <c r="I208">
        <v>0</v>
      </c>
      <c r="J208">
        <v>0</v>
      </c>
      <c r="L208">
        <v>12.99352</v>
      </c>
      <c r="M208">
        <v>12.61552</v>
      </c>
      <c r="N208">
        <f t="shared" si="241"/>
        <v>0.378</v>
      </c>
      <c r="O208">
        <f t="shared" si="242"/>
        <v>0</v>
      </c>
      <c r="P208">
        <f t="shared" si="243"/>
        <v>0</v>
      </c>
      <c r="Q208">
        <f t="shared" si="244"/>
        <v>0</v>
      </c>
      <c r="R208">
        <f t="shared" si="245"/>
        <v>0</v>
      </c>
      <c r="S208">
        <f t="shared" si="246"/>
        <v>0</v>
      </c>
      <c r="T208">
        <f t="shared" si="247"/>
        <v>0</v>
      </c>
      <c r="U208">
        <f t="shared" si="248"/>
        <v>0</v>
      </c>
      <c r="V208">
        <f t="shared" si="249"/>
        <v>0</v>
      </c>
      <c r="W208">
        <f t="shared" si="250"/>
        <v>0</v>
      </c>
      <c r="X208">
        <f t="shared" si="251"/>
        <v>0</v>
      </c>
      <c r="Y208">
        <f t="shared" si="252"/>
        <v>0</v>
      </c>
      <c r="AA208">
        <v>0</v>
      </c>
      <c r="AB208">
        <f t="shared" si="253"/>
        <v>8990</v>
      </c>
      <c r="AC208">
        <f t="shared" si="254"/>
        <v>8990</v>
      </c>
      <c r="AD208">
        <f t="shared" si="269"/>
        <v>0</v>
      </c>
      <c r="AE208">
        <f t="shared" si="269"/>
        <v>0</v>
      </c>
      <c r="AF208">
        <f t="shared" si="269"/>
        <v>0</v>
      </c>
      <c r="AG208">
        <f t="shared" si="255"/>
        <v>0</v>
      </c>
      <c r="AH208">
        <f t="shared" si="270"/>
        <v>0</v>
      </c>
      <c r="AI208">
        <f t="shared" si="270"/>
        <v>0</v>
      </c>
      <c r="AJ208">
        <f t="shared" si="256"/>
        <v>0</v>
      </c>
      <c r="AK208">
        <v>8990</v>
      </c>
      <c r="AL208">
        <v>8990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V208">
        <v>1</v>
      </c>
      <c r="AW208">
        <v>1</v>
      </c>
      <c r="AX208">
        <v>1</v>
      </c>
      <c r="AY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53</v>
      </c>
      <c r="BM208">
        <v>201</v>
      </c>
      <c r="BN208">
        <v>0</v>
      </c>
      <c r="BO208" t="s">
        <v>51</v>
      </c>
      <c r="BP208">
        <v>1</v>
      </c>
      <c r="BQ208">
        <v>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F208">
        <v>0</v>
      </c>
      <c r="CG208">
        <v>0</v>
      </c>
      <c r="CH208">
        <v>152</v>
      </c>
      <c r="CI208">
        <v>0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257"/>
        <v>8990</v>
      </c>
      <c r="CQ208">
        <f t="shared" si="258"/>
        <v>8990</v>
      </c>
      <c r="CR208">
        <f t="shared" si="259"/>
        <v>0</v>
      </c>
      <c r="CS208">
        <f t="shared" si="260"/>
        <v>0</v>
      </c>
      <c r="CT208">
        <f t="shared" si="261"/>
        <v>0</v>
      </c>
      <c r="CU208">
        <f t="shared" si="262"/>
        <v>0</v>
      </c>
      <c r="CV208">
        <f t="shared" si="263"/>
        <v>0</v>
      </c>
      <c r="CW208">
        <f t="shared" si="264"/>
        <v>0</v>
      </c>
      <c r="CX208">
        <f t="shared" si="265"/>
        <v>0</v>
      </c>
      <c r="CY208">
        <f t="shared" si="271"/>
        <v>0</v>
      </c>
      <c r="CZ208">
        <f t="shared" si="272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R208">
        <v>1</v>
      </c>
      <c r="DS208">
        <v>1</v>
      </c>
      <c r="DT208">
        <v>1</v>
      </c>
      <c r="DU208">
        <v>1009</v>
      </c>
      <c r="DV208" t="s">
        <v>48</v>
      </c>
      <c r="DW208" t="s">
        <v>48</v>
      </c>
      <c r="DX208">
        <v>1000</v>
      </c>
      <c r="EE208">
        <v>19946192</v>
      </c>
      <c r="EF208">
        <v>1</v>
      </c>
      <c r="EG208" t="s">
        <v>29</v>
      </c>
      <c r="EH208">
        <v>0</v>
      </c>
      <c r="EI208" t="s">
        <v>3</v>
      </c>
      <c r="EJ208">
        <v>1</v>
      </c>
      <c r="EK208">
        <v>201</v>
      </c>
      <c r="EL208" t="s">
        <v>36</v>
      </c>
      <c r="EM208" t="s">
        <v>3</v>
      </c>
      <c r="EO208" t="s">
        <v>3</v>
      </c>
      <c r="EQ208">
        <v>0</v>
      </c>
      <c r="ER208">
        <v>8990</v>
      </c>
      <c r="ES208">
        <v>8990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Q208">
        <v>0</v>
      </c>
      <c r="FR208">
        <f t="shared" si="266"/>
        <v>0</v>
      </c>
      <c r="FS208">
        <v>0</v>
      </c>
      <c r="FX208">
        <v>0</v>
      </c>
      <c r="FY208">
        <v>0</v>
      </c>
      <c r="GA208">
        <v>8990</v>
      </c>
      <c r="GB208">
        <v>8990</v>
      </c>
      <c r="GC208">
        <v>0</v>
      </c>
      <c r="GD208">
        <v>0</v>
      </c>
      <c r="GE208">
        <v>0</v>
      </c>
      <c r="GF208">
        <v>8990</v>
      </c>
      <c r="GG208">
        <v>8990</v>
      </c>
      <c r="GH208">
        <v>0</v>
      </c>
      <c r="GI208">
        <v>0</v>
      </c>
      <c r="GJ208">
        <v>0</v>
      </c>
      <c r="GK208">
        <v>0</v>
      </c>
    </row>
    <row r="209" spans="1:193">
      <c r="A209">
        <v>17</v>
      </c>
      <c r="B209">
        <v>1</v>
      </c>
      <c r="E209" t="s">
        <v>421</v>
      </c>
      <c r="F209" t="s">
        <v>55</v>
      </c>
      <c r="G209" t="s">
        <v>56</v>
      </c>
      <c r="H209" t="s">
        <v>48</v>
      </c>
      <c r="I209">
        <v>0</v>
      </c>
      <c r="J209">
        <v>0</v>
      </c>
      <c r="L209">
        <v>2.448</v>
      </c>
      <c r="M209">
        <v>4.5600000000000005</v>
      </c>
      <c r="N209">
        <f t="shared" si="241"/>
        <v>-2.1120000000000001</v>
      </c>
      <c r="O209">
        <f t="shared" si="242"/>
        <v>0</v>
      </c>
      <c r="P209">
        <f t="shared" si="243"/>
        <v>0</v>
      </c>
      <c r="Q209">
        <f t="shared" si="244"/>
        <v>0</v>
      </c>
      <c r="R209">
        <f t="shared" si="245"/>
        <v>0</v>
      </c>
      <c r="S209">
        <f t="shared" si="246"/>
        <v>0</v>
      </c>
      <c r="T209">
        <f t="shared" si="247"/>
        <v>0</v>
      </c>
      <c r="U209">
        <f t="shared" si="248"/>
        <v>0</v>
      </c>
      <c r="V209">
        <f t="shared" si="249"/>
        <v>0</v>
      </c>
      <c r="W209">
        <f t="shared" si="250"/>
        <v>0</v>
      </c>
      <c r="X209">
        <f t="shared" si="251"/>
        <v>0</v>
      </c>
      <c r="Y209">
        <f t="shared" si="252"/>
        <v>0</v>
      </c>
      <c r="AA209">
        <v>0</v>
      </c>
      <c r="AB209">
        <f t="shared" si="253"/>
        <v>7910</v>
      </c>
      <c r="AC209">
        <f t="shared" si="254"/>
        <v>7910</v>
      </c>
      <c r="AD209">
        <f t="shared" si="269"/>
        <v>0</v>
      </c>
      <c r="AE209">
        <f t="shared" si="269"/>
        <v>0</v>
      </c>
      <c r="AF209">
        <f t="shared" si="269"/>
        <v>0</v>
      </c>
      <c r="AG209">
        <f t="shared" si="255"/>
        <v>0</v>
      </c>
      <c r="AH209">
        <f t="shared" si="270"/>
        <v>0</v>
      </c>
      <c r="AI209">
        <f t="shared" si="270"/>
        <v>0</v>
      </c>
      <c r="AJ209">
        <f t="shared" si="256"/>
        <v>0</v>
      </c>
      <c r="AK209">
        <v>7910</v>
      </c>
      <c r="AL209">
        <v>7910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V209">
        <v>1</v>
      </c>
      <c r="AW209">
        <v>1</v>
      </c>
      <c r="AX209">
        <v>1</v>
      </c>
      <c r="AY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57</v>
      </c>
      <c r="BM209">
        <v>201</v>
      </c>
      <c r="BN209">
        <v>0</v>
      </c>
      <c r="BO209" t="s">
        <v>55</v>
      </c>
      <c r="BP209">
        <v>1</v>
      </c>
      <c r="BQ209">
        <v>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F209">
        <v>0</v>
      </c>
      <c r="CG209">
        <v>0</v>
      </c>
      <c r="CH209">
        <v>153</v>
      </c>
      <c r="CI209">
        <v>0</v>
      </c>
      <c r="CJ209">
        <v>0</v>
      </c>
      <c r="CK209">
        <v>0</v>
      </c>
      <c r="CL209">
        <v>0</v>
      </c>
      <c r="CM209">
        <v>0</v>
      </c>
      <c r="CN209" t="s">
        <v>3</v>
      </c>
      <c r="CO209">
        <v>0</v>
      </c>
      <c r="CP209">
        <f t="shared" si="257"/>
        <v>7910</v>
      </c>
      <c r="CQ209">
        <f t="shared" si="258"/>
        <v>7910</v>
      </c>
      <c r="CR209">
        <f t="shared" si="259"/>
        <v>0</v>
      </c>
      <c r="CS209">
        <f t="shared" si="260"/>
        <v>0</v>
      </c>
      <c r="CT209">
        <f t="shared" si="261"/>
        <v>0</v>
      </c>
      <c r="CU209">
        <f t="shared" si="262"/>
        <v>0</v>
      </c>
      <c r="CV209">
        <f t="shared" si="263"/>
        <v>0</v>
      </c>
      <c r="CW209">
        <f t="shared" si="264"/>
        <v>0</v>
      </c>
      <c r="CX209">
        <f t="shared" si="265"/>
        <v>0</v>
      </c>
      <c r="CY209">
        <f t="shared" si="271"/>
        <v>0</v>
      </c>
      <c r="CZ209">
        <f t="shared" si="272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R209">
        <v>1</v>
      </c>
      <c r="DS209">
        <v>1</v>
      </c>
      <c r="DT209">
        <v>1</v>
      </c>
      <c r="DU209">
        <v>1009</v>
      </c>
      <c r="DV209" t="s">
        <v>48</v>
      </c>
      <c r="DW209" t="s">
        <v>48</v>
      </c>
      <c r="DX209">
        <v>1000</v>
      </c>
      <c r="EE209">
        <v>19946192</v>
      </c>
      <c r="EF209">
        <v>1</v>
      </c>
      <c r="EG209" t="s">
        <v>29</v>
      </c>
      <c r="EH209">
        <v>0</v>
      </c>
      <c r="EI209" t="s">
        <v>3</v>
      </c>
      <c r="EJ209">
        <v>1</v>
      </c>
      <c r="EK209">
        <v>201</v>
      </c>
      <c r="EL209" t="s">
        <v>36</v>
      </c>
      <c r="EM209" t="s">
        <v>3</v>
      </c>
      <c r="EO209" t="s">
        <v>3</v>
      </c>
      <c r="EQ209">
        <v>0</v>
      </c>
      <c r="ER209">
        <v>7910</v>
      </c>
      <c r="ES209">
        <v>7910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Q209">
        <v>0</v>
      </c>
      <c r="FR209">
        <f t="shared" si="266"/>
        <v>0</v>
      </c>
      <c r="FS209">
        <v>0</v>
      </c>
      <c r="FX209">
        <v>0</v>
      </c>
      <c r="FY209">
        <v>0</v>
      </c>
      <c r="GA209">
        <v>7910</v>
      </c>
      <c r="GB209">
        <v>7910</v>
      </c>
      <c r="GC209">
        <v>0</v>
      </c>
      <c r="GD209">
        <v>0</v>
      </c>
      <c r="GE209">
        <v>0</v>
      </c>
      <c r="GF209">
        <v>7910</v>
      </c>
      <c r="GG209">
        <v>7910</v>
      </c>
      <c r="GH209">
        <v>0</v>
      </c>
      <c r="GI209">
        <v>0</v>
      </c>
      <c r="GJ209">
        <v>0</v>
      </c>
      <c r="GK209">
        <v>0</v>
      </c>
    </row>
    <row r="210" spans="1:193">
      <c r="A210">
        <v>17</v>
      </c>
      <c r="B210">
        <v>1</v>
      </c>
      <c r="E210" t="s">
        <v>422</v>
      </c>
      <c r="F210" t="s">
        <v>117</v>
      </c>
      <c r="G210" t="s">
        <v>118</v>
      </c>
      <c r="H210" t="s">
        <v>48</v>
      </c>
      <c r="I210">
        <v>0</v>
      </c>
      <c r="J210">
        <v>0</v>
      </c>
      <c r="L210">
        <v>12.452</v>
      </c>
      <c r="M210">
        <v>41.216000000000001</v>
      </c>
      <c r="N210">
        <f t="shared" si="241"/>
        <v>-28.763999999999999</v>
      </c>
      <c r="O210">
        <f t="shared" si="242"/>
        <v>0</v>
      </c>
      <c r="P210">
        <f t="shared" si="243"/>
        <v>0</v>
      </c>
      <c r="Q210">
        <f t="shared" si="244"/>
        <v>0</v>
      </c>
      <c r="R210">
        <f t="shared" si="245"/>
        <v>0</v>
      </c>
      <c r="S210">
        <f t="shared" si="246"/>
        <v>0</v>
      </c>
      <c r="T210">
        <f t="shared" si="247"/>
        <v>0</v>
      </c>
      <c r="U210">
        <f t="shared" si="248"/>
        <v>0</v>
      </c>
      <c r="V210">
        <f t="shared" si="249"/>
        <v>0</v>
      </c>
      <c r="W210">
        <f t="shared" si="250"/>
        <v>0</v>
      </c>
      <c r="X210">
        <f t="shared" si="251"/>
        <v>0</v>
      </c>
      <c r="Y210">
        <f t="shared" si="252"/>
        <v>0</v>
      </c>
      <c r="AA210">
        <v>0</v>
      </c>
      <c r="AB210">
        <f t="shared" si="253"/>
        <v>7420</v>
      </c>
      <c r="AC210">
        <f t="shared" si="254"/>
        <v>7420</v>
      </c>
      <c r="AD210">
        <f t="shared" si="269"/>
        <v>0</v>
      </c>
      <c r="AE210">
        <f t="shared" si="269"/>
        <v>0</v>
      </c>
      <c r="AF210">
        <f t="shared" si="269"/>
        <v>0</v>
      </c>
      <c r="AG210">
        <f t="shared" si="255"/>
        <v>0</v>
      </c>
      <c r="AH210">
        <f t="shared" si="270"/>
        <v>0</v>
      </c>
      <c r="AI210">
        <f t="shared" si="270"/>
        <v>0</v>
      </c>
      <c r="AJ210">
        <f t="shared" si="256"/>
        <v>0</v>
      </c>
      <c r="AK210">
        <v>7420</v>
      </c>
      <c r="AL210">
        <v>7420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V210">
        <v>1</v>
      </c>
      <c r="AW210">
        <v>1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119</v>
      </c>
      <c r="BM210">
        <v>201</v>
      </c>
      <c r="BN210">
        <v>0</v>
      </c>
      <c r="BO210" t="s">
        <v>117</v>
      </c>
      <c r="BP210">
        <v>1</v>
      </c>
      <c r="BQ210">
        <v>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F210">
        <v>0</v>
      </c>
      <c r="CG210">
        <v>0</v>
      </c>
      <c r="CH210">
        <v>154</v>
      </c>
      <c r="CI210">
        <v>0</v>
      </c>
      <c r="CJ210">
        <v>0</v>
      </c>
      <c r="CK210">
        <v>0</v>
      </c>
      <c r="CL210">
        <v>0</v>
      </c>
      <c r="CM210">
        <v>0</v>
      </c>
      <c r="CN210" t="s">
        <v>3</v>
      </c>
      <c r="CO210">
        <v>0</v>
      </c>
      <c r="CP210">
        <f t="shared" si="257"/>
        <v>7420</v>
      </c>
      <c r="CQ210">
        <f t="shared" si="258"/>
        <v>7420</v>
      </c>
      <c r="CR210">
        <f t="shared" si="259"/>
        <v>0</v>
      </c>
      <c r="CS210">
        <f t="shared" si="260"/>
        <v>0</v>
      </c>
      <c r="CT210">
        <f t="shared" si="261"/>
        <v>0</v>
      </c>
      <c r="CU210">
        <f t="shared" si="262"/>
        <v>0</v>
      </c>
      <c r="CV210">
        <f t="shared" si="263"/>
        <v>0</v>
      </c>
      <c r="CW210">
        <f t="shared" si="264"/>
        <v>0</v>
      </c>
      <c r="CX210">
        <f t="shared" si="265"/>
        <v>0</v>
      </c>
      <c r="CY210">
        <f t="shared" si="271"/>
        <v>0</v>
      </c>
      <c r="CZ210">
        <f t="shared" si="272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R210">
        <v>1</v>
      </c>
      <c r="DS210">
        <v>1</v>
      </c>
      <c r="DT210">
        <v>1</v>
      </c>
      <c r="DU210">
        <v>1009</v>
      </c>
      <c r="DV210" t="s">
        <v>48</v>
      </c>
      <c r="DW210" t="s">
        <v>48</v>
      </c>
      <c r="DX210">
        <v>1000</v>
      </c>
      <c r="EE210">
        <v>19946192</v>
      </c>
      <c r="EF210">
        <v>1</v>
      </c>
      <c r="EG210" t="s">
        <v>29</v>
      </c>
      <c r="EH210">
        <v>0</v>
      </c>
      <c r="EI210" t="s">
        <v>3</v>
      </c>
      <c r="EJ210">
        <v>1</v>
      </c>
      <c r="EK210">
        <v>201</v>
      </c>
      <c r="EL210" t="s">
        <v>36</v>
      </c>
      <c r="EM210" t="s">
        <v>3</v>
      </c>
      <c r="EO210" t="s">
        <v>3</v>
      </c>
      <c r="EQ210">
        <v>0</v>
      </c>
      <c r="ER210">
        <v>7420</v>
      </c>
      <c r="ES210">
        <v>7420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Q210">
        <v>0</v>
      </c>
      <c r="FR210">
        <f t="shared" si="266"/>
        <v>0</v>
      </c>
      <c r="FS210">
        <v>0</v>
      </c>
      <c r="FX210">
        <v>0</v>
      </c>
      <c r="FY210">
        <v>0</v>
      </c>
      <c r="GA210">
        <v>7420</v>
      </c>
      <c r="GB210">
        <v>7420</v>
      </c>
      <c r="GC210">
        <v>0</v>
      </c>
      <c r="GD210">
        <v>0</v>
      </c>
      <c r="GE210">
        <v>0</v>
      </c>
      <c r="GF210">
        <v>7420</v>
      </c>
      <c r="GG210">
        <v>7420</v>
      </c>
      <c r="GH210">
        <v>0</v>
      </c>
      <c r="GI210">
        <v>0</v>
      </c>
      <c r="GJ210">
        <v>0</v>
      </c>
      <c r="GK210">
        <v>0</v>
      </c>
    </row>
    <row r="211" spans="1:193">
      <c r="A211">
        <v>17</v>
      </c>
      <c r="B211">
        <v>1</v>
      </c>
      <c r="C211">
        <f>ROW(SmtRes!A702)</f>
        <v>702</v>
      </c>
      <c r="D211">
        <f>ROW(EtalonRes!A702)</f>
        <v>702</v>
      </c>
      <c r="E211" t="s">
        <v>423</v>
      </c>
      <c r="F211" t="s">
        <v>123</v>
      </c>
      <c r="G211" t="s">
        <v>124</v>
      </c>
      <c r="H211" t="s">
        <v>125</v>
      </c>
      <c r="I211">
        <v>0</v>
      </c>
      <c r="J211">
        <v>0</v>
      </c>
      <c r="L211">
        <v>9</v>
      </c>
      <c r="M211">
        <v>9</v>
      </c>
      <c r="N211">
        <f t="shared" si="241"/>
        <v>0</v>
      </c>
      <c r="O211">
        <f t="shared" si="242"/>
        <v>0</v>
      </c>
      <c r="P211">
        <f t="shared" si="243"/>
        <v>0</v>
      </c>
      <c r="Q211">
        <f t="shared" si="244"/>
        <v>0</v>
      </c>
      <c r="R211">
        <f t="shared" si="245"/>
        <v>0</v>
      </c>
      <c r="S211">
        <f t="shared" si="246"/>
        <v>0</v>
      </c>
      <c r="T211">
        <f t="shared" si="247"/>
        <v>0</v>
      </c>
      <c r="U211">
        <f t="shared" si="248"/>
        <v>0</v>
      </c>
      <c r="V211">
        <f t="shared" si="249"/>
        <v>0</v>
      </c>
      <c r="W211">
        <f t="shared" si="250"/>
        <v>0</v>
      </c>
      <c r="X211">
        <f t="shared" si="251"/>
        <v>0</v>
      </c>
      <c r="Y211">
        <f t="shared" si="252"/>
        <v>0</v>
      </c>
      <c r="AA211">
        <v>0</v>
      </c>
      <c r="AB211">
        <f t="shared" si="253"/>
        <v>6567.04</v>
      </c>
      <c r="AC211">
        <f t="shared" si="254"/>
        <v>6030.36</v>
      </c>
      <c r="AD211">
        <f>ROUND((((ET211*1.25))+((((EU211*1.25))*1.13)-((EU211*1.25)))),2)</f>
        <v>203.85</v>
      </c>
      <c r="AE211">
        <f>ROUND((((EU211*1.25))*1.13),2)</f>
        <v>28.38</v>
      </c>
      <c r="AF211">
        <f>ROUND((((EV211*1.25))*1.13),2)</f>
        <v>332.83</v>
      </c>
      <c r="AG211">
        <f t="shared" si="255"/>
        <v>0</v>
      </c>
      <c r="AH211">
        <f>((EW211*1.25))</f>
        <v>28.025000000000002</v>
      </c>
      <c r="AI211">
        <f>((EX211*1.25))</f>
        <v>1.5375000000000001</v>
      </c>
      <c r="AJ211">
        <f t="shared" si="256"/>
        <v>0</v>
      </c>
      <c r="AK211">
        <v>6426.46</v>
      </c>
      <c r="AL211">
        <v>6030.36</v>
      </c>
      <c r="AM211">
        <v>160.47</v>
      </c>
      <c r="AN211">
        <v>20.09</v>
      </c>
      <c r="AO211">
        <v>235.63</v>
      </c>
      <c r="AP211">
        <v>0</v>
      </c>
      <c r="AQ211">
        <v>22.42</v>
      </c>
      <c r="AR211">
        <v>1.23</v>
      </c>
      <c r="AS211">
        <v>0</v>
      </c>
      <c r="AT211">
        <v>105</v>
      </c>
      <c r="AU211">
        <v>65</v>
      </c>
      <c r="AV211">
        <v>1</v>
      </c>
      <c r="AW211">
        <v>1</v>
      </c>
      <c r="AX211">
        <v>1</v>
      </c>
      <c r="AY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126</v>
      </c>
      <c r="BM211">
        <v>111</v>
      </c>
      <c r="BN211">
        <v>0</v>
      </c>
      <c r="BO211" t="s">
        <v>123</v>
      </c>
      <c r="BP211">
        <v>1</v>
      </c>
      <c r="BQ211">
        <v>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105</v>
      </c>
      <c r="CA211">
        <v>65</v>
      </c>
      <c r="CF211">
        <v>0</v>
      </c>
      <c r="CG211">
        <v>0</v>
      </c>
      <c r="CH211">
        <v>155</v>
      </c>
      <c r="CI211">
        <v>0</v>
      </c>
      <c r="CJ211">
        <v>0</v>
      </c>
      <c r="CK211">
        <v>0</v>
      </c>
      <c r="CL211">
        <v>0</v>
      </c>
      <c r="CM211">
        <v>0</v>
      </c>
      <c r="CN211" t="s">
        <v>1037</v>
      </c>
      <c r="CO211">
        <v>0</v>
      </c>
      <c r="CP211">
        <f t="shared" si="257"/>
        <v>6567.04</v>
      </c>
      <c r="CQ211">
        <f t="shared" si="258"/>
        <v>6030.36</v>
      </c>
      <c r="CR211">
        <f t="shared" si="259"/>
        <v>203.85</v>
      </c>
      <c r="CS211">
        <f t="shared" si="260"/>
        <v>28.38</v>
      </c>
      <c r="CT211">
        <f t="shared" si="261"/>
        <v>332.83</v>
      </c>
      <c r="CU211">
        <f t="shared" si="262"/>
        <v>0</v>
      </c>
      <c r="CV211">
        <f t="shared" si="263"/>
        <v>28.025000000000002</v>
      </c>
      <c r="CW211">
        <f t="shared" si="264"/>
        <v>1.5375000000000001</v>
      </c>
      <c r="CX211">
        <f t="shared" si="265"/>
        <v>0</v>
      </c>
      <c r="CY211">
        <f>(((R211+S211)*BZ211*1)/100)</f>
        <v>0</v>
      </c>
      <c r="CZ211">
        <f>(((R211+S211)*CA211*1)/100)</f>
        <v>0</v>
      </c>
      <c r="DC211" t="s">
        <v>3</v>
      </c>
      <c r="DD211" t="s">
        <v>3</v>
      </c>
      <c r="DE211" t="s">
        <v>28</v>
      </c>
      <c r="DF211" t="s">
        <v>28</v>
      </c>
      <c r="DG211" t="s">
        <v>28</v>
      </c>
      <c r="DH211" t="s">
        <v>3</v>
      </c>
      <c r="DI211" t="s">
        <v>28</v>
      </c>
      <c r="DJ211" t="s">
        <v>28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R211">
        <v>1</v>
      </c>
      <c r="DS211">
        <v>1</v>
      </c>
      <c r="DT211">
        <v>1</v>
      </c>
      <c r="DU211">
        <v>1013</v>
      </c>
      <c r="DV211" t="s">
        <v>125</v>
      </c>
      <c r="DW211" t="s">
        <v>127</v>
      </c>
      <c r="DX211">
        <v>1</v>
      </c>
      <c r="EE211">
        <v>19946103</v>
      </c>
      <c r="EF211">
        <v>1</v>
      </c>
      <c r="EG211" t="s">
        <v>29</v>
      </c>
      <c r="EH211">
        <v>0</v>
      </c>
      <c r="EI211" t="s">
        <v>3</v>
      </c>
      <c r="EJ211">
        <v>1</v>
      </c>
      <c r="EK211">
        <v>111</v>
      </c>
      <c r="EL211" t="s">
        <v>30</v>
      </c>
      <c r="EM211" t="s">
        <v>3</v>
      </c>
      <c r="EO211" t="s">
        <v>31</v>
      </c>
      <c r="EQ211">
        <v>0</v>
      </c>
      <c r="ER211">
        <v>6426.46</v>
      </c>
      <c r="ES211">
        <v>6030.36</v>
      </c>
      <c r="ET211">
        <v>160.47</v>
      </c>
      <c r="EU211">
        <v>20.09</v>
      </c>
      <c r="EV211">
        <v>235.63</v>
      </c>
      <c r="EW211">
        <v>22.42</v>
      </c>
      <c r="EX211">
        <v>1.23</v>
      </c>
      <c r="EY211">
        <v>0</v>
      </c>
      <c r="EZ211">
        <v>0</v>
      </c>
      <c r="FQ211">
        <v>0</v>
      </c>
      <c r="FR211">
        <f t="shared" si="266"/>
        <v>0</v>
      </c>
      <c r="FS211">
        <v>0</v>
      </c>
      <c r="FX211">
        <v>105</v>
      </c>
      <c r="FY211">
        <v>65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</row>
    <row r="212" spans="1:193">
      <c r="A212">
        <v>17</v>
      </c>
      <c r="B212">
        <v>1</v>
      </c>
      <c r="E212" t="s">
        <v>424</v>
      </c>
      <c r="F212" t="s">
        <v>129</v>
      </c>
      <c r="G212" t="s">
        <v>130</v>
      </c>
      <c r="H212" t="s">
        <v>26</v>
      </c>
      <c r="I212">
        <v>0</v>
      </c>
      <c r="J212">
        <v>0</v>
      </c>
      <c r="L212">
        <v>-91.8</v>
      </c>
      <c r="M212">
        <v>-91.8</v>
      </c>
      <c r="N212">
        <f t="shared" si="241"/>
        <v>0</v>
      </c>
      <c r="O212">
        <f t="shared" si="242"/>
        <v>0</v>
      </c>
      <c r="P212">
        <f t="shared" si="243"/>
        <v>0</v>
      </c>
      <c r="Q212">
        <f t="shared" si="244"/>
        <v>0</v>
      </c>
      <c r="R212">
        <f t="shared" si="245"/>
        <v>0</v>
      </c>
      <c r="S212">
        <f t="shared" si="246"/>
        <v>0</v>
      </c>
      <c r="T212">
        <f t="shared" si="247"/>
        <v>0</v>
      </c>
      <c r="U212">
        <f t="shared" si="248"/>
        <v>0</v>
      </c>
      <c r="V212">
        <f t="shared" si="249"/>
        <v>0</v>
      </c>
      <c r="W212">
        <f t="shared" si="250"/>
        <v>0</v>
      </c>
      <c r="X212">
        <f t="shared" si="251"/>
        <v>0</v>
      </c>
      <c r="Y212">
        <f t="shared" si="252"/>
        <v>0</v>
      </c>
      <c r="AA212">
        <v>0</v>
      </c>
      <c r="AB212">
        <f t="shared" si="253"/>
        <v>584</v>
      </c>
      <c r="AC212">
        <f t="shared" si="254"/>
        <v>584</v>
      </c>
      <c r="AD212">
        <f t="shared" ref="AD212:AF214" si="273">ROUND((ET212),2)</f>
        <v>0</v>
      </c>
      <c r="AE212">
        <f t="shared" si="273"/>
        <v>0</v>
      </c>
      <c r="AF212">
        <f t="shared" si="273"/>
        <v>0</v>
      </c>
      <c r="AG212">
        <f t="shared" si="255"/>
        <v>0</v>
      </c>
      <c r="AH212">
        <f t="shared" ref="AH212:AI214" si="274">(EW212)</f>
        <v>0</v>
      </c>
      <c r="AI212">
        <f t="shared" si="274"/>
        <v>0</v>
      </c>
      <c r="AJ212">
        <f t="shared" si="256"/>
        <v>0</v>
      </c>
      <c r="AK212">
        <v>584</v>
      </c>
      <c r="AL212">
        <v>584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V212">
        <v>1</v>
      </c>
      <c r="AW212">
        <v>1</v>
      </c>
      <c r="AX212">
        <v>1</v>
      </c>
      <c r="AY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131</v>
      </c>
      <c r="BM212">
        <v>201</v>
      </c>
      <c r="BN212">
        <v>0</v>
      </c>
      <c r="BO212" t="s">
        <v>129</v>
      </c>
      <c r="BP212">
        <v>1</v>
      </c>
      <c r="BQ212">
        <v>1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F212">
        <v>0</v>
      </c>
      <c r="CG212">
        <v>0</v>
      </c>
      <c r="CH212">
        <v>156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</v>
      </c>
      <c r="CO212">
        <v>0</v>
      </c>
      <c r="CP212">
        <f t="shared" si="257"/>
        <v>584</v>
      </c>
      <c r="CQ212">
        <f t="shared" si="258"/>
        <v>584</v>
      </c>
      <c r="CR212">
        <f t="shared" si="259"/>
        <v>0</v>
      </c>
      <c r="CS212">
        <f t="shared" si="260"/>
        <v>0</v>
      </c>
      <c r="CT212">
        <f t="shared" si="261"/>
        <v>0</v>
      </c>
      <c r="CU212">
        <f t="shared" si="262"/>
        <v>0</v>
      </c>
      <c r="CV212">
        <f t="shared" si="263"/>
        <v>0</v>
      </c>
      <c r="CW212">
        <f t="shared" si="264"/>
        <v>0</v>
      </c>
      <c r="CX212">
        <f t="shared" si="265"/>
        <v>0</v>
      </c>
      <c r="CY212">
        <f>(0)*BX212</f>
        <v>0</v>
      </c>
      <c r="CZ212">
        <f>(0)*AX212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R212">
        <v>1</v>
      </c>
      <c r="DS212">
        <v>1</v>
      </c>
      <c r="DT212">
        <v>1</v>
      </c>
      <c r="DU212">
        <v>1007</v>
      </c>
      <c r="DV212" t="s">
        <v>26</v>
      </c>
      <c r="DW212" t="s">
        <v>26</v>
      </c>
      <c r="DX212">
        <v>1</v>
      </c>
      <c r="EE212">
        <v>19946192</v>
      </c>
      <c r="EF212">
        <v>1</v>
      </c>
      <c r="EG212" t="s">
        <v>29</v>
      </c>
      <c r="EH212">
        <v>0</v>
      </c>
      <c r="EI212" t="s">
        <v>3</v>
      </c>
      <c r="EJ212">
        <v>1</v>
      </c>
      <c r="EK212">
        <v>201</v>
      </c>
      <c r="EL212" t="s">
        <v>36</v>
      </c>
      <c r="EM212" t="s">
        <v>3</v>
      </c>
      <c r="EO212" t="s">
        <v>3</v>
      </c>
      <c r="EQ212">
        <v>0</v>
      </c>
      <c r="ER212">
        <v>584</v>
      </c>
      <c r="ES212">
        <v>584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Q212">
        <v>0</v>
      </c>
      <c r="FR212">
        <f t="shared" si="266"/>
        <v>0</v>
      </c>
      <c r="FS212">
        <v>0</v>
      </c>
      <c r="FX212">
        <v>0</v>
      </c>
      <c r="FY212">
        <v>0</v>
      </c>
      <c r="GA212">
        <v>584</v>
      </c>
      <c r="GB212">
        <v>584</v>
      </c>
      <c r="GC212">
        <v>0</v>
      </c>
      <c r="GD212">
        <v>0</v>
      </c>
      <c r="GE212">
        <v>0</v>
      </c>
      <c r="GF212">
        <v>584</v>
      </c>
      <c r="GG212">
        <v>584</v>
      </c>
      <c r="GH212">
        <v>0</v>
      </c>
      <c r="GI212">
        <v>0</v>
      </c>
      <c r="GJ212">
        <v>0</v>
      </c>
      <c r="GK212">
        <v>0</v>
      </c>
    </row>
    <row r="213" spans="1:193">
      <c r="A213">
        <v>17</v>
      </c>
      <c r="B213">
        <v>1</v>
      </c>
      <c r="E213" t="s">
        <v>425</v>
      </c>
      <c r="F213" t="s">
        <v>148</v>
      </c>
      <c r="G213" t="s">
        <v>149</v>
      </c>
      <c r="H213" t="s">
        <v>26</v>
      </c>
      <c r="I213">
        <v>0</v>
      </c>
      <c r="J213">
        <v>0</v>
      </c>
      <c r="L213">
        <v>91.8</v>
      </c>
      <c r="M213">
        <v>91.8</v>
      </c>
      <c r="N213">
        <f t="shared" si="241"/>
        <v>0</v>
      </c>
      <c r="O213">
        <f t="shared" si="242"/>
        <v>0</v>
      </c>
      <c r="P213">
        <f t="shared" si="243"/>
        <v>0</v>
      </c>
      <c r="Q213">
        <f t="shared" si="244"/>
        <v>0</v>
      </c>
      <c r="R213">
        <f t="shared" si="245"/>
        <v>0</v>
      </c>
      <c r="S213">
        <f t="shared" si="246"/>
        <v>0</v>
      </c>
      <c r="T213">
        <f t="shared" si="247"/>
        <v>0</v>
      </c>
      <c r="U213">
        <f t="shared" si="248"/>
        <v>0</v>
      </c>
      <c r="V213">
        <f t="shared" si="249"/>
        <v>0</v>
      </c>
      <c r="W213">
        <f t="shared" si="250"/>
        <v>0</v>
      </c>
      <c r="X213">
        <f t="shared" si="251"/>
        <v>0</v>
      </c>
      <c r="Y213">
        <f t="shared" si="252"/>
        <v>0</v>
      </c>
      <c r="AA213">
        <v>0</v>
      </c>
      <c r="AB213">
        <f t="shared" si="253"/>
        <v>650</v>
      </c>
      <c r="AC213">
        <f t="shared" si="254"/>
        <v>650</v>
      </c>
      <c r="AD213">
        <f t="shared" si="273"/>
        <v>0</v>
      </c>
      <c r="AE213">
        <f t="shared" si="273"/>
        <v>0</v>
      </c>
      <c r="AF213">
        <f t="shared" si="273"/>
        <v>0</v>
      </c>
      <c r="AG213">
        <f t="shared" si="255"/>
        <v>0</v>
      </c>
      <c r="AH213">
        <f t="shared" si="274"/>
        <v>0</v>
      </c>
      <c r="AI213">
        <f t="shared" si="274"/>
        <v>0</v>
      </c>
      <c r="AJ213">
        <f t="shared" si="256"/>
        <v>0</v>
      </c>
      <c r="AK213">
        <v>650</v>
      </c>
      <c r="AL213">
        <v>650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V213">
        <v>1</v>
      </c>
      <c r="AW213">
        <v>1</v>
      </c>
      <c r="AX213">
        <v>1</v>
      </c>
      <c r="AY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150</v>
      </c>
      <c r="BM213">
        <v>201</v>
      </c>
      <c r="BN213">
        <v>0</v>
      </c>
      <c r="BO213" t="s">
        <v>148</v>
      </c>
      <c r="BP213">
        <v>1</v>
      </c>
      <c r="BQ213">
        <v>1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F213">
        <v>0</v>
      </c>
      <c r="CG213">
        <v>0</v>
      </c>
      <c r="CH213">
        <v>157</v>
      </c>
      <c r="CI213">
        <v>0</v>
      </c>
      <c r="CJ213">
        <v>0</v>
      </c>
      <c r="CK213">
        <v>0</v>
      </c>
      <c r="CL213">
        <v>0</v>
      </c>
      <c r="CM213">
        <v>0</v>
      </c>
      <c r="CN213" t="s">
        <v>3</v>
      </c>
      <c r="CO213">
        <v>0</v>
      </c>
      <c r="CP213">
        <f t="shared" si="257"/>
        <v>650</v>
      </c>
      <c r="CQ213">
        <f t="shared" si="258"/>
        <v>650</v>
      </c>
      <c r="CR213">
        <f t="shared" si="259"/>
        <v>0</v>
      </c>
      <c r="CS213">
        <f t="shared" si="260"/>
        <v>0</v>
      </c>
      <c r="CT213">
        <f t="shared" si="261"/>
        <v>0</v>
      </c>
      <c r="CU213">
        <f t="shared" si="262"/>
        <v>0</v>
      </c>
      <c r="CV213">
        <f t="shared" si="263"/>
        <v>0</v>
      </c>
      <c r="CW213">
        <f t="shared" si="264"/>
        <v>0</v>
      </c>
      <c r="CX213">
        <f t="shared" si="265"/>
        <v>0</v>
      </c>
      <c r="CY213">
        <f>(0)*BX213</f>
        <v>0</v>
      </c>
      <c r="CZ213">
        <f>(0)*AX213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R213">
        <v>1</v>
      </c>
      <c r="DS213">
        <v>1</v>
      </c>
      <c r="DT213">
        <v>1</v>
      </c>
      <c r="DU213">
        <v>1007</v>
      </c>
      <c r="DV213" t="s">
        <v>26</v>
      </c>
      <c r="DW213" t="s">
        <v>26</v>
      </c>
      <c r="DX213">
        <v>1</v>
      </c>
      <c r="EE213">
        <v>19946192</v>
      </c>
      <c r="EF213">
        <v>1</v>
      </c>
      <c r="EG213" t="s">
        <v>29</v>
      </c>
      <c r="EH213">
        <v>0</v>
      </c>
      <c r="EI213" t="s">
        <v>3</v>
      </c>
      <c r="EJ213">
        <v>1</v>
      </c>
      <c r="EK213">
        <v>201</v>
      </c>
      <c r="EL213" t="s">
        <v>36</v>
      </c>
      <c r="EM213" t="s">
        <v>3</v>
      </c>
      <c r="EO213" t="s">
        <v>3</v>
      </c>
      <c r="EQ213">
        <v>0</v>
      </c>
      <c r="ER213">
        <v>650</v>
      </c>
      <c r="ES213">
        <v>650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Q213">
        <v>0</v>
      </c>
      <c r="FR213">
        <f t="shared" si="266"/>
        <v>0</v>
      </c>
      <c r="FS213">
        <v>0</v>
      </c>
      <c r="FX213">
        <v>0</v>
      </c>
      <c r="FY213">
        <v>0</v>
      </c>
      <c r="GA213">
        <v>650</v>
      </c>
      <c r="GB213">
        <v>650</v>
      </c>
      <c r="GC213">
        <v>0</v>
      </c>
      <c r="GD213">
        <v>0</v>
      </c>
      <c r="GE213">
        <v>0</v>
      </c>
      <c r="GF213">
        <v>650</v>
      </c>
      <c r="GG213">
        <v>650</v>
      </c>
      <c r="GH213">
        <v>0</v>
      </c>
      <c r="GI213">
        <v>0</v>
      </c>
      <c r="GJ213">
        <v>0</v>
      </c>
      <c r="GK213">
        <v>0</v>
      </c>
    </row>
    <row r="214" spans="1:193">
      <c r="A214">
        <v>17</v>
      </c>
      <c r="B214">
        <v>1</v>
      </c>
      <c r="E214" t="s">
        <v>426</v>
      </c>
      <c r="F214" t="s">
        <v>42</v>
      </c>
      <c r="G214" t="s">
        <v>43</v>
      </c>
      <c r="H214" t="s">
        <v>26</v>
      </c>
      <c r="I214">
        <v>0</v>
      </c>
      <c r="J214">
        <v>0</v>
      </c>
      <c r="L214">
        <v>91.8</v>
      </c>
      <c r="M214">
        <v>91.8</v>
      </c>
      <c r="N214">
        <f t="shared" si="241"/>
        <v>0</v>
      </c>
      <c r="O214">
        <f t="shared" si="242"/>
        <v>0</v>
      </c>
      <c r="P214">
        <f t="shared" si="243"/>
        <v>0</v>
      </c>
      <c r="Q214">
        <f t="shared" si="244"/>
        <v>0</v>
      </c>
      <c r="R214">
        <f t="shared" si="245"/>
        <v>0</v>
      </c>
      <c r="S214">
        <f t="shared" si="246"/>
        <v>0</v>
      </c>
      <c r="T214">
        <f t="shared" si="247"/>
        <v>0</v>
      </c>
      <c r="U214">
        <f t="shared" si="248"/>
        <v>0</v>
      </c>
      <c r="V214">
        <f t="shared" si="249"/>
        <v>0</v>
      </c>
      <c r="W214">
        <f t="shared" si="250"/>
        <v>0</v>
      </c>
      <c r="X214">
        <f t="shared" si="251"/>
        <v>0</v>
      </c>
      <c r="Y214">
        <f t="shared" si="252"/>
        <v>0</v>
      </c>
      <c r="AA214">
        <v>0</v>
      </c>
      <c r="AB214">
        <f t="shared" si="253"/>
        <v>41.8</v>
      </c>
      <c r="AC214">
        <f>ROUND(((ES214*2)),2)</f>
        <v>41.8</v>
      </c>
      <c r="AD214">
        <f t="shared" si="273"/>
        <v>0</v>
      </c>
      <c r="AE214">
        <f t="shared" si="273"/>
        <v>0</v>
      </c>
      <c r="AF214">
        <f t="shared" si="273"/>
        <v>0</v>
      </c>
      <c r="AG214">
        <f t="shared" si="255"/>
        <v>0</v>
      </c>
      <c r="AH214">
        <f t="shared" si="274"/>
        <v>0</v>
      </c>
      <c r="AI214">
        <f t="shared" si="274"/>
        <v>0</v>
      </c>
      <c r="AJ214">
        <f t="shared" si="256"/>
        <v>0</v>
      </c>
      <c r="AK214">
        <v>20.9</v>
      </c>
      <c r="AL214">
        <v>20.9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V214">
        <v>1</v>
      </c>
      <c r="AW214">
        <v>1</v>
      </c>
      <c r="AX214">
        <v>1</v>
      </c>
      <c r="AY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44</v>
      </c>
      <c r="BM214">
        <v>201</v>
      </c>
      <c r="BN214">
        <v>0</v>
      </c>
      <c r="BO214" t="s">
        <v>42</v>
      </c>
      <c r="BP214">
        <v>1</v>
      </c>
      <c r="BQ214">
        <v>1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F214">
        <v>0</v>
      </c>
      <c r="CG214">
        <v>0</v>
      </c>
      <c r="CH214">
        <v>158</v>
      </c>
      <c r="CI214">
        <v>0</v>
      </c>
      <c r="CJ214">
        <v>0</v>
      </c>
      <c r="CK214">
        <v>0</v>
      </c>
      <c r="CL214">
        <v>0</v>
      </c>
      <c r="CM214">
        <v>0</v>
      </c>
      <c r="CN214" t="s">
        <v>3</v>
      </c>
      <c r="CO214">
        <v>0</v>
      </c>
      <c r="CP214">
        <f t="shared" si="257"/>
        <v>41.8</v>
      </c>
      <c r="CQ214">
        <f t="shared" si="258"/>
        <v>41.8</v>
      </c>
      <c r="CR214">
        <f t="shared" si="259"/>
        <v>0</v>
      </c>
      <c r="CS214">
        <f t="shared" si="260"/>
        <v>0</v>
      </c>
      <c r="CT214">
        <f t="shared" si="261"/>
        <v>0</v>
      </c>
      <c r="CU214">
        <f t="shared" si="262"/>
        <v>0</v>
      </c>
      <c r="CV214">
        <f t="shared" si="263"/>
        <v>0</v>
      </c>
      <c r="CW214">
        <f t="shared" si="264"/>
        <v>0</v>
      </c>
      <c r="CX214">
        <f t="shared" si="265"/>
        <v>0</v>
      </c>
      <c r="CY214">
        <f>(0)*BX214</f>
        <v>0</v>
      </c>
      <c r="CZ214">
        <f>(0)*AX214</f>
        <v>0</v>
      </c>
      <c r="DC214" t="s">
        <v>3</v>
      </c>
      <c r="DD214" t="s">
        <v>138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R214">
        <v>1</v>
      </c>
      <c r="DS214">
        <v>1</v>
      </c>
      <c r="DT214">
        <v>1</v>
      </c>
      <c r="DU214">
        <v>1007</v>
      </c>
      <c r="DV214" t="s">
        <v>26</v>
      </c>
      <c r="DW214" t="s">
        <v>26</v>
      </c>
      <c r="DX214">
        <v>1</v>
      </c>
      <c r="EE214">
        <v>19946192</v>
      </c>
      <c r="EF214">
        <v>1</v>
      </c>
      <c r="EG214" t="s">
        <v>29</v>
      </c>
      <c r="EH214">
        <v>0</v>
      </c>
      <c r="EI214" t="s">
        <v>3</v>
      </c>
      <c r="EJ214">
        <v>1</v>
      </c>
      <c r="EK214">
        <v>201</v>
      </c>
      <c r="EL214" t="s">
        <v>36</v>
      </c>
      <c r="EM214" t="s">
        <v>3</v>
      </c>
      <c r="EO214" t="s">
        <v>3</v>
      </c>
      <c r="EQ214">
        <v>0</v>
      </c>
      <c r="ER214">
        <v>20.9</v>
      </c>
      <c r="ES214">
        <v>20.9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Q214">
        <v>0</v>
      </c>
      <c r="FR214">
        <f t="shared" si="266"/>
        <v>0</v>
      </c>
      <c r="FS214">
        <v>0</v>
      </c>
      <c r="FX214">
        <v>0</v>
      </c>
      <c r="FY214">
        <v>0</v>
      </c>
      <c r="GA214">
        <v>20.9</v>
      </c>
      <c r="GB214">
        <v>20.9</v>
      </c>
      <c r="GC214">
        <v>0</v>
      </c>
      <c r="GD214">
        <v>0</v>
      </c>
      <c r="GE214">
        <v>0</v>
      </c>
      <c r="GF214">
        <v>41.8</v>
      </c>
      <c r="GG214">
        <v>41.8</v>
      </c>
      <c r="GH214">
        <v>0</v>
      </c>
      <c r="GI214">
        <v>0</v>
      </c>
      <c r="GJ214">
        <v>0</v>
      </c>
      <c r="GK214">
        <v>0</v>
      </c>
    </row>
    <row r="215" spans="1:193">
      <c r="A215">
        <v>19</v>
      </c>
      <c r="B215">
        <v>1</v>
      </c>
      <c r="F215" t="s">
        <v>3</v>
      </c>
      <c r="G215" t="s">
        <v>427</v>
      </c>
      <c r="H215" t="s">
        <v>3</v>
      </c>
      <c r="AA215">
        <v>1</v>
      </c>
      <c r="DX215">
        <v>0</v>
      </c>
    </row>
    <row r="216" spans="1:193">
      <c r="A216">
        <v>17</v>
      </c>
      <c r="B216">
        <v>1</v>
      </c>
      <c r="C216">
        <f>ROW(SmtRes!A721)</f>
        <v>721</v>
      </c>
      <c r="D216">
        <f>ROW(EtalonRes!A721)</f>
        <v>721</v>
      </c>
      <c r="E216" t="s">
        <v>428</v>
      </c>
      <c r="F216" t="s">
        <v>59</v>
      </c>
      <c r="G216" t="s">
        <v>60</v>
      </c>
      <c r="H216" t="s">
        <v>26</v>
      </c>
      <c r="I216">
        <v>0</v>
      </c>
      <c r="J216">
        <v>0</v>
      </c>
      <c r="L216">
        <v>30</v>
      </c>
      <c r="M216">
        <v>0</v>
      </c>
      <c r="N216">
        <f t="shared" ref="N216:N235" si="275">ROUND(L216-M216,4)</f>
        <v>30</v>
      </c>
      <c r="O216">
        <f t="shared" ref="O216:O235" si="276">ROUND(CP216*I216,0)</f>
        <v>0</v>
      </c>
      <c r="P216">
        <f t="shared" ref="P216:P235" si="277">ROUND(CQ216*I216,0)</f>
        <v>0</v>
      </c>
      <c r="Q216">
        <f t="shared" ref="Q216:Q235" si="278">ROUND(CR216*I216,0)</f>
        <v>0</v>
      </c>
      <c r="R216">
        <f t="shared" ref="R216:R235" si="279">ROUND(CS216*I216,0)</f>
        <v>0</v>
      </c>
      <c r="S216">
        <f t="shared" ref="S216:S235" si="280">ROUND(CT216*I216,0)</f>
        <v>0</v>
      </c>
      <c r="T216">
        <f t="shared" ref="T216:T235" si="281">ROUND(CU216*I216,0)</f>
        <v>0</v>
      </c>
      <c r="U216">
        <f t="shared" ref="U216:U235" si="282">CV216*I216</f>
        <v>0</v>
      </c>
      <c r="V216">
        <f t="shared" ref="V216:V235" si="283">CW216*I216</f>
        <v>0</v>
      </c>
      <c r="W216">
        <f t="shared" ref="W216:W235" si="284">ROUND(CX216*I216,0)</f>
        <v>0</v>
      </c>
      <c r="X216">
        <f t="shared" ref="X216:X235" si="285">ROUND(CY216,0)</f>
        <v>0</v>
      </c>
      <c r="Y216">
        <f t="shared" ref="Y216:Y235" si="286">ROUND(CZ216,0)</f>
        <v>0</v>
      </c>
      <c r="AA216">
        <v>0</v>
      </c>
      <c r="AB216">
        <f t="shared" ref="AB216:AB235" si="287">ROUND((AC216+AD216+AF216),2)</f>
        <v>1050.7</v>
      </c>
      <c r="AC216">
        <f t="shared" ref="AC216:AC234" si="288">ROUND((ES216),2)</f>
        <v>749.18</v>
      </c>
      <c r="AD216">
        <f>ROUND((((ET216*1.25))+((((EU216*1.25))*1.13)-((EU216*1.25)))),2)</f>
        <v>119.34</v>
      </c>
      <c r="AE216">
        <f>ROUND((((EU216*1.25))*1.13),2)</f>
        <v>18.16</v>
      </c>
      <c r="AF216">
        <f>ROUND((((EV216*1.25))*1.13),2)</f>
        <v>182.18</v>
      </c>
      <c r="AG216">
        <f t="shared" ref="AG216:AG235" si="289">ROUND((AP216),2)</f>
        <v>0</v>
      </c>
      <c r="AH216">
        <f>((EW216*1.25))</f>
        <v>14.577500000000001</v>
      </c>
      <c r="AI216">
        <f>((EX216*1.25))</f>
        <v>0.98750000000000004</v>
      </c>
      <c r="AJ216">
        <f t="shared" ref="AJ216:AJ235" si="290">ROUND((AS216),2)</f>
        <v>0</v>
      </c>
      <c r="AK216">
        <v>971.95999999999992</v>
      </c>
      <c r="AL216">
        <v>749.18</v>
      </c>
      <c r="AM216">
        <v>93.8</v>
      </c>
      <c r="AN216">
        <v>12.86</v>
      </c>
      <c r="AO216">
        <v>128.97999999999999</v>
      </c>
      <c r="AP216">
        <v>0</v>
      </c>
      <c r="AQ216">
        <v>11.662000000000001</v>
      </c>
      <c r="AR216">
        <v>0.79</v>
      </c>
      <c r="AS216">
        <v>0</v>
      </c>
      <c r="AT216">
        <v>105</v>
      </c>
      <c r="AU216">
        <v>65</v>
      </c>
      <c r="AV216">
        <v>1</v>
      </c>
      <c r="AW216">
        <v>1</v>
      </c>
      <c r="AX216">
        <v>1</v>
      </c>
      <c r="AY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61</v>
      </c>
      <c r="BM216">
        <v>111</v>
      </c>
      <c r="BN216">
        <v>0</v>
      </c>
      <c r="BO216" t="s">
        <v>59</v>
      </c>
      <c r="BP216">
        <v>1</v>
      </c>
      <c r="BQ216">
        <v>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105</v>
      </c>
      <c r="CA216">
        <v>65</v>
      </c>
      <c r="CF216">
        <v>0</v>
      </c>
      <c r="CG216">
        <v>0</v>
      </c>
      <c r="CH216">
        <v>159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1037</v>
      </c>
      <c r="CO216">
        <v>0</v>
      </c>
      <c r="CP216">
        <f t="shared" ref="CP216:CP235" si="291">(AB216)*AZ216</f>
        <v>1050.7</v>
      </c>
      <c r="CQ216">
        <f t="shared" ref="CQ216:CQ235" si="292">(AC216)*BC216</f>
        <v>749.18</v>
      </c>
      <c r="CR216">
        <f t="shared" ref="CR216:CR235" si="293">(AD216)*BB216</f>
        <v>119.34</v>
      </c>
      <c r="CS216">
        <f t="shared" ref="CS216:CS235" si="294">(AE216)*BS216</f>
        <v>18.16</v>
      </c>
      <c r="CT216">
        <f t="shared" ref="CT216:CT235" si="295">(AF216)*BA216</f>
        <v>182.18</v>
      </c>
      <c r="CU216">
        <f t="shared" ref="CU216:CU235" si="296">(AG216)*BT216</f>
        <v>0</v>
      </c>
      <c r="CV216">
        <f t="shared" ref="CV216:CV235" si="297">(AH216)*BU216</f>
        <v>14.577500000000001</v>
      </c>
      <c r="CW216">
        <f t="shared" ref="CW216:CW235" si="298">(AI216)*BV216</f>
        <v>0.98750000000000004</v>
      </c>
      <c r="CX216">
        <f t="shared" ref="CX216:CX235" si="299">(AJ216)*BW216</f>
        <v>0</v>
      </c>
      <c r="CY216">
        <f>(((R216+S216)*BZ216*1)/100)</f>
        <v>0</v>
      </c>
      <c r="CZ216">
        <f>(((R216+S216)*CA216*1)/100)</f>
        <v>0</v>
      </c>
      <c r="DC216" t="s">
        <v>3</v>
      </c>
      <c r="DD216" t="s">
        <v>3</v>
      </c>
      <c r="DE216" t="s">
        <v>28</v>
      </c>
      <c r="DF216" t="s">
        <v>28</v>
      </c>
      <c r="DG216" t="s">
        <v>28</v>
      </c>
      <c r="DH216" t="s">
        <v>3</v>
      </c>
      <c r="DI216" t="s">
        <v>28</v>
      </c>
      <c r="DJ216" t="s">
        <v>28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R216">
        <v>1</v>
      </c>
      <c r="DS216">
        <v>1</v>
      </c>
      <c r="DT216">
        <v>1</v>
      </c>
      <c r="DU216">
        <v>1007</v>
      </c>
      <c r="DV216" t="s">
        <v>26</v>
      </c>
      <c r="DW216" t="s">
        <v>26</v>
      </c>
      <c r="DX216">
        <v>1</v>
      </c>
      <c r="EE216">
        <v>19946103</v>
      </c>
      <c r="EF216">
        <v>1</v>
      </c>
      <c r="EG216" t="s">
        <v>29</v>
      </c>
      <c r="EH216">
        <v>0</v>
      </c>
      <c r="EI216" t="s">
        <v>3</v>
      </c>
      <c r="EJ216">
        <v>1</v>
      </c>
      <c r="EK216">
        <v>111</v>
      </c>
      <c r="EL216" t="s">
        <v>30</v>
      </c>
      <c r="EM216" t="s">
        <v>3</v>
      </c>
      <c r="EO216" t="s">
        <v>31</v>
      </c>
      <c r="EQ216">
        <v>0</v>
      </c>
      <c r="ER216">
        <v>971.96</v>
      </c>
      <c r="ES216">
        <v>749.18</v>
      </c>
      <c r="ET216">
        <v>93.8</v>
      </c>
      <c r="EU216">
        <v>12.86</v>
      </c>
      <c r="EV216">
        <v>128.97999999999999</v>
      </c>
      <c r="EW216">
        <v>11.662000000000001</v>
      </c>
      <c r="EX216">
        <v>0.79</v>
      </c>
      <c r="EY216">
        <v>0</v>
      </c>
      <c r="EZ216">
        <v>0</v>
      </c>
      <c r="FQ216">
        <v>0</v>
      </c>
      <c r="FR216">
        <f t="shared" ref="FR216:FR235" si="300">ROUND(IF(AND(AA216=0,BI216=3),P216,0),0)</f>
        <v>0</v>
      </c>
      <c r="FS216">
        <v>0</v>
      </c>
      <c r="FX216">
        <v>105</v>
      </c>
      <c r="FY216">
        <v>65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</row>
    <row r="217" spans="1:193">
      <c r="A217">
        <v>17</v>
      </c>
      <c r="B217">
        <v>1</v>
      </c>
      <c r="C217">
        <f>ROW(SmtRes!A740)</f>
        <v>740</v>
      </c>
      <c r="D217">
        <f>ROW(EtalonRes!A740)</f>
        <v>740</v>
      </c>
      <c r="E217" t="s">
        <v>429</v>
      </c>
      <c r="F217" t="s">
        <v>63</v>
      </c>
      <c r="G217" t="s">
        <v>64</v>
      </c>
      <c r="H217" t="s">
        <v>26</v>
      </c>
      <c r="I217">
        <v>0</v>
      </c>
      <c r="J217">
        <v>0</v>
      </c>
      <c r="L217">
        <v>32</v>
      </c>
      <c r="M217">
        <v>0</v>
      </c>
      <c r="N217">
        <f t="shared" si="275"/>
        <v>32</v>
      </c>
      <c r="O217">
        <f t="shared" si="276"/>
        <v>0</v>
      </c>
      <c r="P217">
        <f t="shared" si="277"/>
        <v>0</v>
      </c>
      <c r="Q217">
        <f t="shared" si="278"/>
        <v>0</v>
      </c>
      <c r="R217">
        <f t="shared" si="279"/>
        <v>0</v>
      </c>
      <c r="S217">
        <f t="shared" si="280"/>
        <v>0</v>
      </c>
      <c r="T217">
        <f t="shared" si="281"/>
        <v>0</v>
      </c>
      <c r="U217">
        <f t="shared" si="282"/>
        <v>0</v>
      </c>
      <c r="V217">
        <f t="shared" si="283"/>
        <v>0</v>
      </c>
      <c r="W217">
        <f t="shared" si="284"/>
        <v>0</v>
      </c>
      <c r="X217">
        <f t="shared" si="285"/>
        <v>0</v>
      </c>
      <c r="Y217">
        <f t="shared" si="286"/>
        <v>0</v>
      </c>
      <c r="AA217">
        <v>0</v>
      </c>
      <c r="AB217">
        <f t="shared" si="287"/>
        <v>929.75</v>
      </c>
      <c r="AC217">
        <f t="shared" si="288"/>
        <v>712.17</v>
      </c>
      <c r="AD217">
        <f>ROUND((((ET217*1.25))+((((EU217*1.25))*1.13)-((EU217*1.25)))),2)</f>
        <v>84.48</v>
      </c>
      <c r="AE217">
        <f>ROUND((((EU217*1.25))*1.13),2)</f>
        <v>12.68</v>
      </c>
      <c r="AF217">
        <f>ROUND((((EV217*1.25))*1.13),2)</f>
        <v>133.1</v>
      </c>
      <c r="AG217">
        <f t="shared" si="289"/>
        <v>0</v>
      </c>
      <c r="AH217">
        <f>((EW217*1.25))</f>
        <v>10.649999999999999</v>
      </c>
      <c r="AI217">
        <f>((EX217*1.25))</f>
        <v>0.6875</v>
      </c>
      <c r="AJ217">
        <f t="shared" si="290"/>
        <v>0</v>
      </c>
      <c r="AK217">
        <v>872.81999999999994</v>
      </c>
      <c r="AL217">
        <v>712.17</v>
      </c>
      <c r="AM217">
        <v>66.42</v>
      </c>
      <c r="AN217">
        <v>8.98</v>
      </c>
      <c r="AO217">
        <v>94.23</v>
      </c>
      <c r="AP217">
        <v>0</v>
      </c>
      <c r="AQ217">
        <v>8.52</v>
      </c>
      <c r="AR217">
        <v>0.55000000000000004</v>
      </c>
      <c r="AS217">
        <v>0</v>
      </c>
      <c r="AT217">
        <v>105</v>
      </c>
      <c r="AU217">
        <v>65</v>
      </c>
      <c r="AV217">
        <v>1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65</v>
      </c>
      <c r="BM217">
        <v>111</v>
      </c>
      <c r="BN217">
        <v>0</v>
      </c>
      <c r="BO217" t="s">
        <v>63</v>
      </c>
      <c r="BP217">
        <v>1</v>
      </c>
      <c r="BQ217">
        <v>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105</v>
      </c>
      <c r="CA217">
        <v>65</v>
      </c>
      <c r="CF217">
        <v>0</v>
      </c>
      <c r="CG217">
        <v>0</v>
      </c>
      <c r="CH217">
        <v>160</v>
      </c>
      <c r="CI217">
        <v>0</v>
      </c>
      <c r="CJ217">
        <v>0</v>
      </c>
      <c r="CK217">
        <v>0</v>
      </c>
      <c r="CL217">
        <v>0</v>
      </c>
      <c r="CM217">
        <v>0</v>
      </c>
      <c r="CN217" t="s">
        <v>1037</v>
      </c>
      <c r="CO217">
        <v>0</v>
      </c>
      <c r="CP217">
        <f t="shared" si="291"/>
        <v>929.75</v>
      </c>
      <c r="CQ217">
        <f t="shared" si="292"/>
        <v>712.17</v>
      </c>
      <c r="CR217">
        <f t="shared" si="293"/>
        <v>84.48</v>
      </c>
      <c r="CS217">
        <f t="shared" si="294"/>
        <v>12.68</v>
      </c>
      <c r="CT217">
        <f t="shared" si="295"/>
        <v>133.1</v>
      </c>
      <c r="CU217">
        <f t="shared" si="296"/>
        <v>0</v>
      </c>
      <c r="CV217">
        <f t="shared" si="297"/>
        <v>10.649999999999999</v>
      </c>
      <c r="CW217">
        <f t="shared" si="298"/>
        <v>0.6875</v>
      </c>
      <c r="CX217">
        <f t="shared" si="299"/>
        <v>0</v>
      </c>
      <c r="CY217">
        <f>(((R217+S217)*BZ217*1)/100)</f>
        <v>0</v>
      </c>
      <c r="CZ217">
        <f>(((R217+S217)*CA217*1)/100)</f>
        <v>0</v>
      </c>
      <c r="DC217" t="s">
        <v>3</v>
      </c>
      <c r="DD217" t="s">
        <v>3</v>
      </c>
      <c r="DE217" t="s">
        <v>28</v>
      </c>
      <c r="DF217" t="s">
        <v>28</v>
      </c>
      <c r="DG217" t="s">
        <v>28</v>
      </c>
      <c r="DH217" t="s">
        <v>3</v>
      </c>
      <c r="DI217" t="s">
        <v>28</v>
      </c>
      <c r="DJ217" t="s">
        <v>28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R217">
        <v>1</v>
      </c>
      <c r="DS217">
        <v>1</v>
      </c>
      <c r="DT217">
        <v>1</v>
      </c>
      <c r="DU217">
        <v>1007</v>
      </c>
      <c r="DV217" t="s">
        <v>26</v>
      </c>
      <c r="DW217" t="s">
        <v>26</v>
      </c>
      <c r="DX217">
        <v>1</v>
      </c>
      <c r="EE217">
        <v>19946103</v>
      </c>
      <c r="EF217">
        <v>1</v>
      </c>
      <c r="EG217" t="s">
        <v>29</v>
      </c>
      <c r="EH217">
        <v>0</v>
      </c>
      <c r="EI217" t="s">
        <v>3</v>
      </c>
      <c r="EJ217">
        <v>1</v>
      </c>
      <c r="EK217">
        <v>111</v>
      </c>
      <c r="EL217" t="s">
        <v>30</v>
      </c>
      <c r="EM217" t="s">
        <v>3</v>
      </c>
      <c r="EO217" t="s">
        <v>31</v>
      </c>
      <c r="EQ217">
        <v>0</v>
      </c>
      <c r="ER217">
        <v>872.82</v>
      </c>
      <c r="ES217">
        <v>712.17</v>
      </c>
      <c r="ET217">
        <v>66.42</v>
      </c>
      <c r="EU217">
        <v>8.98</v>
      </c>
      <c r="EV217">
        <v>94.23</v>
      </c>
      <c r="EW217">
        <v>8.52</v>
      </c>
      <c r="EX217">
        <v>0.55000000000000004</v>
      </c>
      <c r="EY217">
        <v>0</v>
      </c>
      <c r="EZ217">
        <v>0</v>
      </c>
      <c r="FQ217">
        <v>0</v>
      </c>
      <c r="FR217">
        <f t="shared" si="300"/>
        <v>0</v>
      </c>
      <c r="FS217">
        <v>0</v>
      </c>
      <c r="FX217">
        <v>105</v>
      </c>
      <c r="FY217">
        <v>65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</row>
    <row r="218" spans="1:193">
      <c r="A218">
        <v>17</v>
      </c>
      <c r="B218">
        <v>1</v>
      </c>
      <c r="C218">
        <f>ROW(SmtRes!A759)</f>
        <v>759</v>
      </c>
      <c r="D218">
        <f>ROW(EtalonRes!A759)</f>
        <v>759</v>
      </c>
      <c r="E218" t="s">
        <v>430</v>
      </c>
      <c r="F218" t="s">
        <v>68</v>
      </c>
      <c r="G218" t="s">
        <v>69</v>
      </c>
      <c r="H218" t="s">
        <v>26</v>
      </c>
      <c r="I218">
        <v>0</v>
      </c>
      <c r="J218">
        <v>0</v>
      </c>
      <c r="L218">
        <v>300</v>
      </c>
      <c r="M218">
        <v>770</v>
      </c>
      <c r="N218">
        <f t="shared" si="275"/>
        <v>-470</v>
      </c>
      <c r="O218">
        <f t="shared" si="276"/>
        <v>0</v>
      </c>
      <c r="P218">
        <f t="shared" si="277"/>
        <v>0</v>
      </c>
      <c r="Q218">
        <f t="shared" si="278"/>
        <v>0</v>
      </c>
      <c r="R218">
        <f t="shared" si="279"/>
        <v>0</v>
      </c>
      <c r="S218">
        <f t="shared" si="280"/>
        <v>0</v>
      </c>
      <c r="T218">
        <f t="shared" si="281"/>
        <v>0</v>
      </c>
      <c r="U218">
        <f t="shared" si="282"/>
        <v>0</v>
      </c>
      <c r="V218">
        <f t="shared" si="283"/>
        <v>0</v>
      </c>
      <c r="W218">
        <f t="shared" si="284"/>
        <v>0</v>
      </c>
      <c r="X218">
        <f t="shared" si="285"/>
        <v>0</v>
      </c>
      <c r="Y218">
        <f t="shared" si="286"/>
        <v>0</v>
      </c>
      <c r="AA218">
        <v>0</v>
      </c>
      <c r="AB218">
        <f t="shared" si="287"/>
        <v>890.54</v>
      </c>
      <c r="AC218">
        <f t="shared" si="288"/>
        <v>713.16</v>
      </c>
      <c r="AD218">
        <f>ROUND(((ET218)+(((EU218)*1.13)-(EU218))),2)</f>
        <v>67.62</v>
      </c>
      <c r="AE218">
        <f>ROUND(((EU218)*1.13),2)</f>
        <v>10.15</v>
      </c>
      <c r="AF218">
        <f>ROUND(((EV218)*1.13),2)</f>
        <v>109.76</v>
      </c>
      <c r="AG218">
        <f t="shared" si="289"/>
        <v>0</v>
      </c>
      <c r="AH218">
        <f>(EW218)</f>
        <v>8.782</v>
      </c>
      <c r="AI218">
        <f>(EX218)</f>
        <v>0.55000000000000004</v>
      </c>
      <c r="AJ218">
        <f t="shared" si="290"/>
        <v>0</v>
      </c>
      <c r="AK218">
        <v>876.74</v>
      </c>
      <c r="AL218">
        <v>713.16</v>
      </c>
      <c r="AM218">
        <v>66.45</v>
      </c>
      <c r="AN218">
        <v>8.98</v>
      </c>
      <c r="AO218">
        <v>97.13</v>
      </c>
      <c r="AP218">
        <v>0</v>
      </c>
      <c r="AQ218">
        <v>8.782</v>
      </c>
      <c r="AR218">
        <v>0.55000000000000004</v>
      </c>
      <c r="AS218">
        <v>0</v>
      </c>
      <c r="AT218">
        <v>105</v>
      </c>
      <c r="AU218">
        <v>65</v>
      </c>
      <c r="AV218">
        <v>1</v>
      </c>
      <c r="AW218">
        <v>1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70</v>
      </c>
      <c r="BM218">
        <v>111</v>
      </c>
      <c r="BN218">
        <v>0</v>
      </c>
      <c r="BO218" t="s">
        <v>68</v>
      </c>
      <c r="BP218">
        <v>1</v>
      </c>
      <c r="BQ218">
        <v>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105</v>
      </c>
      <c r="CA218">
        <v>65</v>
      </c>
      <c r="CF218">
        <v>0</v>
      </c>
      <c r="CG218">
        <v>0</v>
      </c>
      <c r="CH218">
        <v>161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</v>
      </c>
      <c r="CO218">
        <v>0</v>
      </c>
      <c r="CP218">
        <f t="shared" si="291"/>
        <v>890.54</v>
      </c>
      <c r="CQ218">
        <f t="shared" si="292"/>
        <v>713.16</v>
      </c>
      <c r="CR218">
        <f t="shared" si="293"/>
        <v>67.62</v>
      </c>
      <c r="CS218">
        <f t="shared" si="294"/>
        <v>10.15</v>
      </c>
      <c r="CT218">
        <f t="shared" si="295"/>
        <v>109.76</v>
      </c>
      <c r="CU218">
        <f t="shared" si="296"/>
        <v>0</v>
      </c>
      <c r="CV218">
        <f t="shared" si="297"/>
        <v>8.782</v>
      </c>
      <c r="CW218">
        <f t="shared" si="298"/>
        <v>0.55000000000000004</v>
      </c>
      <c r="CX218">
        <f t="shared" si="299"/>
        <v>0</v>
      </c>
      <c r="CY218">
        <f>(((R218+S218)*BZ218*1)/100)</f>
        <v>0</v>
      </c>
      <c r="CZ218">
        <f>(((R218+S218)*CA218*1)/100)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R218">
        <v>1</v>
      </c>
      <c r="DS218">
        <v>1</v>
      </c>
      <c r="DT218">
        <v>1</v>
      </c>
      <c r="DU218">
        <v>1007</v>
      </c>
      <c r="DV218" t="s">
        <v>26</v>
      </c>
      <c r="DW218" t="s">
        <v>26</v>
      </c>
      <c r="DX218">
        <v>1</v>
      </c>
      <c r="EE218">
        <v>19946103</v>
      </c>
      <c r="EF218">
        <v>1</v>
      </c>
      <c r="EG218" t="s">
        <v>29</v>
      </c>
      <c r="EH218">
        <v>0</v>
      </c>
      <c r="EI218" t="s">
        <v>3</v>
      </c>
      <c r="EJ218">
        <v>1</v>
      </c>
      <c r="EK218">
        <v>111</v>
      </c>
      <c r="EL218" t="s">
        <v>30</v>
      </c>
      <c r="EM218" t="s">
        <v>3</v>
      </c>
      <c r="EO218" t="s">
        <v>3</v>
      </c>
      <c r="EQ218">
        <v>0</v>
      </c>
      <c r="ER218">
        <v>876.74</v>
      </c>
      <c r="ES218">
        <v>713.16</v>
      </c>
      <c r="ET218">
        <v>66.45</v>
      </c>
      <c r="EU218">
        <v>8.98</v>
      </c>
      <c r="EV218">
        <v>97.13</v>
      </c>
      <c r="EW218">
        <v>8.782</v>
      </c>
      <c r="EX218">
        <v>0.55000000000000004</v>
      </c>
      <c r="EY218">
        <v>0</v>
      </c>
      <c r="EZ218">
        <v>0</v>
      </c>
      <c r="FQ218">
        <v>0</v>
      </c>
      <c r="FR218">
        <f t="shared" si="300"/>
        <v>0</v>
      </c>
      <c r="FS218">
        <v>0</v>
      </c>
      <c r="FX218">
        <v>105</v>
      </c>
      <c r="FY218">
        <v>65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</row>
    <row r="219" spans="1:193">
      <c r="A219">
        <v>17</v>
      </c>
      <c r="B219">
        <v>1</v>
      </c>
      <c r="C219">
        <f>ROW(SmtRes!A778)</f>
        <v>778</v>
      </c>
      <c r="D219">
        <f>ROW(EtalonRes!A778)</f>
        <v>778</v>
      </c>
      <c r="E219" t="s">
        <v>431</v>
      </c>
      <c r="F219" t="s">
        <v>72</v>
      </c>
      <c r="G219" t="s">
        <v>73</v>
      </c>
      <c r="H219" t="s">
        <v>26</v>
      </c>
      <c r="I219">
        <v>0</v>
      </c>
      <c r="J219">
        <v>0</v>
      </c>
      <c r="L219">
        <v>180</v>
      </c>
      <c r="M219">
        <v>206</v>
      </c>
      <c r="N219">
        <f t="shared" si="275"/>
        <v>-26</v>
      </c>
      <c r="O219">
        <f t="shared" si="276"/>
        <v>0</v>
      </c>
      <c r="P219">
        <f t="shared" si="277"/>
        <v>0</v>
      </c>
      <c r="Q219">
        <f t="shared" si="278"/>
        <v>0</v>
      </c>
      <c r="R219">
        <f t="shared" si="279"/>
        <v>0</v>
      </c>
      <c r="S219">
        <f t="shared" si="280"/>
        <v>0</v>
      </c>
      <c r="T219">
        <f t="shared" si="281"/>
        <v>0</v>
      </c>
      <c r="U219">
        <f t="shared" si="282"/>
        <v>0</v>
      </c>
      <c r="V219">
        <f t="shared" si="283"/>
        <v>0</v>
      </c>
      <c r="W219">
        <f t="shared" si="284"/>
        <v>0</v>
      </c>
      <c r="X219">
        <f t="shared" si="285"/>
        <v>0</v>
      </c>
      <c r="Y219">
        <f t="shared" si="286"/>
        <v>0</v>
      </c>
      <c r="AA219">
        <v>0</v>
      </c>
      <c r="AB219">
        <f t="shared" si="287"/>
        <v>872.67</v>
      </c>
      <c r="AC219">
        <f t="shared" si="288"/>
        <v>693.24</v>
      </c>
      <c r="AD219">
        <f>ROUND((((ET219*1.25))+((((EU219*1.25))*1.13)-((EU219*1.25)))),2)</f>
        <v>93.92</v>
      </c>
      <c r="AE219">
        <f>ROUND((((EU219*1.25))*1.13),2)</f>
        <v>11.57</v>
      </c>
      <c r="AF219">
        <f>ROUND((((EV219*1.25))*1.13),2)</f>
        <v>85.51</v>
      </c>
      <c r="AG219">
        <f t="shared" si="289"/>
        <v>0</v>
      </c>
      <c r="AH219">
        <f>((EW219*1.25))</f>
        <v>6.8425000000000002</v>
      </c>
      <c r="AI219">
        <f>((EX219*1.25))</f>
        <v>0.625</v>
      </c>
      <c r="AJ219">
        <f t="shared" si="290"/>
        <v>0</v>
      </c>
      <c r="AK219">
        <v>827.84999999999991</v>
      </c>
      <c r="AL219">
        <v>693.24</v>
      </c>
      <c r="AM219">
        <v>74.069999999999993</v>
      </c>
      <c r="AN219">
        <v>8.19</v>
      </c>
      <c r="AO219">
        <v>60.54</v>
      </c>
      <c r="AP219">
        <v>0</v>
      </c>
      <c r="AQ219">
        <v>5.4740000000000002</v>
      </c>
      <c r="AR219">
        <v>0.5</v>
      </c>
      <c r="AS219">
        <v>0</v>
      </c>
      <c r="AT219">
        <v>105</v>
      </c>
      <c r="AU219">
        <v>65</v>
      </c>
      <c r="AV219">
        <v>1</v>
      </c>
      <c r="AW219">
        <v>1</v>
      </c>
      <c r="AX219">
        <v>1</v>
      </c>
      <c r="AY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74</v>
      </c>
      <c r="BM219">
        <v>111</v>
      </c>
      <c r="BN219">
        <v>0</v>
      </c>
      <c r="BO219" t="s">
        <v>72</v>
      </c>
      <c r="BP219">
        <v>1</v>
      </c>
      <c r="BQ219">
        <v>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105</v>
      </c>
      <c r="CA219">
        <v>65</v>
      </c>
      <c r="CF219">
        <v>0</v>
      </c>
      <c r="CG219">
        <v>0</v>
      </c>
      <c r="CH219">
        <v>162</v>
      </c>
      <c r="CI219">
        <v>0</v>
      </c>
      <c r="CJ219">
        <v>0</v>
      </c>
      <c r="CK219">
        <v>0</v>
      </c>
      <c r="CL219">
        <v>0</v>
      </c>
      <c r="CM219">
        <v>0</v>
      </c>
      <c r="CN219" t="s">
        <v>1037</v>
      </c>
      <c r="CO219">
        <v>0</v>
      </c>
      <c r="CP219">
        <f t="shared" si="291"/>
        <v>872.67</v>
      </c>
      <c r="CQ219">
        <f t="shared" si="292"/>
        <v>693.24</v>
      </c>
      <c r="CR219">
        <f t="shared" si="293"/>
        <v>93.92</v>
      </c>
      <c r="CS219">
        <f t="shared" si="294"/>
        <v>11.57</v>
      </c>
      <c r="CT219">
        <f t="shared" si="295"/>
        <v>85.51</v>
      </c>
      <c r="CU219">
        <f t="shared" si="296"/>
        <v>0</v>
      </c>
      <c r="CV219">
        <f t="shared" si="297"/>
        <v>6.8425000000000002</v>
      </c>
      <c r="CW219">
        <f t="shared" si="298"/>
        <v>0.625</v>
      </c>
      <c r="CX219">
        <f t="shared" si="299"/>
        <v>0</v>
      </c>
      <c r="CY219">
        <f>(((R219+S219)*BZ219*1)/100)</f>
        <v>0</v>
      </c>
      <c r="CZ219">
        <f>(((R219+S219)*CA219*1)/100)</f>
        <v>0</v>
      </c>
      <c r="DC219" t="s">
        <v>3</v>
      </c>
      <c r="DD219" t="s">
        <v>3</v>
      </c>
      <c r="DE219" t="s">
        <v>28</v>
      </c>
      <c r="DF219" t="s">
        <v>28</v>
      </c>
      <c r="DG219" t="s">
        <v>28</v>
      </c>
      <c r="DH219" t="s">
        <v>3</v>
      </c>
      <c r="DI219" t="s">
        <v>28</v>
      </c>
      <c r="DJ219" t="s">
        <v>28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R219">
        <v>1</v>
      </c>
      <c r="DS219">
        <v>1</v>
      </c>
      <c r="DT219">
        <v>1</v>
      </c>
      <c r="DU219">
        <v>1007</v>
      </c>
      <c r="DV219" t="s">
        <v>26</v>
      </c>
      <c r="DW219" t="s">
        <v>26</v>
      </c>
      <c r="DX219">
        <v>1</v>
      </c>
      <c r="EE219">
        <v>19946103</v>
      </c>
      <c r="EF219">
        <v>1</v>
      </c>
      <c r="EG219" t="s">
        <v>29</v>
      </c>
      <c r="EH219">
        <v>0</v>
      </c>
      <c r="EI219" t="s">
        <v>3</v>
      </c>
      <c r="EJ219">
        <v>1</v>
      </c>
      <c r="EK219">
        <v>111</v>
      </c>
      <c r="EL219" t="s">
        <v>30</v>
      </c>
      <c r="EM219" t="s">
        <v>3</v>
      </c>
      <c r="EO219" t="s">
        <v>31</v>
      </c>
      <c r="EQ219">
        <v>0</v>
      </c>
      <c r="ER219">
        <v>827.85</v>
      </c>
      <c r="ES219">
        <v>693.24</v>
      </c>
      <c r="ET219">
        <v>74.069999999999993</v>
      </c>
      <c r="EU219">
        <v>8.19</v>
      </c>
      <c r="EV219">
        <v>60.54</v>
      </c>
      <c r="EW219">
        <v>5.4740000000000002</v>
      </c>
      <c r="EX219">
        <v>0.5</v>
      </c>
      <c r="EY219">
        <v>0</v>
      </c>
      <c r="EZ219">
        <v>0</v>
      </c>
      <c r="FQ219">
        <v>0</v>
      </c>
      <c r="FR219">
        <f t="shared" si="300"/>
        <v>0</v>
      </c>
      <c r="FS219">
        <v>0</v>
      </c>
      <c r="FX219">
        <v>105</v>
      </c>
      <c r="FY219">
        <v>65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</row>
    <row r="220" spans="1:193">
      <c r="A220">
        <v>17</v>
      </c>
      <c r="B220">
        <v>1</v>
      </c>
      <c r="C220">
        <f>ROW(SmtRes!A797)</f>
        <v>797</v>
      </c>
      <c r="D220">
        <f>ROW(EtalonRes!A797)</f>
        <v>797</v>
      </c>
      <c r="E220" t="s">
        <v>432</v>
      </c>
      <c r="F220" t="s">
        <v>81</v>
      </c>
      <c r="G220" t="s">
        <v>82</v>
      </c>
      <c r="H220" t="s">
        <v>26</v>
      </c>
      <c r="I220">
        <v>0</v>
      </c>
      <c r="J220">
        <v>0</v>
      </c>
      <c r="L220">
        <v>788</v>
      </c>
      <c r="M220">
        <v>2299.1999999999998</v>
      </c>
      <c r="N220">
        <f t="shared" si="275"/>
        <v>-1511.2</v>
      </c>
      <c r="O220">
        <f t="shared" si="276"/>
        <v>0</v>
      </c>
      <c r="P220">
        <f t="shared" si="277"/>
        <v>0</v>
      </c>
      <c r="Q220">
        <f t="shared" si="278"/>
        <v>0</v>
      </c>
      <c r="R220">
        <f t="shared" si="279"/>
        <v>0</v>
      </c>
      <c r="S220">
        <f t="shared" si="280"/>
        <v>0</v>
      </c>
      <c r="T220">
        <f t="shared" si="281"/>
        <v>0</v>
      </c>
      <c r="U220">
        <f t="shared" si="282"/>
        <v>0</v>
      </c>
      <c r="V220">
        <f t="shared" si="283"/>
        <v>0</v>
      </c>
      <c r="W220">
        <f t="shared" si="284"/>
        <v>0</v>
      </c>
      <c r="X220">
        <f t="shared" si="285"/>
        <v>0</v>
      </c>
      <c r="Y220">
        <f t="shared" si="286"/>
        <v>0</v>
      </c>
      <c r="AA220">
        <v>0</v>
      </c>
      <c r="AB220">
        <f t="shared" si="287"/>
        <v>785.84</v>
      </c>
      <c r="AC220">
        <f t="shared" si="288"/>
        <v>660.65</v>
      </c>
      <c r="AD220">
        <f>ROUND(((ET220)+(((EU220)*1.13)-(EU220))),2)</f>
        <v>56.47</v>
      </c>
      <c r="AE220">
        <f>ROUND(((EU220)*1.13),2)</f>
        <v>9.31</v>
      </c>
      <c r="AF220">
        <f>ROUND(((EV220)*1.13),2)</f>
        <v>68.72</v>
      </c>
      <c r="AG220">
        <f t="shared" si="289"/>
        <v>0</v>
      </c>
      <c r="AH220">
        <f t="shared" ref="AH220:AH235" si="301">(EW220)</f>
        <v>5.4980000000000002</v>
      </c>
      <c r="AI220">
        <f t="shared" ref="AI220:AI235" si="302">(EX220)</f>
        <v>0.51</v>
      </c>
      <c r="AJ220">
        <f t="shared" si="290"/>
        <v>0</v>
      </c>
      <c r="AK220">
        <v>776.8599999999999</v>
      </c>
      <c r="AL220">
        <v>660.65</v>
      </c>
      <c r="AM220">
        <v>55.4</v>
      </c>
      <c r="AN220">
        <v>8.24</v>
      </c>
      <c r="AO220">
        <v>60.81</v>
      </c>
      <c r="AP220">
        <v>0</v>
      </c>
      <c r="AQ220">
        <v>5.4980000000000002</v>
      </c>
      <c r="AR220">
        <v>0.51</v>
      </c>
      <c r="AS220">
        <v>0</v>
      </c>
      <c r="AT220">
        <v>105</v>
      </c>
      <c r="AU220">
        <v>65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83</v>
      </c>
      <c r="BM220">
        <v>111</v>
      </c>
      <c r="BN220">
        <v>0</v>
      </c>
      <c r="BO220" t="s">
        <v>81</v>
      </c>
      <c r="BP220">
        <v>1</v>
      </c>
      <c r="BQ220">
        <v>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105</v>
      </c>
      <c r="CA220">
        <v>65</v>
      </c>
      <c r="CF220">
        <v>0</v>
      </c>
      <c r="CG220">
        <v>0</v>
      </c>
      <c r="CH220">
        <v>163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</v>
      </c>
      <c r="CO220">
        <v>0</v>
      </c>
      <c r="CP220">
        <f t="shared" si="291"/>
        <v>785.84</v>
      </c>
      <c r="CQ220">
        <f t="shared" si="292"/>
        <v>660.65</v>
      </c>
      <c r="CR220">
        <f t="shared" si="293"/>
        <v>56.47</v>
      </c>
      <c r="CS220">
        <f t="shared" si="294"/>
        <v>9.31</v>
      </c>
      <c r="CT220">
        <f t="shared" si="295"/>
        <v>68.72</v>
      </c>
      <c r="CU220">
        <f t="shared" si="296"/>
        <v>0</v>
      </c>
      <c r="CV220">
        <f t="shared" si="297"/>
        <v>5.4980000000000002</v>
      </c>
      <c r="CW220">
        <f t="shared" si="298"/>
        <v>0.51</v>
      </c>
      <c r="CX220">
        <f t="shared" si="299"/>
        <v>0</v>
      </c>
      <c r="CY220">
        <f>(((R220+S220)*BZ220*1)/100)</f>
        <v>0</v>
      </c>
      <c r="CZ220">
        <f>(((R220+S220)*CA220*1)/100)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R220">
        <v>1</v>
      </c>
      <c r="DS220">
        <v>1</v>
      </c>
      <c r="DT220">
        <v>1</v>
      </c>
      <c r="DU220">
        <v>1007</v>
      </c>
      <c r="DV220" t="s">
        <v>26</v>
      </c>
      <c r="DW220" t="s">
        <v>26</v>
      </c>
      <c r="DX220">
        <v>1</v>
      </c>
      <c r="EE220">
        <v>19946103</v>
      </c>
      <c r="EF220">
        <v>1</v>
      </c>
      <c r="EG220" t="s">
        <v>29</v>
      </c>
      <c r="EH220">
        <v>0</v>
      </c>
      <c r="EI220" t="s">
        <v>3</v>
      </c>
      <c r="EJ220">
        <v>1</v>
      </c>
      <c r="EK220">
        <v>111</v>
      </c>
      <c r="EL220" t="s">
        <v>30</v>
      </c>
      <c r="EM220" t="s">
        <v>3</v>
      </c>
      <c r="EO220" t="s">
        <v>3</v>
      </c>
      <c r="EQ220">
        <v>0</v>
      </c>
      <c r="ER220">
        <v>776.86</v>
      </c>
      <c r="ES220">
        <v>660.65</v>
      </c>
      <c r="ET220">
        <v>55.4</v>
      </c>
      <c r="EU220">
        <v>8.24</v>
      </c>
      <c r="EV220">
        <v>60.81</v>
      </c>
      <c r="EW220">
        <v>5.4980000000000002</v>
      </c>
      <c r="EX220">
        <v>0.51</v>
      </c>
      <c r="EY220">
        <v>0</v>
      </c>
      <c r="EZ220">
        <v>0</v>
      </c>
      <c r="FQ220">
        <v>0</v>
      </c>
      <c r="FR220">
        <f t="shared" si="300"/>
        <v>0</v>
      </c>
      <c r="FS220">
        <v>0</v>
      </c>
      <c r="FX220">
        <v>105</v>
      </c>
      <c r="FY220">
        <v>65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</row>
    <row r="221" spans="1:193">
      <c r="A221">
        <v>17</v>
      </c>
      <c r="B221">
        <v>1</v>
      </c>
      <c r="E221" t="s">
        <v>433</v>
      </c>
      <c r="F221" t="s">
        <v>33</v>
      </c>
      <c r="G221" t="s">
        <v>34</v>
      </c>
      <c r="H221" t="s">
        <v>26</v>
      </c>
      <c r="I221">
        <v>0</v>
      </c>
      <c r="J221">
        <v>0</v>
      </c>
      <c r="L221">
        <v>-1349.95</v>
      </c>
      <c r="M221">
        <v>-3324.3280000000004</v>
      </c>
      <c r="N221">
        <f t="shared" si="275"/>
        <v>1974.3779999999999</v>
      </c>
      <c r="O221">
        <f t="shared" si="276"/>
        <v>0</v>
      </c>
      <c r="P221">
        <f t="shared" si="277"/>
        <v>0</v>
      </c>
      <c r="Q221">
        <f t="shared" si="278"/>
        <v>0</v>
      </c>
      <c r="R221">
        <f t="shared" si="279"/>
        <v>0</v>
      </c>
      <c r="S221">
        <f t="shared" si="280"/>
        <v>0</v>
      </c>
      <c r="T221">
        <f t="shared" si="281"/>
        <v>0</v>
      </c>
      <c r="U221">
        <f t="shared" si="282"/>
        <v>0</v>
      </c>
      <c r="V221">
        <f t="shared" si="283"/>
        <v>0</v>
      </c>
      <c r="W221">
        <f t="shared" si="284"/>
        <v>0</v>
      </c>
      <c r="X221">
        <f t="shared" si="285"/>
        <v>0</v>
      </c>
      <c r="Y221">
        <f t="shared" si="286"/>
        <v>0</v>
      </c>
      <c r="AA221">
        <v>0</v>
      </c>
      <c r="AB221">
        <f t="shared" si="287"/>
        <v>598</v>
      </c>
      <c r="AC221">
        <f t="shared" si="288"/>
        <v>598</v>
      </c>
      <c r="AD221">
        <f t="shared" ref="AD221:AD231" si="303">ROUND((ET221),2)</f>
        <v>0</v>
      </c>
      <c r="AE221">
        <f t="shared" ref="AE221:AE231" si="304">ROUND((EU221),2)</f>
        <v>0</v>
      </c>
      <c r="AF221">
        <f t="shared" ref="AF221:AF231" si="305">ROUND((EV221),2)</f>
        <v>0</v>
      </c>
      <c r="AG221">
        <f t="shared" si="289"/>
        <v>0</v>
      </c>
      <c r="AH221">
        <f t="shared" si="301"/>
        <v>0</v>
      </c>
      <c r="AI221">
        <f t="shared" si="302"/>
        <v>0</v>
      </c>
      <c r="AJ221">
        <f t="shared" si="290"/>
        <v>0</v>
      </c>
      <c r="AK221">
        <v>598</v>
      </c>
      <c r="AL221">
        <v>598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V221">
        <v>1</v>
      </c>
      <c r="AW221">
        <v>1</v>
      </c>
      <c r="AX221">
        <v>1</v>
      </c>
      <c r="AY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35</v>
      </c>
      <c r="BM221">
        <v>201</v>
      </c>
      <c r="BN221">
        <v>0</v>
      </c>
      <c r="BO221" t="s">
        <v>33</v>
      </c>
      <c r="BP221">
        <v>1</v>
      </c>
      <c r="BQ221">
        <v>1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F221">
        <v>0</v>
      </c>
      <c r="CG221">
        <v>0</v>
      </c>
      <c r="CH221">
        <v>164</v>
      </c>
      <c r="CI221">
        <v>0</v>
      </c>
      <c r="CJ221">
        <v>0</v>
      </c>
      <c r="CK221">
        <v>0</v>
      </c>
      <c r="CL221">
        <v>0</v>
      </c>
      <c r="CM221">
        <v>0</v>
      </c>
      <c r="CN221" t="s">
        <v>3</v>
      </c>
      <c r="CO221">
        <v>0</v>
      </c>
      <c r="CP221">
        <f t="shared" si="291"/>
        <v>598</v>
      </c>
      <c r="CQ221">
        <f t="shared" si="292"/>
        <v>598</v>
      </c>
      <c r="CR221">
        <f t="shared" si="293"/>
        <v>0</v>
      </c>
      <c r="CS221">
        <f t="shared" si="294"/>
        <v>0</v>
      </c>
      <c r="CT221">
        <f t="shared" si="295"/>
        <v>0</v>
      </c>
      <c r="CU221">
        <f t="shared" si="296"/>
        <v>0</v>
      </c>
      <c r="CV221">
        <f t="shared" si="297"/>
        <v>0</v>
      </c>
      <c r="CW221">
        <f t="shared" si="298"/>
        <v>0</v>
      </c>
      <c r="CX221">
        <f t="shared" si="299"/>
        <v>0</v>
      </c>
      <c r="CY221">
        <f t="shared" ref="CY221:CY231" si="306">(0)*BX221</f>
        <v>0</v>
      </c>
      <c r="CZ221">
        <f t="shared" ref="CZ221:CZ231" si="307">(0)*AX221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R221">
        <v>1</v>
      </c>
      <c r="DS221">
        <v>1</v>
      </c>
      <c r="DT221">
        <v>1</v>
      </c>
      <c r="DU221">
        <v>1007</v>
      </c>
      <c r="DV221" t="s">
        <v>26</v>
      </c>
      <c r="DW221" t="s">
        <v>26</v>
      </c>
      <c r="DX221">
        <v>1</v>
      </c>
      <c r="EE221">
        <v>19946192</v>
      </c>
      <c r="EF221">
        <v>1</v>
      </c>
      <c r="EG221" t="s">
        <v>29</v>
      </c>
      <c r="EH221">
        <v>0</v>
      </c>
      <c r="EI221" t="s">
        <v>3</v>
      </c>
      <c r="EJ221">
        <v>1</v>
      </c>
      <c r="EK221">
        <v>201</v>
      </c>
      <c r="EL221" t="s">
        <v>36</v>
      </c>
      <c r="EM221" t="s">
        <v>3</v>
      </c>
      <c r="EO221" t="s">
        <v>3</v>
      </c>
      <c r="EQ221">
        <v>0</v>
      </c>
      <c r="ER221">
        <v>598</v>
      </c>
      <c r="ES221">
        <v>598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Q221">
        <v>0</v>
      </c>
      <c r="FR221">
        <f t="shared" si="300"/>
        <v>0</v>
      </c>
      <c r="FS221">
        <v>0</v>
      </c>
      <c r="FX221">
        <v>0</v>
      </c>
      <c r="FY221">
        <v>0</v>
      </c>
      <c r="GA221">
        <v>598</v>
      </c>
      <c r="GB221">
        <v>598</v>
      </c>
      <c r="GC221">
        <v>0</v>
      </c>
      <c r="GD221">
        <v>0</v>
      </c>
      <c r="GE221">
        <v>0</v>
      </c>
      <c r="GF221">
        <v>598</v>
      </c>
      <c r="GG221">
        <v>598</v>
      </c>
      <c r="GH221">
        <v>0</v>
      </c>
      <c r="GI221">
        <v>0</v>
      </c>
      <c r="GJ221">
        <v>0</v>
      </c>
      <c r="GK221">
        <v>0</v>
      </c>
    </row>
    <row r="222" spans="1:193">
      <c r="A222">
        <v>17</v>
      </c>
      <c r="B222">
        <v>1</v>
      </c>
      <c r="E222" t="s">
        <v>434</v>
      </c>
      <c r="F222" t="s">
        <v>38</v>
      </c>
      <c r="G222" t="s">
        <v>39</v>
      </c>
      <c r="H222" t="s">
        <v>26</v>
      </c>
      <c r="I222">
        <v>0</v>
      </c>
      <c r="J222">
        <v>0</v>
      </c>
      <c r="L222">
        <v>1349.95</v>
      </c>
      <c r="M222">
        <v>3324.3280000000004</v>
      </c>
      <c r="N222">
        <f t="shared" si="275"/>
        <v>-1974.3779999999999</v>
      </c>
      <c r="O222">
        <f t="shared" si="276"/>
        <v>0</v>
      </c>
      <c r="P222">
        <f t="shared" si="277"/>
        <v>0</v>
      </c>
      <c r="Q222">
        <f t="shared" si="278"/>
        <v>0</v>
      </c>
      <c r="R222">
        <f t="shared" si="279"/>
        <v>0</v>
      </c>
      <c r="S222">
        <f t="shared" si="280"/>
        <v>0</v>
      </c>
      <c r="T222">
        <f t="shared" si="281"/>
        <v>0</v>
      </c>
      <c r="U222">
        <f t="shared" si="282"/>
        <v>0</v>
      </c>
      <c r="V222">
        <f t="shared" si="283"/>
        <v>0</v>
      </c>
      <c r="W222">
        <f t="shared" si="284"/>
        <v>0</v>
      </c>
      <c r="X222">
        <f t="shared" si="285"/>
        <v>0</v>
      </c>
      <c r="Y222">
        <f t="shared" si="286"/>
        <v>0</v>
      </c>
      <c r="AA222">
        <v>0</v>
      </c>
      <c r="AB222">
        <f t="shared" si="287"/>
        <v>637</v>
      </c>
      <c r="AC222">
        <f t="shared" si="288"/>
        <v>637</v>
      </c>
      <c r="AD222">
        <f t="shared" si="303"/>
        <v>0</v>
      </c>
      <c r="AE222">
        <f t="shared" si="304"/>
        <v>0</v>
      </c>
      <c r="AF222">
        <f t="shared" si="305"/>
        <v>0</v>
      </c>
      <c r="AG222">
        <f t="shared" si="289"/>
        <v>0</v>
      </c>
      <c r="AH222">
        <f t="shared" si="301"/>
        <v>0</v>
      </c>
      <c r="AI222">
        <f t="shared" si="302"/>
        <v>0</v>
      </c>
      <c r="AJ222">
        <f t="shared" si="290"/>
        <v>0</v>
      </c>
      <c r="AK222">
        <v>637</v>
      </c>
      <c r="AL222">
        <v>637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V222">
        <v>1</v>
      </c>
      <c r="AW222">
        <v>1</v>
      </c>
      <c r="AX222">
        <v>1</v>
      </c>
      <c r="AY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40</v>
      </c>
      <c r="BM222">
        <v>201</v>
      </c>
      <c r="BN222">
        <v>0</v>
      </c>
      <c r="BO222" t="s">
        <v>38</v>
      </c>
      <c r="BP222">
        <v>1</v>
      </c>
      <c r="BQ222">
        <v>1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F222">
        <v>0</v>
      </c>
      <c r="CG222">
        <v>0</v>
      </c>
      <c r="CH222">
        <v>165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3</v>
      </c>
      <c r="CO222">
        <v>0</v>
      </c>
      <c r="CP222">
        <f t="shared" si="291"/>
        <v>637</v>
      </c>
      <c r="CQ222">
        <f t="shared" si="292"/>
        <v>637</v>
      </c>
      <c r="CR222">
        <f t="shared" si="293"/>
        <v>0</v>
      </c>
      <c r="CS222">
        <f t="shared" si="294"/>
        <v>0</v>
      </c>
      <c r="CT222">
        <f t="shared" si="295"/>
        <v>0</v>
      </c>
      <c r="CU222">
        <f t="shared" si="296"/>
        <v>0</v>
      </c>
      <c r="CV222">
        <f t="shared" si="297"/>
        <v>0</v>
      </c>
      <c r="CW222">
        <f t="shared" si="298"/>
        <v>0</v>
      </c>
      <c r="CX222">
        <f t="shared" si="299"/>
        <v>0</v>
      </c>
      <c r="CY222">
        <f t="shared" si="306"/>
        <v>0</v>
      </c>
      <c r="CZ222">
        <f t="shared" si="307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R222">
        <v>1</v>
      </c>
      <c r="DS222">
        <v>1</v>
      </c>
      <c r="DT222">
        <v>1</v>
      </c>
      <c r="DU222">
        <v>1007</v>
      </c>
      <c r="DV222" t="s">
        <v>26</v>
      </c>
      <c r="DW222" t="s">
        <v>26</v>
      </c>
      <c r="DX222">
        <v>1</v>
      </c>
      <c r="EE222">
        <v>19946192</v>
      </c>
      <c r="EF222">
        <v>1</v>
      </c>
      <c r="EG222" t="s">
        <v>29</v>
      </c>
      <c r="EH222">
        <v>0</v>
      </c>
      <c r="EI222" t="s">
        <v>3</v>
      </c>
      <c r="EJ222">
        <v>1</v>
      </c>
      <c r="EK222">
        <v>201</v>
      </c>
      <c r="EL222" t="s">
        <v>36</v>
      </c>
      <c r="EM222" t="s">
        <v>3</v>
      </c>
      <c r="EO222" t="s">
        <v>3</v>
      </c>
      <c r="EQ222">
        <v>0</v>
      </c>
      <c r="ER222">
        <v>637</v>
      </c>
      <c r="ES222">
        <v>637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Q222">
        <v>0</v>
      </c>
      <c r="FR222">
        <f t="shared" si="300"/>
        <v>0</v>
      </c>
      <c r="FS222">
        <v>0</v>
      </c>
      <c r="FX222">
        <v>0</v>
      </c>
      <c r="FY222">
        <v>0</v>
      </c>
      <c r="GA222">
        <v>637</v>
      </c>
      <c r="GB222">
        <v>637</v>
      </c>
      <c r="GC222">
        <v>0</v>
      </c>
      <c r="GD222">
        <v>0</v>
      </c>
      <c r="GE222">
        <v>0</v>
      </c>
      <c r="GF222">
        <v>637</v>
      </c>
      <c r="GG222">
        <v>637</v>
      </c>
      <c r="GH222">
        <v>0</v>
      </c>
      <c r="GI222">
        <v>0</v>
      </c>
      <c r="GJ222">
        <v>0</v>
      </c>
      <c r="GK222">
        <v>0</v>
      </c>
    </row>
    <row r="223" spans="1:193">
      <c r="A223">
        <v>17</v>
      </c>
      <c r="B223">
        <v>1</v>
      </c>
      <c r="E223" t="s">
        <v>435</v>
      </c>
      <c r="F223" t="s">
        <v>42</v>
      </c>
      <c r="G223" t="s">
        <v>43</v>
      </c>
      <c r="H223" t="s">
        <v>26</v>
      </c>
      <c r="I223">
        <v>0</v>
      </c>
      <c r="J223">
        <v>0</v>
      </c>
      <c r="L223">
        <v>1349.95</v>
      </c>
      <c r="M223">
        <v>3324.3280000000004</v>
      </c>
      <c r="N223">
        <f t="shared" si="275"/>
        <v>-1974.3779999999999</v>
      </c>
      <c r="O223">
        <f t="shared" si="276"/>
        <v>0</v>
      </c>
      <c r="P223">
        <f t="shared" si="277"/>
        <v>0</v>
      </c>
      <c r="Q223">
        <f t="shared" si="278"/>
        <v>0</v>
      </c>
      <c r="R223">
        <f t="shared" si="279"/>
        <v>0</v>
      </c>
      <c r="S223">
        <f t="shared" si="280"/>
        <v>0</v>
      </c>
      <c r="T223">
        <f t="shared" si="281"/>
        <v>0</v>
      </c>
      <c r="U223">
        <f t="shared" si="282"/>
        <v>0</v>
      </c>
      <c r="V223">
        <f t="shared" si="283"/>
        <v>0</v>
      </c>
      <c r="W223">
        <f t="shared" si="284"/>
        <v>0</v>
      </c>
      <c r="X223">
        <f t="shared" si="285"/>
        <v>0</v>
      </c>
      <c r="Y223">
        <f t="shared" si="286"/>
        <v>0</v>
      </c>
      <c r="AA223">
        <v>0</v>
      </c>
      <c r="AB223">
        <f t="shared" si="287"/>
        <v>20.9</v>
      </c>
      <c r="AC223">
        <f t="shared" si="288"/>
        <v>20.9</v>
      </c>
      <c r="AD223">
        <f t="shared" si="303"/>
        <v>0</v>
      </c>
      <c r="AE223">
        <f t="shared" si="304"/>
        <v>0</v>
      </c>
      <c r="AF223">
        <f t="shared" si="305"/>
        <v>0</v>
      </c>
      <c r="AG223">
        <f t="shared" si="289"/>
        <v>0</v>
      </c>
      <c r="AH223">
        <f t="shared" si="301"/>
        <v>0</v>
      </c>
      <c r="AI223">
        <f t="shared" si="302"/>
        <v>0</v>
      </c>
      <c r="AJ223">
        <f t="shared" si="290"/>
        <v>0</v>
      </c>
      <c r="AK223">
        <v>20.9</v>
      </c>
      <c r="AL223">
        <v>20.9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V223">
        <v>1</v>
      </c>
      <c r="AW223">
        <v>1</v>
      </c>
      <c r="AX223">
        <v>1</v>
      </c>
      <c r="AY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44</v>
      </c>
      <c r="BM223">
        <v>201</v>
      </c>
      <c r="BN223">
        <v>0</v>
      </c>
      <c r="BO223" t="s">
        <v>42</v>
      </c>
      <c r="BP223">
        <v>1</v>
      </c>
      <c r="BQ223">
        <v>1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F223">
        <v>0</v>
      </c>
      <c r="CG223">
        <v>0</v>
      </c>
      <c r="CH223">
        <v>166</v>
      </c>
      <c r="CI223">
        <v>0</v>
      </c>
      <c r="CJ223">
        <v>0</v>
      </c>
      <c r="CK223">
        <v>0</v>
      </c>
      <c r="CL223">
        <v>0</v>
      </c>
      <c r="CM223">
        <v>0</v>
      </c>
      <c r="CN223" t="s">
        <v>3</v>
      </c>
      <c r="CO223">
        <v>0</v>
      </c>
      <c r="CP223">
        <f t="shared" si="291"/>
        <v>20.9</v>
      </c>
      <c r="CQ223">
        <f t="shared" si="292"/>
        <v>20.9</v>
      </c>
      <c r="CR223">
        <f t="shared" si="293"/>
        <v>0</v>
      </c>
      <c r="CS223">
        <f t="shared" si="294"/>
        <v>0</v>
      </c>
      <c r="CT223">
        <f t="shared" si="295"/>
        <v>0</v>
      </c>
      <c r="CU223">
        <f t="shared" si="296"/>
        <v>0</v>
      </c>
      <c r="CV223">
        <f t="shared" si="297"/>
        <v>0</v>
      </c>
      <c r="CW223">
        <f t="shared" si="298"/>
        <v>0</v>
      </c>
      <c r="CX223">
        <f t="shared" si="299"/>
        <v>0</v>
      </c>
      <c r="CY223">
        <f t="shared" si="306"/>
        <v>0</v>
      </c>
      <c r="CZ223">
        <f t="shared" si="307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R223">
        <v>1</v>
      </c>
      <c r="DS223">
        <v>1</v>
      </c>
      <c r="DT223">
        <v>1</v>
      </c>
      <c r="DU223">
        <v>1007</v>
      </c>
      <c r="DV223" t="s">
        <v>26</v>
      </c>
      <c r="DW223" t="s">
        <v>26</v>
      </c>
      <c r="DX223">
        <v>1</v>
      </c>
      <c r="EE223">
        <v>19946192</v>
      </c>
      <c r="EF223">
        <v>1</v>
      </c>
      <c r="EG223" t="s">
        <v>29</v>
      </c>
      <c r="EH223">
        <v>0</v>
      </c>
      <c r="EI223" t="s">
        <v>3</v>
      </c>
      <c r="EJ223">
        <v>1</v>
      </c>
      <c r="EK223">
        <v>201</v>
      </c>
      <c r="EL223" t="s">
        <v>36</v>
      </c>
      <c r="EM223" t="s">
        <v>3</v>
      </c>
      <c r="EO223" t="s">
        <v>3</v>
      </c>
      <c r="EQ223">
        <v>0</v>
      </c>
      <c r="ER223">
        <v>20.9</v>
      </c>
      <c r="ES223">
        <v>20.9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Q223">
        <v>0</v>
      </c>
      <c r="FR223">
        <f t="shared" si="300"/>
        <v>0</v>
      </c>
      <c r="FS223">
        <v>0</v>
      </c>
      <c r="FX223">
        <v>0</v>
      </c>
      <c r="FY223">
        <v>0</v>
      </c>
      <c r="GA223">
        <v>20.9</v>
      </c>
      <c r="GB223">
        <v>20.9</v>
      </c>
      <c r="GC223">
        <v>0</v>
      </c>
      <c r="GD223">
        <v>0</v>
      </c>
      <c r="GE223">
        <v>0</v>
      </c>
      <c r="GF223">
        <v>20.9</v>
      </c>
      <c r="GG223">
        <v>20.9</v>
      </c>
      <c r="GH223">
        <v>0</v>
      </c>
      <c r="GI223">
        <v>0</v>
      </c>
      <c r="GJ223">
        <v>0</v>
      </c>
      <c r="GK223">
        <v>0</v>
      </c>
    </row>
    <row r="224" spans="1:193">
      <c r="A224">
        <v>17</v>
      </c>
      <c r="B224">
        <v>1</v>
      </c>
      <c r="E224" t="s">
        <v>436</v>
      </c>
      <c r="F224" t="s">
        <v>46</v>
      </c>
      <c r="G224" t="s">
        <v>47</v>
      </c>
      <c r="H224" t="s">
        <v>48</v>
      </c>
      <c r="I224">
        <v>0</v>
      </c>
      <c r="J224">
        <v>0</v>
      </c>
      <c r="L224">
        <v>7.0060000000000002</v>
      </c>
      <c r="M224">
        <v>6.1</v>
      </c>
      <c r="N224">
        <f t="shared" si="275"/>
        <v>0.90600000000000003</v>
      </c>
      <c r="O224">
        <f t="shared" si="276"/>
        <v>0</v>
      </c>
      <c r="P224">
        <f t="shared" si="277"/>
        <v>0</v>
      </c>
      <c r="Q224">
        <f t="shared" si="278"/>
        <v>0</v>
      </c>
      <c r="R224">
        <f t="shared" si="279"/>
        <v>0</v>
      </c>
      <c r="S224">
        <f t="shared" si="280"/>
        <v>0</v>
      </c>
      <c r="T224">
        <f t="shared" si="281"/>
        <v>0</v>
      </c>
      <c r="U224">
        <f t="shared" si="282"/>
        <v>0</v>
      </c>
      <c r="V224">
        <f t="shared" si="283"/>
        <v>0</v>
      </c>
      <c r="W224">
        <f t="shared" si="284"/>
        <v>0</v>
      </c>
      <c r="X224">
        <f t="shared" si="285"/>
        <v>0</v>
      </c>
      <c r="Y224">
        <f t="shared" si="286"/>
        <v>0</v>
      </c>
      <c r="AA224">
        <v>0</v>
      </c>
      <c r="AB224">
        <f t="shared" si="287"/>
        <v>8620</v>
      </c>
      <c r="AC224">
        <f t="shared" si="288"/>
        <v>8620</v>
      </c>
      <c r="AD224">
        <f t="shared" si="303"/>
        <v>0</v>
      </c>
      <c r="AE224">
        <f t="shared" si="304"/>
        <v>0</v>
      </c>
      <c r="AF224">
        <f t="shared" si="305"/>
        <v>0</v>
      </c>
      <c r="AG224">
        <f t="shared" si="289"/>
        <v>0</v>
      </c>
      <c r="AH224">
        <f t="shared" si="301"/>
        <v>0</v>
      </c>
      <c r="AI224">
        <f t="shared" si="302"/>
        <v>0</v>
      </c>
      <c r="AJ224">
        <f t="shared" si="290"/>
        <v>0</v>
      </c>
      <c r="AK224">
        <v>8620</v>
      </c>
      <c r="AL224">
        <v>8620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V224">
        <v>1</v>
      </c>
      <c r="AW224">
        <v>1</v>
      </c>
      <c r="AX224">
        <v>1</v>
      </c>
      <c r="AY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49</v>
      </c>
      <c r="BM224">
        <v>201</v>
      </c>
      <c r="BN224">
        <v>0</v>
      </c>
      <c r="BO224" t="s">
        <v>46</v>
      </c>
      <c r="BP224">
        <v>1</v>
      </c>
      <c r="BQ224">
        <v>1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F224">
        <v>0</v>
      </c>
      <c r="CG224">
        <v>0</v>
      </c>
      <c r="CH224">
        <v>167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</v>
      </c>
      <c r="CO224">
        <v>0</v>
      </c>
      <c r="CP224">
        <f t="shared" si="291"/>
        <v>8620</v>
      </c>
      <c r="CQ224">
        <f t="shared" si="292"/>
        <v>8620</v>
      </c>
      <c r="CR224">
        <f t="shared" si="293"/>
        <v>0</v>
      </c>
      <c r="CS224">
        <f t="shared" si="294"/>
        <v>0</v>
      </c>
      <c r="CT224">
        <f t="shared" si="295"/>
        <v>0</v>
      </c>
      <c r="CU224">
        <f t="shared" si="296"/>
        <v>0</v>
      </c>
      <c r="CV224">
        <f t="shared" si="297"/>
        <v>0</v>
      </c>
      <c r="CW224">
        <f t="shared" si="298"/>
        <v>0</v>
      </c>
      <c r="CX224">
        <f t="shared" si="299"/>
        <v>0</v>
      </c>
      <c r="CY224">
        <f t="shared" si="306"/>
        <v>0</v>
      </c>
      <c r="CZ224">
        <f t="shared" si="307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R224">
        <v>1</v>
      </c>
      <c r="DS224">
        <v>1</v>
      </c>
      <c r="DT224">
        <v>1</v>
      </c>
      <c r="DU224">
        <v>1009</v>
      </c>
      <c r="DV224" t="s">
        <v>48</v>
      </c>
      <c r="DW224" t="s">
        <v>48</v>
      </c>
      <c r="DX224">
        <v>1000</v>
      </c>
      <c r="EE224">
        <v>19946192</v>
      </c>
      <c r="EF224">
        <v>1</v>
      </c>
      <c r="EG224" t="s">
        <v>29</v>
      </c>
      <c r="EH224">
        <v>0</v>
      </c>
      <c r="EI224" t="s">
        <v>3</v>
      </c>
      <c r="EJ224">
        <v>1</v>
      </c>
      <c r="EK224">
        <v>201</v>
      </c>
      <c r="EL224" t="s">
        <v>36</v>
      </c>
      <c r="EM224" t="s">
        <v>3</v>
      </c>
      <c r="EO224" t="s">
        <v>3</v>
      </c>
      <c r="EQ224">
        <v>0</v>
      </c>
      <c r="ER224">
        <v>8620</v>
      </c>
      <c r="ES224">
        <v>8620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Q224">
        <v>0</v>
      </c>
      <c r="FR224">
        <f t="shared" si="300"/>
        <v>0</v>
      </c>
      <c r="FS224">
        <v>0</v>
      </c>
      <c r="FX224">
        <v>0</v>
      </c>
      <c r="FY224">
        <v>0</v>
      </c>
      <c r="GA224">
        <v>8620</v>
      </c>
      <c r="GB224">
        <v>8620</v>
      </c>
      <c r="GC224">
        <v>0</v>
      </c>
      <c r="GD224">
        <v>0</v>
      </c>
      <c r="GE224">
        <v>0</v>
      </c>
      <c r="GF224">
        <v>8620</v>
      </c>
      <c r="GG224">
        <v>8620</v>
      </c>
      <c r="GH224">
        <v>0</v>
      </c>
      <c r="GI224">
        <v>0</v>
      </c>
      <c r="GJ224">
        <v>0</v>
      </c>
      <c r="GK224">
        <v>0</v>
      </c>
    </row>
    <row r="225" spans="1:193">
      <c r="A225">
        <v>17</v>
      </c>
      <c r="B225">
        <v>1</v>
      </c>
      <c r="E225" t="s">
        <v>437</v>
      </c>
      <c r="F225" t="s">
        <v>51</v>
      </c>
      <c r="G225" t="s">
        <v>52</v>
      </c>
      <c r="H225" t="s">
        <v>48</v>
      </c>
      <c r="I225">
        <v>0</v>
      </c>
      <c r="J225">
        <v>0</v>
      </c>
      <c r="L225">
        <v>37.304000000000002</v>
      </c>
      <c r="M225">
        <v>121.02800000000001</v>
      </c>
      <c r="N225">
        <f t="shared" si="275"/>
        <v>-83.724000000000004</v>
      </c>
      <c r="O225">
        <f t="shared" si="276"/>
        <v>0</v>
      </c>
      <c r="P225">
        <f t="shared" si="277"/>
        <v>0</v>
      </c>
      <c r="Q225">
        <f t="shared" si="278"/>
        <v>0</v>
      </c>
      <c r="R225">
        <f t="shared" si="279"/>
        <v>0</v>
      </c>
      <c r="S225">
        <f t="shared" si="280"/>
        <v>0</v>
      </c>
      <c r="T225">
        <f t="shared" si="281"/>
        <v>0</v>
      </c>
      <c r="U225">
        <f t="shared" si="282"/>
        <v>0</v>
      </c>
      <c r="V225">
        <f t="shared" si="283"/>
        <v>0</v>
      </c>
      <c r="W225">
        <f t="shared" si="284"/>
        <v>0</v>
      </c>
      <c r="X225">
        <f t="shared" si="285"/>
        <v>0</v>
      </c>
      <c r="Y225">
        <f t="shared" si="286"/>
        <v>0</v>
      </c>
      <c r="AA225">
        <v>0</v>
      </c>
      <c r="AB225">
        <f t="shared" si="287"/>
        <v>8990</v>
      </c>
      <c r="AC225">
        <f t="shared" si="288"/>
        <v>8990</v>
      </c>
      <c r="AD225">
        <f t="shared" si="303"/>
        <v>0</v>
      </c>
      <c r="AE225">
        <f t="shared" si="304"/>
        <v>0</v>
      </c>
      <c r="AF225">
        <f t="shared" si="305"/>
        <v>0</v>
      </c>
      <c r="AG225">
        <f t="shared" si="289"/>
        <v>0</v>
      </c>
      <c r="AH225">
        <f t="shared" si="301"/>
        <v>0</v>
      </c>
      <c r="AI225">
        <f t="shared" si="302"/>
        <v>0</v>
      </c>
      <c r="AJ225">
        <f t="shared" si="290"/>
        <v>0</v>
      </c>
      <c r="AK225">
        <v>8990</v>
      </c>
      <c r="AL225">
        <v>8990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V225">
        <v>1</v>
      </c>
      <c r="AW225">
        <v>1</v>
      </c>
      <c r="AX225">
        <v>1</v>
      </c>
      <c r="AY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53</v>
      </c>
      <c r="BM225">
        <v>201</v>
      </c>
      <c r="BN225">
        <v>0</v>
      </c>
      <c r="BO225" t="s">
        <v>51</v>
      </c>
      <c r="BP225">
        <v>1</v>
      </c>
      <c r="BQ225">
        <v>1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F225">
        <v>0</v>
      </c>
      <c r="CG225">
        <v>0</v>
      </c>
      <c r="CH225">
        <v>168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3</v>
      </c>
      <c r="CO225">
        <v>0</v>
      </c>
      <c r="CP225">
        <f t="shared" si="291"/>
        <v>8990</v>
      </c>
      <c r="CQ225">
        <f t="shared" si="292"/>
        <v>8990</v>
      </c>
      <c r="CR225">
        <f t="shared" si="293"/>
        <v>0</v>
      </c>
      <c r="CS225">
        <f t="shared" si="294"/>
        <v>0</v>
      </c>
      <c r="CT225">
        <f t="shared" si="295"/>
        <v>0</v>
      </c>
      <c r="CU225">
        <f t="shared" si="296"/>
        <v>0</v>
      </c>
      <c r="CV225">
        <f t="shared" si="297"/>
        <v>0</v>
      </c>
      <c r="CW225">
        <f t="shared" si="298"/>
        <v>0</v>
      </c>
      <c r="CX225">
        <f t="shared" si="299"/>
        <v>0</v>
      </c>
      <c r="CY225">
        <f t="shared" si="306"/>
        <v>0</v>
      </c>
      <c r="CZ225">
        <f t="shared" si="307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R225">
        <v>1</v>
      </c>
      <c r="DS225">
        <v>1</v>
      </c>
      <c r="DT225">
        <v>1</v>
      </c>
      <c r="DU225">
        <v>1009</v>
      </c>
      <c r="DV225" t="s">
        <v>48</v>
      </c>
      <c r="DW225" t="s">
        <v>48</v>
      </c>
      <c r="DX225">
        <v>1000</v>
      </c>
      <c r="EE225">
        <v>19946192</v>
      </c>
      <c r="EF225">
        <v>1</v>
      </c>
      <c r="EG225" t="s">
        <v>29</v>
      </c>
      <c r="EH225">
        <v>0</v>
      </c>
      <c r="EI225" t="s">
        <v>3</v>
      </c>
      <c r="EJ225">
        <v>1</v>
      </c>
      <c r="EK225">
        <v>201</v>
      </c>
      <c r="EL225" t="s">
        <v>36</v>
      </c>
      <c r="EM225" t="s">
        <v>3</v>
      </c>
      <c r="EO225" t="s">
        <v>3</v>
      </c>
      <c r="EQ225">
        <v>0</v>
      </c>
      <c r="ER225">
        <v>8990</v>
      </c>
      <c r="ES225">
        <v>8990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Q225">
        <v>0</v>
      </c>
      <c r="FR225">
        <f t="shared" si="300"/>
        <v>0</v>
      </c>
      <c r="FS225">
        <v>0</v>
      </c>
      <c r="FX225">
        <v>0</v>
      </c>
      <c r="FY225">
        <v>0</v>
      </c>
      <c r="GA225">
        <v>8990</v>
      </c>
      <c r="GB225">
        <v>8990</v>
      </c>
      <c r="GC225">
        <v>0</v>
      </c>
      <c r="GD225">
        <v>0</v>
      </c>
      <c r="GE225">
        <v>0</v>
      </c>
      <c r="GF225">
        <v>8990</v>
      </c>
      <c r="GG225">
        <v>8990</v>
      </c>
      <c r="GH225">
        <v>0</v>
      </c>
      <c r="GI225">
        <v>0</v>
      </c>
      <c r="GJ225">
        <v>0</v>
      </c>
      <c r="GK225">
        <v>0</v>
      </c>
    </row>
    <row r="226" spans="1:193">
      <c r="A226">
        <v>17</v>
      </c>
      <c r="B226">
        <v>1</v>
      </c>
      <c r="E226" t="s">
        <v>438</v>
      </c>
      <c r="F226" t="s">
        <v>100</v>
      </c>
      <c r="G226" t="s">
        <v>101</v>
      </c>
      <c r="H226" t="s">
        <v>48</v>
      </c>
      <c r="I226">
        <v>0</v>
      </c>
      <c r="J226">
        <v>0</v>
      </c>
      <c r="L226">
        <v>7.6999999999999999E-2</v>
      </c>
      <c r="M226">
        <v>0</v>
      </c>
      <c r="N226">
        <f t="shared" si="275"/>
        <v>7.6999999999999999E-2</v>
      </c>
      <c r="O226">
        <f t="shared" si="276"/>
        <v>0</v>
      </c>
      <c r="P226">
        <f t="shared" si="277"/>
        <v>0</v>
      </c>
      <c r="Q226">
        <f t="shared" si="278"/>
        <v>0</v>
      </c>
      <c r="R226">
        <f t="shared" si="279"/>
        <v>0</v>
      </c>
      <c r="S226">
        <f t="shared" si="280"/>
        <v>0</v>
      </c>
      <c r="T226">
        <f t="shared" si="281"/>
        <v>0</v>
      </c>
      <c r="U226">
        <f t="shared" si="282"/>
        <v>0</v>
      </c>
      <c r="V226">
        <f t="shared" si="283"/>
        <v>0</v>
      </c>
      <c r="W226">
        <f t="shared" si="284"/>
        <v>0</v>
      </c>
      <c r="X226">
        <f t="shared" si="285"/>
        <v>0</v>
      </c>
      <c r="Y226">
        <f t="shared" si="286"/>
        <v>0</v>
      </c>
      <c r="AA226">
        <v>0</v>
      </c>
      <c r="AB226">
        <f t="shared" si="287"/>
        <v>7390</v>
      </c>
      <c r="AC226">
        <f t="shared" si="288"/>
        <v>7390</v>
      </c>
      <c r="AD226">
        <f t="shared" si="303"/>
        <v>0</v>
      </c>
      <c r="AE226">
        <f t="shared" si="304"/>
        <v>0</v>
      </c>
      <c r="AF226">
        <f t="shared" si="305"/>
        <v>0</v>
      </c>
      <c r="AG226">
        <f t="shared" si="289"/>
        <v>0</v>
      </c>
      <c r="AH226">
        <f t="shared" si="301"/>
        <v>0</v>
      </c>
      <c r="AI226">
        <f t="shared" si="302"/>
        <v>0</v>
      </c>
      <c r="AJ226">
        <f t="shared" si="290"/>
        <v>0</v>
      </c>
      <c r="AK226">
        <v>7390</v>
      </c>
      <c r="AL226">
        <v>7390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V226">
        <v>1</v>
      </c>
      <c r="AW226">
        <v>1</v>
      </c>
      <c r="AX226">
        <v>1</v>
      </c>
      <c r="AY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102</v>
      </c>
      <c r="BM226">
        <v>201</v>
      </c>
      <c r="BN226">
        <v>0</v>
      </c>
      <c r="BO226" t="s">
        <v>100</v>
      </c>
      <c r="BP226">
        <v>1</v>
      </c>
      <c r="BQ226">
        <v>1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F226">
        <v>0</v>
      </c>
      <c r="CG226">
        <v>0</v>
      </c>
      <c r="CH226">
        <v>169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</v>
      </c>
      <c r="CO226">
        <v>0</v>
      </c>
      <c r="CP226">
        <f t="shared" si="291"/>
        <v>7390</v>
      </c>
      <c r="CQ226">
        <f t="shared" si="292"/>
        <v>7390</v>
      </c>
      <c r="CR226">
        <f t="shared" si="293"/>
        <v>0</v>
      </c>
      <c r="CS226">
        <f t="shared" si="294"/>
        <v>0</v>
      </c>
      <c r="CT226">
        <f t="shared" si="295"/>
        <v>0</v>
      </c>
      <c r="CU226">
        <f t="shared" si="296"/>
        <v>0</v>
      </c>
      <c r="CV226">
        <f t="shared" si="297"/>
        <v>0</v>
      </c>
      <c r="CW226">
        <f t="shared" si="298"/>
        <v>0</v>
      </c>
      <c r="CX226">
        <f t="shared" si="299"/>
        <v>0</v>
      </c>
      <c r="CY226">
        <f t="shared" si="306"/>
        <v>0</v>
      </c>
      <c r="CZ226">
        <f t="shared" si="307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R226">
        <v>1</v>
      </c>
      <c r="DS226">
        <v>1</v>
      </c>
      <c r="DT226">
        <v>1</v>
      </c>
      <c r="DU226">
        <v>1009</v>
      </c>
      <c r="DV226" t="s">
        <v>48</v>
      </c>
      <c r="DW226" t="s">
        <v>48</v>
      </c>
      <c r="DX226">
        <v>1000</v>
      </c>
      <c r="EE226">
        <v>19946192</v>
      </c>
      <c r="EF226">
        <v>1</v>
      </c>
      <c r="EG226" t="s">
        <v>29</v>
      </c>
      <c r="EH226">
        <v>0</v>
      </c>
      <c r="EI226" t="s">
        <v>3</v>
      </c>
      <c r="EJ226">
        <v>1</v>
      </c>
      <c r="EK226">
        <v>201</v>
      </c>
      <c r="EL226" t="s">
        <v>36</v>
      </c>
      <c r="EM226" t="s">
        <v>3</v>
      </c>
      <c r="EO226" t="s">
        <v>3</v>
      </c>
      <c r="EQ226">
        <v>0</v>
      </c>
      <c r="ER226">
        <v>7390</v>
      </c>
      <c r="ES226">
        <v>7390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Q226">
        <v>0</v>
      </c>
      <c r="FR226">
        <f t="shared" si="300"/>
        <v>0</v>
      </c>
      <c r="FS226">
        <v>0</v>
      </c>
      <c r="FX226">
        <v>0</v>
      </c>
      <c r="FY226">
        <v>0</v>
      </c>
      <c r="GA226">
        <v>7390</v>
      </c>
      <c r="GB226">
        <v>7390</v>
      </c>
      <c r="GC226">
        <v>0</v>
      </c>
      <c r="GD226">
        <v>0</v>
      </c>
      <c r="GE226">
        <v>0</v>
      </c>
      <c r="GF226">
        <v>7390</v>
      </c>
      <c r="GG226">
        <v>7390</v>
      </c>
      <c r="GH226">
        <v>0</v>
      </c>
      <c r="GI226">
        <v>0</v>
      </c>
      <c r="GJ226">
        <v>0</v>
      </c>
      <c r="GK226">
        <v>0</v>
      </c>
    </row>
    <row r="227" spans="1:193">
      <c r="A227">
        <v>17</v>
      </c>
      <c r="B227">
        <v>1</v>
      </c>
      <c r="E227" t="s">
        <v>439</v>
      </c>
      <c r="F227" t="s">
        <v>104</v>
      </c>
      <c r="G227" t="s">
        <v>105</v>
      </c>
      <c r="H227" t="s">
        <v>48</v>
      </c>
      <c r="I227">
        <v>0</v>
      </c>
      <c r="J227">
        <v>0</v>
      </c>
      <c r="L227">
        <v>0.55000000000000004</v>
      </c>
      <c r="M227">
        <v>1.1000000000000001</v>
      </c>
      <c r="N227">
        <f t="shared" si="275"/>
        <v>-0.55000000000000004</v>
      </c>
      <c r="O227">
        <f t="shared" si="276"/>
        <v>0</v>
      </c>
      <c r="P227">
        <f t="shared" si="277"/>
        <v>0</v>
      </c>
      <c r="Q227">
        <f t="shared" si="278"/>
        <v>0</v>
      </c>
      <c r="R227">
        <f t="shared" si="279"/>
        <v>0</v>
      </c>
      <c r="S227">
        <f t="shared" si="280"/>
        <v>0</v>
      </c>
      <c r="T227">
        <f t="shared" si="281"/>
        <v>0</v>
      </c>
      <c r="U227">
        <f t="shared" si="282"/>
        <v>0</v>
      </c>
      <c r="V227">
        <f t="shared" si="283"/>
        <v>0</v>
      </c>
      <c r="W227">
        <f t="shared" si="284"/>
        <v>0</v>
      </c>
      <c r="X227">
        <f t="shared" si="285"/>
        <v>0</v>
      </c>
      <c r="Y227">
        <f t="shared" si="286"/>
        <v>0</v>
      </c>
      <c r="AA227">
        <v>0</v>
      </c>
      <c r="AB227">
        <f t="shared" si="287"/>
        <v>7140</v>
      </c>
      <c r="AC227">
        <f t="shared" si="288"/>
        <v>7140</v>
      </c>
      <c r="AD227">
        <f t="shared" si="303"/>
        <v>0</v>
      </c>
      <c r="AE227">
        <f t="shared" si="304"/>
        <v>0</v>
      </c>
      <c r="AF227">
        <f t="shared" si="305"/>
        <v>0</v>
      </c>
      <c r="AG227">
        <f t="shared" si="289"/>
        <v>0</v>
      </c>
      <c r="AH227">
        <f t="shared" si="301"/>
        <v>0</v>
      </c>
      <c r="AI227">
        <f t="shared" si="302"/>
        <v>0</v>
      </c>
      <c r="AJ227">
        <f t="shared" si="290"/>
        <v>0</v>
      </c>
      <c r="AK227">
        <v>7140</v>
      </c>
      <c r="AL227">
        <v>7140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V227">
        <v>1</v>
      </c>
      <c r="AW227">
        <v>1</v>
      </c>
      <c r="AX227">
        <v>1</v>
      </c>
      <c r="AY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106</v>
      </c>
      <c r="BM227">
        <v>201</v>
      </c>
      <c r="BN227">
        <v>0</v>
      </c>
      <c r="BO227" t="s">
        <v>104</v>
      </c>
      <c r="BP227">
        <v>1</v>
      </c>
      <c r="BQ227">
        <v>1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F227">
        <v>0</v>
      </c>
      <c r="CG227">
        <v>0</v>
      </c>
      <c r="CH227">
        <v>170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3</v>
      </c>
      <c r="CO227">
        <v>0</v>
      </c>
      <c r="CP227">
        <f t="shared" si="291"/>
        <v>7140</v>
      </c>
      <c r="CQ227">
        <f t="shared" si="292"/>
        <v>7140</v>
      </c>
      <c r="CR227">
        <f t="shared" si="293"/>
        <v>0</v>
      </c>
      <c r="CS227">
        <f t="shared" si="294"/>
        <v>0</v>
      </c>
      <c r="CT227">
        <f t="shared" si="295"/>
        <v>0</v>
      </c>
      <c r="CU227">
        <f t="shared" si="296"/>
        <v>0</v>
      </c>
      <c r="CV227">
        <f t="shared" si="297"/>
        <v>0</v>
      </c>
      <c r="CW227">
        <f t="shared" si="298"/>
        <v>0</v>
      </c>
      <c r="CX227">
        <f t="shared" si="299"/>
        <v>0</v>
      </c>
      <c r="CY227">
        <f t="shared" si="306"/>
        <v>0</v>
      </c>
      <c r="CZ227">
        <f t="shared" si="307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R227">
        <v>1</v>
      </c>
      <c r="DS227">
        <v>1</v>
      </c>
      <c r="DT227">
        <v>1</v>
      </c>
      <c r="DU227">
        <v>1009</v>
      </c>
      <c r="DV227" t="s">
        <v>48</v>
      </c>
      <c r="DW227" t="s">
        <v>48</v>
      </c>
      <c r="DX227">
        <v>1000</v>
      </c>
      <c r="EE227">
        <v>19946192</v>
      </c>
      <c r="EF227">
        <v>1</v>
      </c>
      <c r="EG227" t="s">
        <v>29</v>
      </c>
      <c r="EH227">
        <v>0</v>
      </c>
      <c r="EI227" t="s">
        <v>3</v>
      </c>
      <c r="EJ227">
        <v>1</v>
      </c>
      <c r="EK227">
        <v>201</v>
      </c>
      <c r="EL227" t="s">
        <v>36</v>
      </c>
      <c r="EM227" t="s">
        <v>3</v>
      </c>
      <c r="EO227" t="s">
        <v>3</v>
      </c>
      <c r="EQ227">
        <v>0</v>
      </c>
      <c r="ER227">
        <v>7140</v>
      </c>
      <c r="ES227">
        <v>7140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Q227">
        <v>0</v>
      </c>
      <c r="FR227">
        <f t="shared" si="300"/>
        <v>0</v>
      </c>
      <c r="FS227">
        <v>0</v>
      </c>
      <c r="FX227">
        <v>0</v>
      </c>
      <c r="FY227">
        <v>0</v>
      </c>
      <c r="GA227">
        <v>7140</v>
      </c>
      <c r="GB227">
        <v>7140</v>
      </c>
      <c r="GC227">
        <v>0</v>
      </c>
      <c r="GD227">
        <v>0</v>
      </c>
      <c r="GE227">
        <v>0</v>
      </c>
      <c r="GF227">
        <v>7140</v>
      </c>
      <c r="GG227">
        <v>7140</v>
      </c>
      <c r="GH227">
        <v>0</v>
      </c>
      <c r="GI227">
        <v>0</v>
      </c>
      <c r="GJ227">
        <v>0</v>
      </c>
      <c r="GK227">
        <v>0</v>
      </c>
    </row>
    <row r="228" spans="1:193">
      <c r="A228">
        <v>17</v>
      </c>
      <c r="B228">
        <v>1</v>
      </c>
      <c r="E228" t="s">
        <v>440</v>
      </c>
      <c r="F228" t="s">
        <v>108</v>
      </c>
      <c r="G228" t="s">
        <v>109</v>
      </c>
      <c r="H228" t="s">
        <v>48</v>
      </c>
      <c r="I228">
        <v>0</v>
      </c>
      <c r="J228">
        <v>0</v>
      </c>
      <c r="L228">
        <v>1.0999999999999999E-2</v>
      </c>
      <c r="M228">
        <v>0</v>
      </c>
      <c r="N228">
        <f t="shared" si="275"/>
        <v>1.0999999999999999E-2</v>
      </c>
      <c r="O228">
        <f t="shared" si="276"/>
        <v>0</v>
      </c>
      <c r="P228">
        <f t="shared" si="277"/>
        <v>0</v>
      </c>
      <c r="Q228">
        <f t="shared" si="278"/>
        <v>0</v>
      </c>
      <c r="R228">
        <f t="shared" si="279"/>
        <v>0</v>
      </c>
      <c r="S228">
        <f t="shared" si="280"/>
        <v>0</v>
      </c>
      <c r="T228">
        <f t="shared" si="281"/>
        <v>0</v>
      </c>
      <c r="U228">
        <f t="shared" si="282"/>
        <v>0</v>
      </c>
      <c r="V228">
        <f t="shared" si="283"/>
        <v>0</v>
      </c>
      <c r="W228">
        <f t="shared" si="284"/>
        <v>0</v>
      </c>
      <c r="X228">
        <f t="shared" si="285"/>
        <v>0</v>
      </c>
      <c r="Y228">
        <f t="shared" si="286"/>
        <v>0</v>
      </c>
      <c r="AA228">
        <v>0</v>
      </c>
      <c r="AB228">
        <f t="shared" si="287"/>
        <v>8640</v>
      </c>
      <c r="AC228">
        <f t="shared" si="288"/>
        <v>8640</v>
      </c>
      <c r="AD228">
        <f t="shared" si="303"/>
        <v>0</v>
      </c>
      <c r="AE228">
        <f t="shared" si="304"/>
        <v>0</v>
      </c>
      <c r="AF228">
        <f t="shared" si="305"/>
        <v>0</v>
      </c>
      <c r="AG228">
        <f t="shared" si="289"/>
        <v>0</v>
      </c>
      <c r="AH228">
        <f t="shared" si="301"/>
        <v>0</v>
      </c>
      <c r="AI228">
        <f t="shared" si="302"/>
        <v>0</v>
      </c>
      <c r="AJ228">
        <f t="shared" si="290"/>
        <v>0</v>
      </c>
      <c r="AK228">
        <v>8640</v>
      </c>
      <c r="AL228">
        <v>8640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V228">
        <v>1</v>
      </c>
      <c r="AW228">
        <v>1</v>
      </c>
      <c r="AX228">
        <v>1</v>
      </c>
      <c r="AY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110</v>
      </c>
      <c r="BM228">
        <v>201</v>
      </c>
      <c r="BN228">
        <v>0</v>
      </c>
      <c r="BO228" t="s">
        <v>108</v>
      </c>
      <c r="BP228">
        <v>1</v>
      </c>
      <c r="BQ228">
        <v>1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F228">
        <v>0</v>
      </c>
      <c r="CG228">
        <v>0</v>
      </c>
      <c r="CH228">
        <v>171</v>
      </c>
      <c r="CI228">
        <v>0</v>
      </c>
      <c r="CJ228">
        <v>0</v>
      </c>
      <c r="CK228">
        <v>0</v>
      </c>
      <c r="CL228">
        <v>0</v>
      </c>
      <c r="CM228">
        <v>0</v>
      </c>
      <c r="CN228" t="s">
        <v>3</v>
      </c>
      <c r="CO228">
        <v>0</v>
      </c>
      <c r="CP228">
        <f t="shared" si="291"/>
        <v>8640</v>
      </c>
      <c r="CQ228">
        <f t="shared" si="292"/>
        <v>8640</v>
      </c>
      <c r="CR228">
        <f t="shared" si="293"/>
        <v>0</v>
      </c>
      <c r="CS228">
        <f t="shared" si="294"/>
        <v>0</v>
      </c>
      <c r="CT228">
        <f t="shared" si="295"/>
        <v>0</v>
      </c>
      <c r="CU228">
        <f t="shared" si="296"/>
        <v>0</v>
      </c>
      <c r="CV228">
        <f t="shared" si="297"/>
        <v>0</v>
      </c>
      <c r="CW228">
        <f t="shared" si="298"/>
        <v>0</v>
      </c>
      <c r="CX228">
        <f t="shared" si="299"/>
        <v>0</v>
      </c>
      <c r="CY228">
        <f t="shared" si="306"/>
        <v>0</v>
      </c>
      <c r="CZ228">
        <f t="shared" si="307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R228">
        <v>1</v>
      </c>
      <c r="DS228">
        <v>1</v>
      </c>
      <c r="DT228">
        <v>1</v>
      </c>
      <c r="DU228">
        <v>1009</v>
      </c>
      <c r="DV228" t="s">
        <v>48</v>
      </c>
      <c r="DW228" t="s">
        <v>48</v>
      </c>
      <c r="DX228">
        <v>1000</v>
      </c>
      <c r="EE228">
        <v>19946192</v>
      </c>
      <c r="EF228">
        <v>1</v>
      </c>
      <c r="EG228" t="s">
        <v>29</v>
      </c>
      <c r="EH228">
        <v>0</v>
      </c>
      <c r="EI228" t="s">
        <v>3</v>
      </c>
      <c r="EJ228">
        <v>1</v>
      </c>
      <c r="EK228">
        <v>201</v>
      </c>
      <c r="EL228" t="s">
        <v>36</v>
      </c>
      <c r="EM228" t="s">
        <v>3</v>
      </c>
      <c r="EO228" t="s">
        <v>3</v>
      </c>
      <c r="EQ228">
        <v>0</v>
      </c>
      <c r="ER228">
        <v>8640</v>
      </c>
      <c r="ES228">
        <v>8640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Q228">
        <v>0</v>
      </c>
      <c r="FR228">
        <f t="shared" si="300"/>
        <v>0</v>
      </c>
      <c r="FS228">
        <v>0</v>
      </c>
      <c r="FX228">
        <v>0</v>
      </c>
      <c r="FY228">
        <v>0</v>
      </c>
      <c r="GA228">
        <v>8640</v>
      </c>
      <c r="GB228">
        <v>8640</v>
      </c>
      <c r="GC228">
        <v>0</v>
      </c>
      <c r="GD228">
        <v>0</v>
      </c>
      <c r="GE228">
        <v>0</v>
      </c>
      <c r="GF228">
        <v>8640</v>
      </c>
      <c r="GG228">
        <v>8640</v>
      </c>
      <c r="GH228">
        <v>0</v>
      </c>
      <c r="GI228">
        <v>0</v>
      </c>
      <c r="GJ228">
        <v>0</v>
      </c>
      <c r="GK228">
        <v>0</v>
      </c>
    </row>
    <row r="229" spans="1:193">
      <c r="A229">
        <v>17</v>
      </c>
      <c r="B229">
        <v>1</v>
      </c>
      <c r="E229" t="s">
        <v>441</v>
      </c>
      <c r="F229" t="s">
        <v>55</v>
      </c>
      <c r="G229" t="s">
        <v>56</v>
      </c>
      <c r="H229" t="s">
        <v>48</v>
      </c>
      <c r="I229">
        <v>0</v>
      </c>
      <c r="J229">
        <v>0</v>
      </c>
      <c r="L229">
        <v>12.407299999999999</v>
      </c>
      <c r="M229">
        <v>24.814599999999999</v>
      </c>
      <c r="N229">
        <f t="shared" si="275"/>
        <v>-12.407299999999999</v>
      </c>
      <c r="O229">
        <f t="shared" si="276"/>
        <v>0</v>
      </c>
      <c r="P229">
        <f t="shared" si="277"/>
        <v>0</v>
      </c>
      <c r="Q229">
        <f t="shared" si="278"/>
        <v>0</v>
      </c>
      <c r="R229">
        <f t="shared" si="279"/>
        <v>0</v>
      </c>
      <c r="S229">
        <f t="shared" si="280"/>
        <v>0</v>
      </c>
      <c r="T229">
        <f t="shared" si="281"/>
        <v>0</v>
      </c>
      <c r="U229">
        <f t="shared" si="282"/>
        <v>0</v>
      </c>
      <c r="V229">
        <f t="shared" si="283"/>
        <v>0</v>
      </c>
      <c r="W229">
        <f t="shared" si="284"/>
        <v>0</v>
      </c>
      <c r="X229">
        <f t="shared" si="285"/>
        <v>0</v>
      </c>
      <c r="Y229">
        <f t="shared" si="286"/>
        <v>0</v>
      </c>
      <c r="AA229">
        <v>0</v>
      </c>
      <c r="AB229">
        <f t="shared" si="287"/>
        <v>7910</v>
      </c>
      <c r="AC229">
        <f t="shared" si="288"/>
        <v>7910</v>
      </c>
      <c r="AD229">
        <f t="shared" si="303"/>
        <v>0</v>
      </c>
      <c r="AE229">
        <f t="shared" si="304"/>
        <v>0</v>
      </c>
      <c r="AF229">
        <f t="shared" si="305"/>
        <v>0</v>
      </c>
      <c r="AG229">
        <f t="shared" si="289"/>
        <v>0</v>
      </c>
      <c r="AH229">
        <f t="shared" si="301"/>
        <v>0</v>
      </c>
      <c r="AI229">
        <f t="shared" si="302"/>
        <v>0</v>
      </c>
      <c r="AJ229">
        <f t="shared" si="290"/>
        <v>0</v>
      </c>
      <c r="AK229">
        <v>7910</v>
      </c>
      <c r="AL229">
        <v>7910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V229">
        <v>1</v>
      </c>
      <c r="AW229">
        <v>1</v>
      </c>
      <c r="AX229">
        <v>1</v>
      </c>
      <c r="AY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57</v>
      </c>
      <c r="BM229">
        <v>201</v>
      </c>
      <c r="BN229">
        <v>0</v>
      </c>
      <c r="BO229" t="s">
        <v>55</v>
      </c>
      <c r="BP229">
        <v>1</v>
      </c>
      <c r="BQ229">
        <v>1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F229">
        <v>0</v>
      </c>
      <c r="CG229">
        <v>0</v>
      </c>
      <c r="CH229">
        <v>172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3</v>
      </c>
      <c r="CO229">
        <v>0</v>
      </c>
      <c r="CP229">
        <f t="shared" si="291"/>
        <v>7910</v>
      </c>
      <c r="CQ229">
        <f t="shared" si="292"/>
        <v>7910</v>
      </c>
      <c r="CR229">
        <f t="shared" si="293"/>
        <v>0</v>
      </c>
      <c r="CS229">
        <f t="shared" si="294"/>
        <v>0</v>
      </c>
      <c r="CT229">
        <f t="shared" si="295"/>
        <v>0</v>
      </c>
      <c r="CU229">
        <f t="shared" si="296"/>
        <v>0</v>
      </c>
      <c r="CV229">
        <f t="shared" si="297"/>
        <v>0</v>
      </c>
      <c r="CW229">
        <f t="shared" si="298"/>
        <v>0</v>
      </c>
      <c r="CX229">
        <f t="shared" si="299"/>
        <v>0</v>
      </c>
      <c r="CY229">
        <f t="shared" si="306"/>
        <v>0</v>
      </c>
      <c r="CZ229">
        <f t="shared" si="307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R229">
        <v>1</v>
      </c>
      <c r="DS229">
        <v>1</v>
      </c>
      <c r="DT229">
        <v>1</v>
      </c>
      <c r="DU229">
        <v>1009</v>
      </c>
      <c r="DV229" t="s">
        <v>48</v>
      </c>
      <c r="DW229" t="s">
        <v>48</v>
      </c>
      <c r="DX229">
        <v>1000</v>
      </c>
      <c r="EE229">
        <v>19946192</v>
      </c>
      <c r="EF229">
        <v>1</v>
      </c>
      <c r="EG229" t="s">
        <v>29</v>
      </c>
      <c r="EH229">
        <v>0</v>
      </c>
      <c r="EI229" t="s">
        <v>3</v>
      </c>
      <c r="EJ229">
        <v>1</v>
      </c>
      <c r="EK229">
        <v>201</v>
      </c>
      <c r="EL229" t="s">
        <v>36</v>
      </c>
      <c r="EM229" t="s">
        <v>3</v>
      </c>
      <c r="EO229" t="s">
        <v>3</v>
      </c>
      <c r="EQ229">
        <v>0</v>
      </c>
      <c r="ER229">
        <v>7910</v>
      </c>
      <c r="ES229">
        <v>7910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Q229">
        <v>0</v>
      </c>
      <c r="FR229">
        <f t="shared" si="300"/>
        <v>0</v>
      </c>
      <c r="FS229">
        <v>0</v>
      </c>
      <c r="FX229">
        <v>0</v>
      </c>
      <c r="FY229">
        <v>0</v>
      </c>
      <c r="GA229">
        <v>7910</v>
      </c>
      <c r="GB229">
        <v>7910</v>
      </c>
      <c r="GC229">
        <v>0</v>
      </c>
      <c r="GD229">
        <v>0</v>
      </c>
      <c r="GE229">
        <v>0</v>
      </c>
      <c r="GF229">
        <v>7910</v>
      </c>
      <c r="GG229">
        <v>7910</v>
      </c>
      <c r="GH229">
        <v>0</v>
      </c>
      <c r="GI229">
        <v>0</v>
      </c>
      <c r="GJ229">
        <v>0</v>
      </c>
      <c r="GK229">
        <v>0</v>
      </c>
    </row>
    <row r="230" spans="1:193">
      <c r="A230">
        <v>17</v>
      </c>
      <c r="B230">
        <v>1</v>
      </c>
      <c r="E230" t="s">
        <v>442</v>
      </c>
      <c r="F230" t="s">
        <v>113</v>
      </c>
      <c r="G230" t="s">
        <v>114</v>
      </c>
      <c r="H230" t="s">
        <v>48</v>
      </c>
      <c r="I230">
        <v>0</v>
      </c>
      <c r="J230">
        <v>0</v>
      </c>
      <c r="L230">
        <v>11.016</v>
      </c>
      <c r="M230">
        <v>11.92</v>
      </c>
      <c r="N230">
        <f t="shared" si="275"/>
        <v>-0.90400000000000003</v>
      </c>
      <c r="O230">
        <f t="shared" si="276"/>
        <v>0</v>
      </c>
      <c r="P230">
        <f t="shared" si="277"/>
        <v>0</v>
      </c>
      <c r="Q230">
        <f t="shared" si="278"/>
        <v>0</v>
      </c>
      <c r="R230">
        <f t="shared" si="279"/>
        <v>0</v>
      </c>
      <c r="S230">
        <f t="shared" si="280"/>
        <v>0</v>
      </c>
      <c r="T230">
        <f t="shared" si="281"/>
        <v>0</v>
      </c>
      <c r="U230">
        <f t="shared" si="282"/>
        <v>0</v>
      </c>
      <c r="V230">
        <f t="shared" si="283"/>
        <v>0</v>
      </c>
      <c r="W230">
        <f t="shared" si="284"/>
        <v>0</v>
      </c>
      <c r="X230">
        <f t="shared" si="285"/>
        <v>0</v>
      </c>
      <c r="Y230">
        <f t="shared" si="286"/>
        <v>0</v>
      </c>
      <c r="AA230">
        <v>0</v>
      </c>
      <c r="AB230">
        <f t="shared" si="287"/>
        <v>7630</v>
      </c>
      <c r="AC230">
        <f t="shared" si="288"/>
        <v>7630</v>
      </c>
      <c r="AD230">
        <f t="shared" si="303"/>
        <v>0</v>
      </c>
      <c r="AE230">
        <f t="shared" si="304"/>
        <v>0</v>
      </c>
      <c r="AF230">
        <f t="shared" si="305"/>
        <v>0</v>
      </c>
      <c r="AG230">
        <f t="shared" si="289"/>
        <v>0</v>
      </c>
      <c r="AH230">
        <f t="shared" si="301"/>
        <v>0</v>
      </c>
      <c r="AI230">
        <f t="shared" si="302"/>
        <v>0</v>
      </c>
      <c r="AJ230">
        <f t="shared" si="290"/>
        <v>0</v>
      </c>
      <c r="AK230">
        <v>7630</v>
      </c>
      <c r="AL230">
        <v>7630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V230">
        <v>1</v>
      </c>
      <c r="AW230">
        <v>1</v>
      </c>
      <c r="AX230">
        <v>1</v>
      </c>
      <c r="AY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115</v>
      </c>
      <c r="BM230">
        <v>201</v>
      </c>
      <c r="BN230">
        <v>0</v>
      </c>
      <c r="BO230" t="s">
        <v>113</v>
      </c>
      <c r="BP230">
        <v>1</v>
      </c>
      <c r="BQ230">
        <v>1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F230">
        <v>0</v>
      </c>
      <c r="CG230">
        <v>0</v>
      </c>
      <c r="CH230">
        <v>173</v>
      </c>
      <c r="CI230">
        <v>0</v>
      </c>
      <c r="CJ230">
        <v>0</v>
      </c>
      <c r="CK230">
        <v>0</v>
      </c>
      <c r="CL230">
        <v>0</v>
      </c>
      <c r="CM230">
        <v>0</v>
      </c>
      <c r="CN230" t="s">
        <v>3</v>
      </c>
      <c r="CO230">
        <v>0</v>
      </c>
      <c r="CP230">
        <f t="shared" si="291"/>
        <v>7630</v>
      </c>
      <c r="CQ230">
        <f t="shared" si="292"/>
        <v>7630</v>
      </c>
      <c r="CR230">
        <f t="shared" si="293"/>
        <v>0</v>
      </c>
      <c r="CS230">
        <f t="shared" si="294"/>
        <v>0</v>
      </c>
      <c r="CT230">
        <f t="shared" si="295"/>
        <v>0</v>
      </c>
      <c r="CU230">
        <f t="shared" si="296"/>
        <v>0</v>
      </c>
      <c r="CV230">
        <f t="shared" si="297"/>
        <v>0</v>
      </c>
      <c r="CW230">
        <f t="shared" si="298"/>
        <v>0</v>
      </c>
      <c r="CX230">
        <f t="shared" si="299"/>
        <v>0</v>
      </c>
      <c r="CY230">
        <f t="shared" si="306"/>
        <v>0</v>
      </c>
      <c r="CZ230">
        <f t="shared" si="307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R230">
        <v>1</v>
      </c>
      <c r="DS230">
        <v>1</v>
      </c>
      <c r="DT230">
        <v>1</v>
      </c>
      <c r="DU230">
        <v>1009</v>
      </c>
      <c r="DV230" t="s">
        <v>48</v>
      </c>
      <c r="DW230" t="s">
        <v>48</v>
      </c>
      <c r="DX230">
        <v>1000</v>
      </c>
      <c r="EE230">
        <v>19946192</v>
      </c>
      <c r="EF230">
        <v>1</v>
      </c>
      <c r="EG230" t="s">
        <v>29</v>
      </c>
      <c r="EH230">
        <v>0</v>
      </c>
      <c r="EI230" t="s">
        <v>3</v>
      </c>
      <c r="EJ230">
        <v>1</v>
      </c>
      <c r="EK230">
        <v>201</v>
      </c>
      <c r="EL230" t="s">
        <v>36</v>
      </c>
      <c r="EM230" t="s">
        <v>3</v>
      </c>
      <c r="EO230" t="s">
        <v>3</v>
      </c>
      <c r="EQ230">
        <v>0</v>
      </c>
      <c r="ER230">
        <v>7630</v>
      </c>
      <c r="ES230">
        <v>7630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Q230">
        <v>0</v>
      </c>
      <c r="FR230">
        <f t="shared" si="300"/>
        <v>0</v>
      </c>
      <c r="FS230">
        <v>0</v>
      </c>
      <c r="FX230">
        <v>0</v>
      </c>
      <c r="FY230">
        <v>0</v>
      </c>
      <c r="GA230">
        <v>7630</v>
      </c>
      <c r="GB230">
        <v>7630</v>
      </c>
      <c r="GC230">
        <v>0</v>
      </c>
      <c r="GD230">
        <v>0</v>
      </c>
      <c r="GE230">
        <v>0</v>
      </c>
      <c r="GF230">
        <v>7630</v>
      </c>
      <c r="GG230">
        <v>7630</v>
      </c>
      <c r="GH230">
        <v>0</v>
      </c>
      <c r="GI230">
        <v>0</v>
      </c>
      <c r="GJ230">
        <v>0</v>
      </c>
      <c r="GK230">
        <v>0</v>
      </c>
    </row>
    <row r="231" spans="1:193">
      <c r="A231">
        <v>17</v>
      </c>
      <c r="B231">
        <v>1</v>
      </c>
      <c r="E231" t="s">
        <v>443</v>
      </c>
      <c r="F231" t="s">
        <v>117</v>
      </c>
      <c r="G231" t="s">
        <v>118</v>
      </c>
      <c r="H231" t="s">
        <v>48</v>
      </c>
      <c r="I231">
        <v>0</v>
      </c>
      <c r="J231">
        <v>0</v>
      </c>
      <c r="L231">
        <v>0.46704000000000001</v>
      </c>
      <c r="M231">
        <v>0.52</v>
      </c>
      <c r="N231">
        <f t="shared" si="275"/>
        <v>-5.2999999999999999E-2</v>
      </c>
      <c r="O231">
        <f t="shared" si="276"/>
        <v>0</v>
      </c>
      <c r="P231">
        <f t="shared" si="277"/>
        <v>0</v>
      </c>
      <c r="Q231">
        <f t="shared" si="278"/>
        <v>0</v>
      </c>
      <c r="R231">
        <f t="shared" si="279"/>
        <v>0</v>
      </c>
      <c r="S231">
        <f t="shared" si="280"/>
        <v>0</v>
      </c>
      <c r="T231">
        <f t="shared" si="281"/>
        <v>0</v>
      </c>
      <c r="U231">
        <f t="shared" si="282"/>
        <v>0</v>
      </c>
      <c r="V231">
        <f t="shared" si="283"/>
        <v>0</v>
      </c>
      <c r="W231">
        <f t="shared" si="284"/>
        <v>0</v>
      </c>
      <c r="X231">
        <f t="shared" si="285"/>
        <v>0</v>
      </c>
      <c r="Y231">
        <f t="shared" si="286"/>
        <v>0</v>
      </c>
      <c r="AA231">
        <v>0</v>
      </c>
      <c r="AB231">
        <f t="shared" si="287"/>
        <v>7420</v>
      </c>
      <c r="AC231">
        <f t="shared" si="288"/>
        <v>7420</v>
      </c>
      <c r="AD231">
        <f t="shared" si="303"/>
        <v>0</v>
      </c>
      <c r="AE231">
        <f t="shared" si="304"/>
        <v>0</v>
      </c>
      <c r="AF231">
        <f t="shared" si="305"/>
        <v>0</v>
      </c>
      <c r="AG231">
        <f t="shared" si="289"/>
        <v>0</v>
      </c>
      <c r="AH231">
        <f t="shared" si="301"/>
        <v>0</v>
      </c>
      <c r="AI231">
        <f t="shared" si="302"/>
        <v>0</v>
      </c>
      <c r="AJ231">
        <f t="shared" si="290"/>
        <v>0</v>
      </c>
      <c r="AK231">
        <v>7420</v>
      </c>
      <c r="AL231">
        <v>7420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V231">
        <v>1</v>
      </c>
      <c r="AW231">
        <v>1</v>
      </c>
      <c r="AX231">
        <v>1</v>
      </c>
      <c r="AY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119</v>
      </c>
      <c r="BM231">
        <v>201</v>
      </c>
      <c r="BN231">
        <v>0</v>
      </c>
      <c r="BO231" t="s">
        <v>117</v>
      </c>
      <c r="BP231">
        <v>1</v>
      </c>
      <c r="BQ231">
        <v>1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F231">
        <v>0</v>
      </c>
      <c r="CG231">
        <v>0</v>
      </c>
      <c r="CH231">
        <v>174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si="291"/>
        <v>7420</v>
      </c>
      <c r="CQ231">
        <f t="shared" si="292"/>
        <v>7420</v>
      </c>
      <c r="CR231">
        <f t="shared" si="293"/>
        <v>0</v>
      </c>
      <c r="CS231">
        <f t="shared" si="294"/>
        <v>0</v>
      </c>
      <c r="CT231">
        <f t="shared" si="295"/>
        <v>0</v>
      </c>
      <c r="CU231">
        <f t="shared" si="296"/>
        <v>0</v>
      </c>
      <c r="CV231">
        <f t="shared" si="297"/>
        <v>0</v>
      </c>
      <c r="CW231">
        <f t="shared" si="298"/>
        <v>0</v>
      </c>
      <c r="CX231">
        <f t="shared" si="299"/>
        <v>0</v>
      </c>
      <c r="CY231">
        <f t="shared" si="306"/>
        <v>0</v>
      </c>
      <c r="CZ231">
        <f t="shared" si="307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R231">
        <v>1</v>
      </c>
      <c r="DS231">
        <v>1</v>
      </c>
      <c r="DT231">
        <v>1</v>
      </c>
      <c r="DU231">
        <v>1009</v>
      </c>
      <c r="DV231" t="s">
        <v>48</v>
      </c>
      <c r="DW231" t="s">
        <v>48</v>
      </c>
      <c r="DX231">
        <v>1000</v>
      </c>
      <c r="EE231">
        <v>19946192</v>
      </c>
      <c r="EF231">
        <v>1</v>
      </c>
      <c r="EG231" t="s">
        <v>29</v>
      </c>
      <c r="EH231">
        <v>0</v>
      </c>
      <c r="EI231" t="s">
        <v>3</v>
      </c>
      <c r="EJ231">
        <v>1</v>
      </c>
      <c r="EK231">
        <v>201</v>
      </c>
      <c r="EL231" t="s">
        <v>36</v>
      </c>
      <c r="EM231" t="s">
        <v>3</v>
      </c>
      <c r="EO231" t="s">
        <v>3</v>
      </c>
      <c r="EQ231">
        <v>0</v>
      </c>
      <c r="ER231">
        <v>7420</v>
      </c>
      <c r="ES231">
        <v>7420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Q231">
        <v>0</v>
      </c>
      <c r="FR231">
        <f t="shared" si="300"/>
        <v>0</v>
      </c>
      <c r="FS231">
        <v>0</v>
      </c>
      <c r="FX231">
        <v>0</v>
      </c>
      <c r="FY231">
        <v>0</v>
      </c>
      <c r="GA231">
        <v>7420</v>
      </c>
      <c r="GB231">
        <v>7420</v>
      </c>
      <c r="GC231">
        <v>0</v>
      </c>
      <c r="GD231">
        <v>0</v>
      </c>
      <c r="GE231">
        <v>0</v>
      </c>
      <c r="GF231">
        <v>7420</v>
      </c>
      <c r="GG231">
        <v>7420</v>
      </c>
      <c r="GH231">
        <v>0</v>
      </c>
      <c r="GI231">
        <v>0</v>
      </c>
      <c r="GJ231">
        <v>0</v>
      </c>
      <c r="GK231">
        <v>0</v>
      </c>
    </row>
    <row r="232" spans="1:193">
      <c r="A232">
        <v>17</v>
      </c>
      <c r="B232">
        <v>1</v>
      </c>
      <c r="C232">
        <f>ROW(SmtRes!A805)</f>
        <v>805</v>
      </c>
      <c r="D232">
        <f>ROW(EtalonRes!A805)</f>
        <v>805</v>
      </c>
      <c r="E232" t="s">
        <v>444</v>
      </c>
      <c r="F232" t="s">
        <v>123</v>
      </c>
      <c r="G232" t="s">
        <v>124</v>
      </c>
      <c r="H232" t="s">
        <v>125</v>
      </c>
      <c r="I232">
        <v>0</v>
      </c>
      <c r="J232">
        <v>0</v>
      </c>
      <c r="L232">
        <v>11.5</v>
      </c>
      <c r="M232">
        <v>46</v>
      </c>
      <c r="N232">
        <f t="shared" si="275"/>
        <v>-34.5</v>
      </c>
      <c r="O232">
        <f t="shared" si="276"/>
        <v>0</v>
      </c>
      <c r="P232">
        <f t="shared" si="277"/>
        <v>0</v>
      </c>
      <c r="Q232">
        <f t="shared" si="278"/>
        <v>0</v>
      </c>
      <c r="R232">
        <f t="shared" si="279"/>
        <v>0</v>
      </c>
      <c r="S232">
        <f t="shared" si="280"/>
        <v>0</v>
      </c>
      <c r="T232">
        <f t="shared" si="281"/>
        <v>0</v>
      </c>
      <c r="U232">
        <f t="shared" si="282"/>
        <v>0</v>
      </c>
      <c r="V232">
        <f t="shared" si="283"/>
        <v>0</v>
      </c>
      <c r="W232">
        <f t="shared" si="284"/>
        <v>0</v>
      </c>
      <c r="X232">
        <f t="shared" si="285"/>
        <v>0</v>
      </c>
      <c r="Y232">
        <f t="shared" si="286"/>
        <v>0</v>
      </c>
      <c r="AA232">
        <v>0</v>
      </c>
      <c r="AB232">
        <f t="shared" si="287"/>
        <v>6459.7</v>
      </c>
      <c r="AC232">
        <f t="shared" si="288"/>
        <v>6030.36</v>
      </c>
      <c r="AD232">
        <f>ROUND(((ET232)+(((EU232)*1.13)-(EU232))),2)</f>
        <v>163.08000000000001</v>
      </c>
      <c r="AE232">
        <f>ROUND(((EU232)*1.13),2)</f>
        <v>22.7</v>
      </c>
      <c r="AF232">
        <f>ROUND(((EV232)*1.13),2)</f>
        <v>266.26</v>
      </c>
      <c r="AG232">
        <f t="shared" si="289"/>
        <v>0</v>
      </c>
      <c r="AH232">
        <f t="shared" si="301"/>
        <v>22.42</v>
      </c>
      <c r="AI232">
        <f t="shared" si="302"/>
        <v>1.23</v>
      </c>
      <c r="AJ232">
        <f t="shared" si="290"/>
        <v>0</v>
      </c>
      <c r="AK232">
        <v>6426.46</v>
      </c>
      <c r="AL232">
        <v>6030.36</v>
      </c>
      <c r="AM232">
        <v>160.47</v>
      </c>
      <c r="AN232">
        <v>20.09</v>
      </c>
      <c r="AO232">
        <v>235.63</v>
      </c>
      <c r="AP232">
        <v>0</v>
      </c>
      <c r="AQ232">
        <v>22.42</v>
      </c>
      <c r="AR232">
        <v>1.23</v>
      </c>
      <c r="AS232">
        <v>0</v>
      </c>
      <c r="AT232">
        <v>105</v>
      </c>
      <c r="AU232">
        <v>65</v>
      </c>
      <c r="AV232">
        <v>1</v>
      </c>
      <c r="AW232">
        <v>1</v>
      </c>
      <c r="AX232">
        <v>1</v>
      </c>
      <c r="AY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126</v>
      </c>
      <c r="BM232">
        <v>111</v>
      </c>
      <c r="BN232">
        <v>0</v>
      </c>
      <c r="BO232" t="s">
        <v>123</v>
      </c>
      <c r="BP232">
        <v>1</v>
      </c>
      <c r="BQ232">
        <v>1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105</v>
      </c>
      <c r="CA232">
        <v>65</v>
      </c>
      <c r="CF232">
        <v>0</v>
      </c>
      <c r="CG232">
        <v>0</v>
      </c>
      <c r="CH232">
        <v>175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</v>
      </c>
      <c r="CO232">
        <v>0</v>
      </c>
      <c r="CP232">
        <f t="shared" si="291"/>
        <v>6459.7</v>
      </c>
      <c r="CQ232">
        <f t="shared" si="292"/>
        <v>6030.36</v>
      </c>
      <c r="CR232">
        <f t="shared" si="293"/>
        <v>163.08000000000001</v>
      </c>
      <c r="CS232">
        <f t="shared" si="294"/>
        <v>22.7</v>
      </c>
      <c r="CT232">
        <f t="shared" si="295"/>
        <v>266.26</v>
      </c>
      <c r="CU232">
        <f t="shared" si="296"/>
        <v>0</v>
      </c>
      <c r="CV232">
        <f t="shared" si="297"/>
        <v>22.42</v>
      </c>
      <c r="CW232">
        <f t="shared" si="298"/>
        <v>1.23</v>
      </c>
      <c r="CX232">
        <f t="shared" si="299"/>
        <v>0</v>
      </c>
      <c r="CY232">
        <f>(((R232+S232)*BZ232*1)/100)</f>
        <v>0</v>
      </c>
      <c r="CZ232">
        <f>(((R232+S232)*CA232*1)/100)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R232">
        <v>1</v>
      </c>
      <c r="DS232">
        <v>1</v>
      </c>
      <c r="DT232">
        <v>1</v>
      </c>
      <c r="DU232">
        <v>1013</v>
      </c>
      <c r="DV232" t="s">
        <v>125</v>
      </c>
      <c r="DW232" t="s">
        <v>127</v>
      </c>
      <c r="DX232">
        <v>1</v>
      </c>
      <c r="EE232">
        <v>19946103</v>
      </c>
      <c r="EF232">
        <v>1</v>
      </c>
      <c r="EG232" t="s">
        <v>29</v>
      </c>
      <c r="EH232">
        <v>0</v>
      </c>
      <c r="EI232" t="s">
        <v>3</v>
      </c>
      <c r="EJ232">
        <v>1</v>
      </c>
      <c r="EK232">
        <v>111</v>
      </c>
      <c r="EL232" t="s">
        <v>30</v>
      </c>
      <c r="EM232" t="s">
        <v>3</v>
      </c>
      <c r="EO232" t="s">
        <v>3</v>
      </c>
      <c r="EQ232">
        <v>0</v>
      </c>
      <c r="ER232">
        <v>6426.46</v>
      </c>
      <c r="ES232">
        <v>6030.36</v>
      </c>
      <c r="ET232">
        <v>160.47</v>
      </c>
      <c r="EU232">
        <v>20.09</v>
      </c>
      <c r="EV232">
        <v>235.63</v>
      </c>
      <c r="EW232">
        <v>22.42</v>
      </c>
      <c r="EX232">
        <v>1.23</v>
      </c>
      <c r="EY232">
        <v>0</v>
      </c>
      <c r="EZ232">
        <v>0</v>
      </c>
      <c r="FQ232">
        <v>0</v>
      </c>
      <c r="FR232">
        <f t="shared" si="300"/>
        <v>0</v>
      </c>
      <c r="FS232">
        <v>0</v>
      </c>
      <c r="FX232">
        <v>105</v>
      </c>
      <c r="FY232">
        <v>65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</row>
    <row r="233" spans="1:193">
      <c r="A233">
        <v>17</v>
      </c>
      <c r="B233">
        <v>1</v>
      </c>
      <c r="E233" t="s">
        <v>445</v>
      </c>
      <c r="F233" t="s">
        <v>129</v>
      </c>
      <c r="G233" t="s">
        <v>130</v>
      </c>
      <c r="H233" t="s">
        <v>26</v>
      </c>
      <c r="I233">
        <v>0</v>
      </c>
      <c r="J233">
        <v>0</v>
      </c>
      <c r="L233">
        <v>-117.3</v>
      </c>
      <c r="M233">
        <v>-469.2</v>
      </c>
      <c r="N233">
        <f t="shared" si="275"/>
        <v>351.9</v>
      </c>
      <c r="O233">
        <f t="shared" si="276"/>
        <v>0</v>
      </c>
      <c r="P233">
        <f t="shared" si="277"/>
        <v>0</v>
      </c>
      <c r="Q233">
        <f t="shared" si="278"/>
        <v>0</v>
      </c>
      <c r="R233">
        <f t="shared" si="279"/>
        <v>0</v>
      </c>
      <c r="S233">
        <f t="shared" si="280"/>
        <v>0</v>
      </c>
      <c r="T233">
        <f t="shared" si="281"/>
        <v>0</v>
      </c>
      <c r="U233">
        <f t="shared" si="282"/>
        <v>0</v>
      </c>
      <c r="V233">
        <f t="shared" si="283"/>
        <v>0</v>
      </c>
      <c r="W233">
        <f t="shared" si="284"/>
        <v>0</v>
      </c>
      <c r="X233">
        <f t="shared" si="285"/>
        <v>0</v>
      </c>
      <c r="Y233">
        <f t="shared" si="286"/>
        <v>0</v>
      </c>
      <c r="AA233">
        <v>0</v>
      </c>
      <c r="AB233">
        <f t="shared" si="287"/>
        <v>584</v>
      </c>
      <c r="AC233">
        <f t="shared" si="288"/>
        <v>584</v>
      </c>
      <c r="AD233">
        <f t="shared" ref="AD233:AF235" si="308">ROUND((ET233),2)</f>
        <v>0</v>
      </c>
      <c r="AE233">
        <f t="shared" si="308"/>
        <v>0</v>
      </c>
      <c r="AF233">
        <f t="shared" si="308"/>
        <v>0</v>
      </c>
      <c r="AG233">
        <f t="shared" si="289"/>
        <v>0</v>
      </c>
      <c r="AH233">
        <f t="shared" si="301"/>
        <v>0</v>
      </c>
      <c r="AI233">
        <f t="shared" si="302"/>
        <v>0</v>
      </c>
      <c r="AJ233">
        <f t="shared" si="290"/>
        <v>0</v>
      </c>
      <c r="AK233">
        <v>584</v>
      </c>
      <c r="AL233">
        <v>584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131</v>
      </c>
      <c r="BM233">
        <v>201</v>
      </c>
      <c r="BN233">
        <v>0</v>
      </c>
      <c r="BO233" t="s">
        <v>129</v>
      </c>
      <c r="BP233">
        <v>1</v>
      </c>
      <c r="BQ233">
        <v>1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F233">
        <v>0</v>
      </c>
      <c r="CG233">
        <v>0</v>
      </c>
      <c r="CH233">
        <v>176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 t="shared" si="291"/>
        <v>584</v>
      </c>
      <c r="CQ233">
        <f t="shared" si="292"/>
        <v>584</v>
      </c>
      <c r="CR233">
        <f t="shared" si="293"/>
        <v>0</v>
      </c>
      <c r="CS233">
        <f t="shared" si="294"/>
        <v>0</v>
      </c>
      <c r="CT233">
        <f t="shared" si="295"/>
        <v>0</v>
      </c>
      <c r="CU233">
        <f t="shared" si="296"/>
        <v>0</v>
      </c>
      <c r="CV233">
        <f t="shared" si="297"/>
        <v>0</v>
      </c>
      <c r="CW233">
        <f t="shared" si="298"/>
        <v>0</v>
      </c>
      <c r="CX233">
        <f t="shared" si="299"/>
        <v>0</v>
      </c>
      <c r="CY233">
        <f>(0)*BX233</f>
        <v>0</v>
      </c>
      <c r="CZ233">
        <f>(0)*AX233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R233">
        <v>1</v>
      </c>
      <c r="DS233">
        <v>1</v>
      </c>
      <c r="DT233">
        <v>1</v>
      </c>
      <c r="DU233">
        <v>1007</v>
      </c>
      <c r="DV233" t="s">
        <v>26</v>
      </c>
      <c r="DW233" t="s">
        <v>26</v>
      </c>
      <c r="DX233">
        <v>1</v>
      </c>
      <c r="EE233">
        <v>19946192</v>
      </c>
      <c r="EF233">
        <v>1</v>
      </c>
      <c r="EG233" t="s">
        <v>29</v>
      </c>
      <c r="EH233">
        <v>0</v>
      </c>
      <c r="EI233" t="s">
        <v>3</v>
      </c>
      <c r="EJ233">
        <v>1</v>
      </c>
      <c r="EK233">
        <v>201</v>
      </c>
      <c r="EL233" t="s">
        <v>36</v>
      </c>
      <c r="EM233" t="s">
        <v>3</v>
      </c>
      <c r="EO233" t="s">
        <v>3</v>
      </c>
      <c r="EQ233">
        <v>0</v>
      </c>
      <c r="ER233">
        <v>584</v>
      </c>
      <c r="ES233">
        <v>584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Q233">
        <v>0</v>
      </c>
      <c r="FR233">
        <f t="shared" si="300"/>
        <v>0</v>
      </c>
      <c r="FS233">
        <v>0</v>
      </c>
      <c r="FX233">
        <v>0</v>
      </c>
      <c r="FY233">
        <v>0</v>
      </c>
      <c r="GA233">
        <v>584</v>
      </c>
      <c r="GB233">
        <v>584</v>
      </c>
      <c r="GC233">
        <v>0</v>
      </c>
      <c r="GD233">
        <v>0</v>
      </c>
      <c r="GE233">
        <v>0</v>
      </c>
      <c r="GF233">
        <v>584</v>
      </c>
      <c r="GG233">
        <v>584</v>
      </c>
      <c r="GH233">
        <v>0</v>
      </c>
      <c r="GI233">
        <v>0</v>
      </c>
      <c r="GJ233">
        <v>0</v>
      </c>
      <c r="GK233">
        <v>0</v>
      </c>
    </row>
    <row r="234" spans="1:193">
      <c r="A234">
        <v>17</v>
      </c>
      <c r="B234">
        <v>1</v>
      </c>
      <c r="E234" t="s">
        <v>446</v>
      </c>
      <c r="F234" t="s">
        <v>148</v>
      </c>
      <c r="G234" t="s">
        <v>149</v>
      </c>
      <c r="H234" t="s">
        <v>26</v>
      </c>
      <c r="I234">
        <v>0</v>
      </c>
      <c r="J234">
        <v>0</v>
      </c>
      <c r="L234">
        <v>117.3</v>
      </c>
      <c r="M234">
        <v>469.2</v>
      </c>
      <c r="N234">
        <f t="shared" si="275"/>
        <v>-351.9</v>
      </c>
      <c r="O234">
        <f t="shared" si="276"/>
        <v>0</v>
      </c>
      <c r="P234">
        <f t="shared" si="277"/>
        <v>0</v>
      </c>
      <c r="Q234">
        <f t="shared" si="278"/>
        <v>0</v>
      </c>
      <c r="R234">
        <f t="shared" si="279"/>
        <v>0</v>
      </c>
      <c r="S234">
        <f t="shared" si="280"/>
        <v>0</v>
      </c>
      <c r="T234">
        <f t="shared" si="281"/>
        <v>0</v>
      </c>
      <c r="U234">
        <f t="shared" si="282"/>
        <v>0</v>
      </c>
      <c r="V234">
        <f t="shared" si="283"/>
        <v>0</v>
      </c>
      <c r="W234">
        <f t="shared" si="284"/>
        <v>0</v>
      </c>
      <c r="X234">
        <f t="shared" si="285"/>
        <v>0</v>
      </c>
      <c r="Y234">
        <f t="shared" si="286"/>
        <v>0</v>
      </c>
      <c r="AA234">
        <v>0</v>
      </c>
      <c r="AB234">
        <f t="shared" si="287"/>
        <v>650</v>
      </c>
      <c r="AC234">
        <f t="shared" si="288"/>
        <v>650</v>
      </c>
      <c r="AD234">
        <f t="shared" si="308"/>
        <v>0</v>
      </c>
      <c r="AE234">
        <f t="shared" si="308"/>
        <v>0</v>
      </c>
      <c r="AF234">
        <f t="shared" si="308"/>
        <v>0</v>
      </c>
      <c r="AG234">
        <f t="shared" si="289"/>
        <v>0</v>
      </c>
      <c r="AH234">
        <f t="shared" si="301"/>
        <v>0</v>
      </c>
      <c r="AI234">
        <f t="shared" si="302"/>
        <v>0</v>
      </c>
      <c r="AJ234">
        <f t="shared" si="290"/>
        <v>0</v>
      </c>
      <c r="AK234">
        <v>650</v>
      </c>
      <c r="AL234">
        <v>650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150</v>
      </c>
      <c r="BM234">
        <v>201</v>
      </c>
      <c r="BN234">
        <v>0</v>
      </c>
      <c r="BO234" t="s">
        <v>148</v>
      </c>
      <c r="BP234">
        <v>1</v>
      </c>
      <c r="BQ234">
        <v>1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F234">
        <v>0</v>
      </c>
      <c r="CG234">
        <v>0</v>
      </c>
      <c r="CH234">
        <v>177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 t="shared" si="291"/>
        <v>650</v>
      </c>
      <c r="CQ234">
        <f t="shared" si="292"/>
        <v>650</v>
      </c>
      <c r="CR234">
        <f t="shared" si="293"/>
        <v>0</v>
      </c>
      <c r="CS234">
        <f t="shared" si="294"/>
        <v>0</v>
      </c>
      <c r="CT234">
        <f t="shared" si="295"/>
        <v>0</v>
      </c>
      <c r="CU234">
        <f t="shared" si="296"/>
        <v>0</v>
      </c>
      <c r="CV234">
        <f t="shared" si="297"/>
        <v>0</v>
      </c>
      <c r="CW234">
        <f t="shared" si="298"/>
        <v>0</v>
      </c>
      <c r="CX234">
        <f t="shared" si="299"/>
        <v>0</v>
      </c>
      <c r="CY234">
        <f>(0)*BX234</f>
        <v>0</v>
      </c>
      <c r="CZ234">
        <f>(0)*AX234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R234">
        <v>1</v>
      </c>
      <c r="DS234">
        <v>1</v>
      </c>
      <c r="DT234">
        <v>1</v>
      </c>
      <c r="DU234">
        <v>1007</v>
      </c>
      <c r="DV234" t="s">
        <v>26</v>
      </c>
      <c r="DW234" t="s">
        <v>26</v>
      </c>
      <c r="DX234">
        <v>1</v>
      </c>
      <c r="EE234">
        <v>19946192</v>
      </c>
      <c r="EF234">
        <v>1</v>
      </c>
      <c r="EG234" t="s">
        <v>29</v>
      </c>
      <c r="EH234">
        <v>0</v>
      </c>
      <c r="EI234" t="s">
        <v>3</v>
      </c>
      <c r="EJ234">
        <v>1</v>
      </c>
      <c r="EK234">
        <v>201</v>
      </c>
      <c r="EL234" t="s">
        <v>36</v>
      </c>
      <c r="EM234" t="s">
        <v>3</v>
      </c>
      <c r="EO234" t="s">
        <v>3</v>
      </c>
      <c r="EQ234">
        <v>0</v>
      </c>
      <c r="ER234">
        <v>650</v>
      </c>
      <c r="ES234">
        <v>650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Q234">
        <v>0</v>
      </c>
      <c r="FR234">
        <f t="shared" si="300"/>
        <v>0</v>
      </c>
      <c r="FS234">
        <v>0</v>
      </c>
      <c r="FX234">
        <v>0</v>
      </c>
      <c r="FY234">
        <v>0</v>
      </c>
      <c r="GA234">
        <v>650</v>
      </c>
      <c r="GB234">
        <v>650</v>
      </c>
      <c r="GC234">
        <v>0</v>
      </c>
      <c r="GD234">
        <v>0</v>
      </c>
      <c r="GE234">
        <v>0</v>
      </c>
      <c r="GF234">
        <v>650</v>
      </c>
      <c r="GG234">
        <v>650</v>
      </c>
      <c r="GH234">
        <v>0</v>
      </c>
      <c r="GI234">
        <v>0</v>
      </c>
      <c r="GJ234">
        <v>0</v>
      </c>
      <c r="GK234">
        <v>0</v>
      </c>
    </row>
    <row r="235" spans="1:193">
      <c r="A235">
        <v>17</v>
      </c>
      <c r="B235">
        <v>1</v>
      </c>
      <c r="E235" t="s">
        <v>447</v>
      </c>
      <c r="F235" t="s">
        <v>42</v>
      </c>
      <c r="G235" t="s">
        <v>43</v>
      </c>
      <c r="H235" t="s">
        <v>26</v>
      </c>
      <c r="I235">
        <v>0</v>
      </c>
      <c r="J235">
        <v>0</v>
      </c>
      <c r="L235">
        <v>117.3</v>
      </c>
      <c r="M235">
        <v>469.2</v>
      </c>
      <c r="N235">
        <f t="shared" si="275"/>
        <v>-351.9</v>
      </c>
      <c r="O235">
        <f t="shared" si="276"/>
        <v>0</v>
      </c>
      <c r="P235">
        <f t="shared" si="277"/>
        <v>0</v>
      </c>
      <c r="Q235">
        <f t="shared" si="278"/>
        <v>0</v>
      </c>
      <c r="R235">
        <f t="shared" si="279"/>
        <v>0</v>
      </c>
      <c r="S235">
        <f t="shared" si="280"/>
        <v>0</v>
      </c>
      <c r="T235">
        <f t="shared" si="281"/>
        <v>0</v>
      </c>
      <c r="U235">
        <f t="shared" si="282"/>
        <v>0</v>
      </c>
      <c r="V235">
        <f t="shared" si="283"/>
        <v>0</v>
      </c>
      <c r="W235">
        <f t="shared" si="284"/>
        <v>0</v>
      </c>
      <c r="X235">
        <f t="shared" si="285"/>
        <v>0</v>
      </c>
      <c r="Y235">
        <f t="shared" si="286"/>
        <v>0</v>
      </c>
      <c r="AA235">
        <v>0</v>
      </c>
      <c r="AB235">
        <f t="shared" si="287"/>
        <v>41.8</v>
      </c>
      <c r="AC235">
        <f>ROUND(((ES235*2)),2)</f>
        <v>41.8</v>
      </c>
      <c r="AD235">
        <f t="shared" si="308"/>
        <v>0</v>
      </c>
      <c r="AE235">
        <f t="shared" si="308"/>
        <v>0</v>
      </c>
      <c r="AF235">
        <f t="shared" si="308"/>
        <v>0</v>
      </c>
      <c r="AG235">
        <f t="shared" si="289"/>
        <v>0</v>
      </c>
      <c r="AH235">
        <f t="shared" si="301"/>
        <v>0</v>
      </c>
      <c r="AI235">
        <f t="shared" si="302"/>
        <v>0</v>
      </c>
      <c r="AJ235">
        <f t="shared" si="290"/>
        <v>0</v>
      </c>
      <c r="AK235">
        <v>20.9</v>
      </c>
      <c r="AL235">
        <v>20.9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V235">
        <v>1</v>
      </c>
      <c r="AW235">
        <v>1</v>
      </c>
      <c r="AX235">
        <v>1</v>
      </c>
      <c r="AY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44</v>
      </c>
      <c r="BM235">
        <v>201</v>
      </c>
      <c r="BN235">
        <v>0</v>
      </c>
      <c r="BO235" t="s">
        <v>42</v>
      </c>
      <c r="BP235">
        <v>1</v>
      </c>
      <c r="BQ235">
        <v>1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F235">
        <v>0</v>
      </c>
      <c r="CG235">
        <v>0</v>
      </c>
      <c r="CH235">
        <v>178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</v>
      </c>
      <c r="CO235">
        <v>0</v>
      </c>
      <c r="CP235">
        <f t="shared" si="291"/>
        <v>41.8</v>
      </c>
      <c r="CQ235">
        <f t="shared" si="292"/>
        <v>41.8</v>
      </c>
      <c r="CR235">
        <f t="shared" si="293"/>
        <v>0</v>
      </c>
      <c r="CS235">
        <f t="shared" si="294"/>
        <v>0</v>
      </c>
      <c r="CT235">
        <f t="shared" si="295"/>
        <v>0</v>
      </c>
      <c r="CU235">
        <f t="shared" si="296"/>
        <v>0</v>
      </c>
      <c r="CV235">
        <f t="shared" si="297"/>
        <v>0</v>
      </c>
      <c r="CW235">
        <f t="shared" si="298"/>
        <v>0</v>
      </c>
      <c r="CX235">
        <f t="shared" si="299"/>
        <v>0</v>
      </c>
      <c r="CY235">
        <f>(0)*BX235</f>
        <v>0</v>
      </c>
      <c r="CZ235">
        <f>(0)*AX235</f>
        <v>0</v>
      </c>
      <c r="DC235" t="s">
        <v>3</v>
      </c>
      <c r="DD235" t="s">
        <v>138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R235">
        <v>1</v>
      </c>
      <c r="DS235">
        <v>1</v>
      </c>
      <c r="DT235">
        <v>1</v>
      </c>
      <c r="DU235">
        <v>1007</v>
      </c>
      <c r="DV235" t="s">
        <v>26</v>
      </c>
      <c r="DW235" t="s">
        <v>26</v>
      </c>
      <c r="DX235">
        <v>1</v>
      </c>
      <c r="EE235">
        <v>19946192</v>
      </c>
      <c r="EF235">
        <v>1</v>
      </c>
      <c r="EG235" t="s">
        <v>29</v>
      </c>
      <c r="EH235">
        <v>0</v>
      </c>
      <c r="EI235" t="s">
        <v>3</v>
      </c>
      <c r="EJ235">
        <v>1</v>
      </c>
      <c r="EK235">
        <v>201</v>
      </c>
      <c r="EL235" t="s">
        <v>36</v>
      </c>
      <c r="EM235" t="s">
        <v>3</v>
      </c>
      <c r="EO235" t="s">
        <v>3</v>
      </c>
      <c r="EQ235">
        <v>0</v>
      </c>
      <c r="ER235">
        <v>20.9</v>
      </c>
      <c r="ES235">
        <v>20.9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Q235">
        <v>0</v>
      </c>
      <c r="FR235">
        <f t="shared" si="300"/>
        <v>0</v>
      </c>
      <c r="FS235">
        <v>0</v>
      </c>
      <c r="FX235">
        <v>0</v>
      </c>
      <c r="FY235">
        <v>0</v>
      </c>
      <c r="GA235">
        <v>20.9</v>
      </c>
      <c r="GB235">
        <v>20.9</v>
      </c>
      <c r="GC235">
        <v>0</v>
      </c>
      <c r="GD235">
        <v>0</v>
      </c>
      <c r="GE235">
        <v>0</v>
      </c>
      <c r="GF235">
        <v>41.8</v>
      </c>
      <c r="GG235">
        <v>41.8</v>
      </c>
      <c r="GH235">
        <v>0</v>
      </c>
      <c r="GI235">
        <v>0</v>
      </c>
      <c r="GJ235">
        <v>0</v>
      </c>
      <c r="GK235">
        <v>0</v>
      </c>
    </row>
    <row r="236" spans="1:193">
      <c r="A236">
        <v>19</v>
      </c>
      <c r="B236">
        <v>1</v>
      </c>
      <c r="F236" t="s">
        <v>3</v>
      </c>
      <c r="G236" t="s">
        <v>448</v>
      </c>
      <c r="H236" t="s">
        <v>3</v>
      </c>
      <c r="AA236">
        <v>1</v>
      </c>
      <c r="DX236">
        <v>0</v>
      </c>
    </row>
    <row r="237" spans="1:193">
      <c r="A237">
        <v>17</v>
      </c>
      <c r="B237">
        <v>1</v>
      </c>
      <c r="C237">
        <f>ROW(SmtRes!A830)</f>
        <v>830</v>
      </c>
      <c r="D237">
        <f>ROW(EtalonRes!A830)</f>
        <v>830</v>
      </c>
      <c r="E237" t="s">
        <v>449</v>
      </c>
      <c r="F237" t="s">
        <v>153</v>
      </c>
      <c r="G237" t="s">
        <v>450</v>
      </c>
      <c r="H237" t="s">
        <v>155</v>
      </c>
      <c r="I237">
        <v>0</v>
      </c>
      <c r="J237">
        <v>0</v>
      </c>
      <c r="L237">
        <v>204</v>
      </c>
      <c r="M237">
        <v>377</v>
      </c>
      <c r="N237">
        <f t="shared" ref="N237:N244" si="309">ROUND(L237-M237,4)</f>
        <v>-173</v>
      </c>
      <c r="O237">
        <f t="shared" ref="O237:O244" si="310">ROUND(CP237*I237,0)</f>
        <v>0</v>
      </c>
      <c r="P237">
        <f t="shared" ref="P237:P244" si="311">ROUND(CQ237*I237,0)</f>
        <v>0</v>
      </c>
      <c r="Q237">
        <f t="shared" ref="Q237:Q244" si="312">ROUND(CR237*I237,0)</f>
        <v>0</v>
      </c>
      <c r="R237">
        <f t="shared" ref="R237:R244" si="313">ROUND(CS237*I237,0)</f>
        <v>0</v>
      </c>
      <c r="S237">
        <f t="shared" ref="S237:S244" si="314">ROUND(CT237*I237,0)</f>
        <v>0</v>
      </c>
      <c r="T237">
        <f t="shared" ref="T237:T244" si="315">ROUND(CU237*I237,0)</f>
        <v>0</v>
      </c>
      <c r="U237">
        <f t="shared" ref="U237:U244" si="316">CV237*I237</f>
        <v>0</v>
      </c>
      <c r="V237">
        <f t="shared" ref="V237:V244" si="317">CW237*I237</f>
        <v>0</v>
      </c>
      <c r="W237">
        <f t="shared" ref="W237:W244" si="318">ROUND(CX237*I237,0)</f>
        <v>0</v>
      </c>
      <c r="X237">
        <f t="shared" ref="X237:Y244" si="319">ROUND(CY237,0)</f>
        <v>0</v>
      </c>
      <c r="Y237">
        <f t="shared" si="319"/>
        <v>0</v>
      </c>
      <c r="AA237">
        <v>0</v>
      </c>
      <c r="AB237">
        <f t="shared" ref="AB237:AB244" si="320">ROUND((AC237+AD237+AF237),2)</f>
        <v>1283.24</v>
      </c>
      <c r="AC237">
        <f>ROUND((ES237),2)</f>
        <v>60.41</v>
      </c>
      <c r="AD237">
        <f>ROUND(((ET237)+(((EU237)*1.13)-(EU237))),2)</f>
        <v>869.81</v>
      </c>
      <c r="AE237">
        <f>ROUND(((EU237)*1.13),2)</f>
        <v>58.57</v>
      </c>
      <c r="AF237">
        <f>ROUND(((EV237)*1.13),2)</f>
        <v>353.02</v>
      </c>
      <c r="AG237">
        <f t="shared" ref="AG237:AG244" si="321">ROUND((AP237),2)</f>
        <v>0</v>
      </c>
      <c r="AH237">
        <f t="shared" ref="AH237:AI239" si="322">(EW237)</f>
        <v>22</v>
      </c>
      <c r="AI237">
        <f t="shared" si="322"/>
        <v>3.13</v>
      </c>
      <c r="AJ237">
        <f t="shared" ref="AJ237:AJ244" si="323">ROUND((AS237),2)</f>
        <v>0</v>
      </c>
      <c r="AK237">
        <v>1235.8900000000001</v>
      </c>
      <c r="AL237">
        <v>60.41</v>
      </c>
      <c r="AM237">
        <v>863.07</v>
      </c>
      <c r="AN237">
        <v>51.83</v>
      </c>
      <c r="AO237">
        <v>312.41000000000003</v>
      </c>
      <c r="AP237">
        <v>0</v>
      </c>
      <c r="AQ237">
        <v>22</v>
      </c>
      <c r="AR237">
        <v>3.13</v>
      </c>
      <c r="AS237">
        <v>0</v>
      </c>
      <c r="AT237">
        <v>101</v>
      </c>
      <c r="AU237">
        <v>60</v>
      </c>
      <c r="AV237">
        <v>1</v>
      </c>
      <c r="AW237">
        <v>1</v>
      </c>
      <c r="AX237">
        <v>1</v>
      </c>
      <c r="AY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2</v>
      </c>
      <c r="BJ237" t="s">
        <v>156</v>
      </c>
      <c r="BM237">
        <v>197</v>
      </c>
      <c r="BN237">
        <v>0</v>
      </c>
      <c r="BO237" t="s">
        <v>157</v>
      </c>
      <c r="BP237">
        <v>1</v>
      </c>
      <c r="BQ237">
        <v>4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101</v>
      </c>
      <c r="CA237">
        <v>60</v>
      </c>
      <c r="CF237">
        <v>0</v>
      </c>
      <c r="CG237">
        <v>0</v>
      </c>
      <c r="CH237">
        <v>179</v>
      </c>
      <c r="CI237">
        <v>0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ref="CP237:CP244" si="324">(AB237)*AZ237</f>
        <v>1283.24</v>
      </c>
      <c r="CQ237">
        <f t="shared" ref="CQ237:CQ244" si="325">(AC237)*BC237</f>
        <v>60.41</v>
      </c>
      <c r="CR237">
        <f t="shared" ref="CR237:CR244" si="326">(AD237)*BB237</f>
        <v>869.81</v>
      </c>
      <c r="CS237">
        <f t="shared" ref="CS237:CS244" si="327">(AE237)*BS237</f>
        <v>58.57</v>
      </c>
      <c r="CT237">
        <f t="shared" ref="CT237:CT244" si="328">(AF237)*BA237</f>
        <v>353.02</v>
      </c>
      <c r="CU237">
        <f t="shared" ref="CU237:CX244" si="329">(AG237)*BT237</f>
        <v>0</v>
      </c>
      <c r="CV237">
        <f t="shared" si="329"/>
        <v>22</v>
      </c>
      <c r="CW237">
        <f t="shared" si="329"/>
        <v>3.13</v>
      </c>
      <c r="CX237">
        <f t="shared" si="329"/>
        <v>0</v>
      </c>
      <c r="CY237">
        <f>(((R237+S237)*BZ237*1)/100)</f>
        <v>0</v>
      </c>
      <c r="CZ237">
        <f>(((R237+S237)*CA237*1)/100)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R237">
        <v>1</v>
      </c>
      <c r="DS237">
        <v>1</v>
      </c>
      <c r="DT237">
        <v>1</v>
      </c>
      <c r="DU237">
        <v>1010</v>
      </c>
      <c r="DV237" t="s">
        <v>155</v>
      </c>
      <c r="DW237" t="s">
        <v>155</v>
      </c>
      <c r="DX237">
        <v>1</v>
      </c>
      <c r="EE237">
        <v>19946188</v>
      </c>
      <c r="EF237">
        <v>4</v>
      </c>
      <c r="EG237" t="s">
        <v>158</v>
      </c>
      <c r="EH237">
        <v>0</v>
      </c>
      <c r="EI237" t="s">
        <v>3</v>
      </c>
      <c r="EJ237">
        <v>2</v>
      </c>
      <c r="EK237">
        <v>197</v>
      </c>
      <c r="EL237" t="s">
        <v>159</v>
      </c>
      <c r="EM237" t="s">
        <v>3</v>
      </c>
      <c r="EO237" t="s">
        <v>3</v>
      </c>
      <c r="EQ237">
        <v>64</v>
      </c>
      <c r="ER237">
        <v>0</v>
      </c>
      <c r="ES237">
        <v>60.41</v>
      </c>
      <c r="ET237">
        <v>863.07</v>
      </c>
      <c r="EU237">
        <v>51.83</v>
      </c>
      <c r="EV237">
        <v>312.41000000000003</v>
      </c>
      <c r="EW237">
        <v>22</v>
      </c>
      <c r="EX237">
        <v>3.13</v>
      </c>
      <c r="EY237">
        <v>0</v>
      </c>
      <c r="EZ237">
        <v>0</v>
      </c>
      <c r="FQ237">
        <v>0</v>
      </c>
      <c r="FR237">
        <f t="shared" ref="FR237:FR244" si="330">ROUND(IF(AND(AA237=0,BI237=3),P237,0),0)</f>
        <v>0</v>
      </c>
      <c r="FS237">
        <v>0</v>
      </c>
      <c r="FX237">
        <v>101</v>
      </c>
      <c r="FY237">
        <v>60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1</v>
      </c>
    </row>
    <row r="238" spans="1:193">
      <c r="A238">
        <v>17</v>
      </c>
      <c r="B238">
        <v>1</v>
      </c>
      <c r="C238">
        <f>ROW(SmtRes!A856)</f>
        <v>856</v>
      </c>
      <c r="D238">
        <f>ROW(EtalonRes!A856)</f>
        <v>856</v>
      </c>
      <c r="E238" t="s">
        <v>451</v>
      </c>
      <c r="F238" t="s">
        <v>301</v>
      </c>
      <c r="G238" t="s">
        <v>452</v>
      </c>
      <c r="H238" t="s">
        <v>155</v>
      </c>
      <c r="I238">
        <v>0</v>
      </c>
      <c r="J238">
        <v>0</v>
      </c>
      <c r="L238">
        <v>9</v>
      </c>
      <c r="M238">
        <v>12</v>
      </c>
      <c r="N238">
        <f t="shared" si="309"/>
        <v>-3</v>
      </c>
      <c r="O238">
        <f t="shared" si="310"/>
        <v>0</v>
      </c>
      <c r="P238">
        <f t="shared" si="311"/>
        <v>0</v>
      </c>
      <c r="Q238">
        <f t="shared" si="312"/>
        <v>0</v>
      </c>
      <c r="R238">
        <f t="shared" si="313"/>
        <v>0</v>
      </c>
      <c r="S238">
        <f t="shared" si="314"/>
        <v>0</v>
      </c>
      <c r="T238">
        <f t="shared" si="315"/>
        <v>0</v>
      </c>
      <c r="U238">
        <f t="shared" si="316"/>
        <v>0</v>
      </c>
      <c r="V238">
        <f t="shared" si="317"/>
        <v>0</v>
      </c>
      <c r="W238">
        <f t="shared" si="318"/>
        <v>0</v>
      </c>
      <c r="X238">
        <f t="shared" si="319"/>
        <v>0</v>
      </c>
      <c r="Y238">
        <f t="shared" si="319"/>
        <v>0</v>
      </c>
      <c r="AA238">
        <v>0</v>
      </c>
      <c r="AB238">
        <f t="shared" si="320"/>
        <v>1515.34</v>
      </c>
      <c r="AC238">
        <f>ROUND((ES238),2)</f>
        <v>157.52000000000001</v>
      </c>
      <c r="AD238">
        <f>ROUND(((ET238)+(((EU238)*1.13)-(EU238))),2)</f>
        <v>812.23</v>
      </c>
      <c r="AE238">
        <f>ROUND(((EU238)*1.13),2)</f>
        <v>88.45</v>
      </c>
      <c r="AF238">
        <f>ROUND(((EV238)*1.13),2)</f>
        <v>545.59</v>
      </c>
      <c r="AG238">
        <f t="shared" si="321"/>
        <v>0</v>
      </c>
      <c r="AH238">
        <f t="shared" si="322"/>
        <v>34</v>
      </c>
      <c r="AI238">
        <f t="shared" si="322"/>
        <v>4.41</v>
      </c>
      <c r="AJ238">
        <f t="shared" si="323"/>
        <v>0</v>
      </c>
      <c r="AK238">
        <v>1442.394</v>
      </c>
      <c r="AL238">
        <v>157.52000000000001</v>
      </c>
      <c r="AM238">
        <v>802.05399999999997</v>
      </c>
      <c r="AN238">
        <v>78.27</v>
      </c>
      <c r="AO238">
        <v>482.82</v>
      </c>
      <c r="AP238">
        <v>0</v>
      </c>
      <c r="AQ238">
        <v>34</v>
      </c>
      <c r="AR238">
        <v>4.41</v>
      </c>
      <c r="AS238">
        <v>0</v>
      </c>
      <c r="AT238">
        <v>101</v>
      </c>
      <c r="AU238">
        <v>60</v>
      </c>
      <c r="AV238">
        <v>1</v>
      </c>
      <c r="AW238">
        <v>1</v>
      </c>
      <c r="AX238">
        <v>1</v>
      </c>
      <c r="AY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2</v>
      </c>
      <c r="BJ238" t="s">
        <v>303</v>
      </c>
      <c r="BM238">
        <v>197</v>
      </c>
      <c r="BN238">
        <v>0</v>
      </c>
      <c r="BO238" t="s">
        <v>304</v>
      </c>
      <c r="BP238">
        <v>1</v>
      </c>
      <c r="BQ238">
        <v>4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101</v>
      </c>
      <c r="CA238">
        <v>60</v>
      </c>
      <c r="CF238">
        <v>0</v>
      </c>
      <c r="CG238">
        <v>0</v>
      </c>
      <c r="CH238">
        <v>180</v>
      </c>
      <c r="CI238">
        <v>0</v>
      </c>
      <c r="CJ238">
        <v>0</v>
      </c>
      <c r="CK238">
        <v>0</v>
      </c>
      <c r="CL238">
        <v>0</v>
      </c>
      <c r="CM238">
        <v>0</v>
      </c>
      <c r="CN238" t="s">
        <v>3</v>
      </c>
      <c r="CO238">
        <v>0</v>
      </c>
      <c r="CP238">
        <f t="shared" si="324"/>
        <v>1515.34</v>
      </c>
      <c r="CQ238">
        <f t="shared" si="325"/>
        <v>157.52000000000001</v>
      </c>
      <c r="CR238">
        <f t="shared" si="326"/>
        <v>812.23</v>
      </c>
      <c r="CS238">
        <f t="shared" si="327"/>
        <v>88.45</v>
      </c>
      <c r="CT238">
        <f t="shared" si="328"/>
        <v>545.59</v>
      </c>
      <c r="CU238">
        <f t="shared" si="329"/>
        <v>0</v>
      </c>
      <c r="CV238">
        <f t="shared" si="329"/>
        <v>34</v>
      </c>
      <c r="CW238">
        <f t="shared" si="329"/>
        <v>4.41</v>
      </c>
      <c r="CX238">
        <f t="shared" si="329"/>
        <v>0</v>
      </c>
      <c r="CY238">
        <f>(((R238+S238)*BZ238*1)/100)</f>
        <v>0</v>
      </c>
      <c r="CZ238">
        <f>(((R238+S238)*CA238*1)/100)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R238">
        <v>1</v>
      </c>
      <c r="DS238">
        <v>1</v>
      </c>
      <c r="DT238">
        <v>1</v>
      </c>
      <c r="DU238">
        <v>1010</v>
      </c>
      <c r="DV238" t="s">
        <v>155</v>
      </c>
      <c r="DW238" t="s">
        <v>155</v>
      </c>
      <c r="DX238">
        <v>1</v>
      </c>
      <c r="EE238">
        <v>19946188</v>
      </c>
      <c r="EF238">
        <v>4</v>
      </c>
      <c r="EG238" t="s">
        <v>158</v>
      </c>
      <c r="EH238">
        <v>0</v>
      </c>
      <c r="EI238" t="s">
        <v>3</v>
      </c>
      <c r="EJ238">
        <v>2</v>
      </c>
      <c r="EK238">
        <v>197</v>
      </c>
      <c r="EL238" t="s">
        <v>159</v>
      </c>
      <c r="EM238" t="s">
        <v>3</v>
      </c>
      <c r="EO238" t="s">
        <v>3</v>
      </c>
      <c r="EQ238">
        <v>64</v>
      </c>
      <c r="ER238">
        <v>0</v>
      </c>
      <c r="ES238">
        <v>157.52000000000001</v>
      </c>
      <c r="ET238">
        <v>802.05399999999997</v>
      </c>
      <c r="EU238">
        <v>78.27</v>
      </c>
      <c r="EV238">
        <v>482.82</v>
      </c>
      <c r="EW238">
        <v>34</v>
      </c>
      <c r="EX238">
        <v>4.41</v>
      </c>
      <c r="EY238">
        <v>0</v>
      </c>
      <c r="EZ238">
        <v>0</v>
      </c>
      <c r="FQ238">
        <v>0</v>
      </c>
      <c r="FR238">
        <f t="shared" si="330"/>
        <v>0</v>
      </c>
      <c r="FS238">
        <v>0</v>
      </c>
      <c r="FX238">
        <v>101</v>
      </c>
      <c r="FY238">
        <v>60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1</v>
      </c>
    </row>
    <row r="239" spans="1:193">
      <c r="A239">
        <v>17</v>
      </c>
      <c r="B239">
        <v>1</v>
      </c>
      <c r="E239" t="s">
        <v>453</v>
      </c>
      <c r="F239" t="s">
        <v>166</v>
      </c>
      <c r="G239" t="s">
        <v>454</v>
      </c>
      <c r="H239" t="s">
        <v>168</v>
      </c>
      <c r="I239">
        <v>0</v>
      </c>
      <c r="J239">
        <v>0</v>
      </c>
      <c r="L239">
        <v>897.96</v>
      </c>
      <c r="M239">
        <v>1718.73</v>
      </c>
      <c r="N239">
        <f t="shared" si="309"/>
        <v>-820.77</v>
      </c>
      <c r="O239">
        <f t="shared" si="310"/>
        <v>0</v>
      </c>
      <c r="P239">
        <f t="shared" si="311"/>
        <v>0</v>
      </c>
      <c r="Q239">
        <f t="shared" si="312"/>
        <v>0</v>
      </c>
      <c r="R239">
        <f t="shared" si="313"/>
        <v>0</v>
      </c>
      <c r="S239">
        <f t="shared" si="314"/>
        <v>0</v>
      </c>
      <c r="T239">
        <f t="shared" si="315"/>
        <v>0</v>
      </c>
      <c r="U239">
        <f t="shared" si="316"/>
        <v>0</v>
      </c>
      <c r="V239">
        <f t="shared" si="317"/>
        <v>0</v>
      </c>
      <c r="W239">
        <f t="shared" si="318"/>
        <v>0</v>
      </c>
      <c r="X239">
        <f t="shared" si="319"/>
        <v>0</v>
      </c>
      <c r="Y239">
        <f t="shared" si="319"/>
        <v>0</v>
      </c>
      <c r="AA239">
        <v>0</v>
      </c>
      <c r="AB239">
        <f t="shared" si="320"/>
        <v>114.36</v>
      </c>
      <c r="AC239">
        <f>ROUND((ES239),2)</f>
        <v>114.36</v>
      </c>
      <c r="AD239">
        <f>ROUND((ET239),2)</f>
        <v>0</v>
      </c>
      <c r="AE239">
        <f>ROUND((EU239),2)</f>
        <v>0</v>
      </c>
      <c r="AF239">
        <f>ROUND((EV239),2)</f>
        <v>0</v>
      </c>
      <c r="AG239">
        <f t="shared" si="321"/>
        <v>0</v>
      </c>
      <c r="AH239">
        <f t="shared" si="322"/>
        <v>0</v>
      </c>
      <c r="AI239">
        <f t="shared" si="322"/>
        <v>0</v>
      </c>
      <c r="AJ239">
        <f t="shared" si="323"/>
        <v>0</v>
      </c>
      <c r="AK239">
        <v>114.36</v>
      </c>
      <c r="AL239">
        <v>114.36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V239">
        <v>1</v>
      </c>
      <c r="AW239">
        <v>1</v>
      </c>
      <c r="AX239">
        <v>1</v>
      </c>
      <c r="AY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169</v>
      </c>
      <c r="BM239">
        <v>204</v>
      </c>
      <c r="BN239">
        <v>0</v>
      </c>
      <c r="BO239" t="s">
        <v>166</v>
      </c>
      <c r="BP239">
        <v>1</v>
      </c>
      <c r="BQ239">
        <v>4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F239">
        <v>0</v>
      </c>
      <c r="CG239">
        <v>0</v>
      </c>
      <c r="CH239">
        <v>181</v>
      </c>
      <c r="CI239">
        <v>0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 t="shared" si="324"/>
        <v>114.36</v>
      </c>
      <c r="CQ239">
        <f t="shared" si="325"/>
        <v>114.36</v>
      </c>
      <c r="CR239">
        <f t="shared" si="326"/>
        <v>0</v>
      </c>
      <c r="CS239">
        <f t="shared" si="327"/>
        <v>0</v>
      </c>
      <c r="CT239">
        <f t="shared" si="328"/>
        <v>0</v>
      </c>
      <c r="CU239">
        <f t="shared" si="329"/>
        <v>0</v>
      </c>
      <c r="CV239">
        <f t="shared" si="329"/>
        <v>0</v>
      </c>
      <c r="CW239">
        <f t="shared" si="329"/>
        <v>0</v>
      </c>
      <c r="CX239">
        <f t="shared" si="329"/>
        <v>0</v>
      </c>
      <c r="CY239">
        <f>(0)*BX239</f>
        <v>0</v>
      </c>
      <c r="CZ239">
        <f>(0)*AX239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R239">
        <v>1</v>
      </c>
      <c r="DS239">
        <v>1</v>
      </c>
      <c r="DT239">
        <v>1</v>
      </c>
      <c r="DU239">
        <v>1009</v>
      </c>
      <c r="DV239" t="s">
        <v>168</v>
      </c>
      <c r="DW239" t="s">
        <v>168</v>
      </c>
      <c r="DX239">
        <v>1</v>
      </c>
      <c r="EE239">
        <v>19946194</v>
      </c>
      <c r="EF239">
        <v>4</v>
      </c>
      <c r="EG239" t="s">
        <v>158</v>
      </c>
      <c r="EH239">
        <v>0</v>
      </c>
      <c r="EI239" t="s">
        <v>3</v>
      </c>
      <c r="EJ239">
        <v>2</v>
      </c>
      <c r="EK239">
        <v>204</v>
      </c>
      <c r="EL239" t="s">
        <v>170</v>
      </c>
      <c r="EM239" t="s">
        <v>3</v>
      </c>
      <c r="EO239" t="s">
        <v>3</v>
      </c>
      <c r="EQ239">
        <v>0</v>
      </c>
      <c r="ER239">
        <v>4620</v>
      </c>
      <c r="ES239">
        <v>114.36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Q239">
        <v>0</v>
      </c>
      <c r="FR239">
        <f t="shared" si="330"/>
        <v>0</v>
      </c>
      <c r="FS239">
        <v>0</v>
      </c>
      <c r="FX239">
        <v>0</v>
      </c>
      <c r="FY239">
        <v>0</v>
      </c>
      <c r="GA239">
        <v>4620</v>
      </c>
      <c r="GB239">
        <v>4620</v>
      </c>
      <c r="GC239">
        <v>0</v>
      </c>
      <c r="GD239">
        <v>0</v>
      </c>
      <c r="GE239">
        <v>0</v>
      </c>
      <c r="GF239">
        <v>4620</v>
      </c>
      <c r="GG239">
        <v>4620</v>
      </c>
      <c r="GH239">
        <v>0</v>
      </c>
      <c r="GI239">
        <v>0</v>
      </c>
      <c r="GJ239">
        <v>0</v>
      </c>
      <c r="GK239">
        <v>0</v>
      </c>
    </row>
    <row r="240" spans="1:193">
      <c r="A240">
        <v>17</v>
      </c>
      <c r="B240">
        <v>1</v>
      </c>
      <c r="C240">
        <f>ROW(SmtRes!A862)</f>
        <v>862</v>
      </c>
      <c r="D240">
        <f>ROW(EtalonRes!A862)</f>
        <v>862</v>
      </c>
      <c r="E240" t="s">
        <v>455</v>
      </c>
      <c r="F240" t="s">
        <v>174</v>
      </c>
      <c r="G240" t="s">
        <v>175</v>
      </c>
      <c r="H240" t="s">
        <v>176</v>
      </c>
      <c r="I240">
        <v>0</v>
      </c>
      <c r="J240">
        <v>0</v>
      </c>
      <c r="L240">
        <v>0.72585</v>
      </c>
      <c r="M240">
        <v>0</v>
      </c>
      <c r="N240">
        <f t="shared" si="309"/>
        <v>0.72589999999999999</v>
      </c>
      <c r="O240">
        <f t="shared" si="310"/>
        <v>0</v>
      </c>
      <c r="P240">
        <f t="shared" si="311"/>
        <v>0</v>
      </c>
      <c r="Q240">
        <f t="shared" si="312"/>
        <v>0</v>
      </c>
      <c r="R240">
        <f t="shared" si="313"/>
        <v>0</v>
      </c>
      <c r="S240">
        <f t="shared" si="314"/>
        <v>0</v>
      </c>
      <c r="T240">
        <f t="shared" si="315"/>
        <v>0</v>
      </c>
      <c r="U240">
        <f t="shared" si="316"/>
        <v>0</v>
      </c>
      <c r="V240">
        <f t="shared" si="317"/>
        <v>0</v>
      </c>
      <c r="W240">
        <f t="shared" si="318"/>
        <v>0</v>
      </c>
      <c r="X240">
        <f t="shared" si="319"/>
        <v>0</v>
      </c>
      <c r="Y240">
        <f t="shared" si="319"/>
        <v>0</v>
      </c>
      <c r="AA240">
        <v>0</v>
      </c>
      <c r="AB240">
        <f t="shared" si="320"/>
        <v>163.33000000000001</v>
      </c>
      <c r="AC240">
        <f>ROUND((ES240),2)</f>
        <v>83.92</v>
      </c>
      <c r="AD240">
        <f>ROUND((((ET240*1.25))+((((EU240*1.25))*1.13)-((EU240*1.25)))),2)</f>
        <v>24.75</v>
      </c>
      <c r="AE240">
        <f>ROUND((((EU240*1.25))*1.13),2)</f>
        <v>0</v>
      </c>
      <c r="AF240">
        <f>ROUND((((EV240*1.25))*1.13),2)</f>
        <v>54.66</v>
      </c>
      <c r="AG240">
        <f t="shared" si="321"/>
        <v>0</v>
      </c>
      <c r="AH240">
        <f>((EW240*1.25))</f>
        <v>2.9625000000000004</v>
      </c>
      <c r="AI240">
        <f>((EX240*1.25))</f>
        <v>0</v>
      </c>
      <c r="AJ240">
        <f t="shared" si="323"/>
        <v>0</v>
      </c>
      <c r="AK240">
        <v>142.42000000000002</v>
      </c>
      <c r="AL240">
        <v>83.92</v>
      </c>
      <c r="AM240">
        <v>19.8</v>
      </c>
      <c r="AN240">
        <v>0</v>
      </c>
      <c r="AO240">
        <v>38.700000000000003</v>
      </c>
      <c r="AP240">
        <v>0</v>
      </c>
      <c r="AQ240">
        <v>2.37</v>
      </c>
      <c r="AR240">
        <v>0</v>
      </c>
      <c r="AS240">
        <v>0</v>
      </c>
      <c r="AT240">
        <v>90</v>
      </c>
      <c r="AU240">
        <v>85</v>
      </c>
      <c r="AV240">
        <v>1</v>
      </c>
      <c r="AW240">
        <v>1</v>
      </c>
      <c r="AX240">
        <v>1</v>
      </c>
      <c r="AY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177</v>
      </c>
      <c r="BM240">
        <v>123</v>
      </c>
      <c r="BN240">
        <v>0</v>
      </c>
      <c r="BO240" t="s">
        <v>174</v>
      </c>
      <c r="BP240">
        <v>1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90</v>
      </c>
      <c r="CA240">
        <v>85</v>
      </c>
      <c r="CF240">
        <v>0</v>
      </c>
      <c r="CG240">
        <v>0</v>
      </c>
      <c r="CH240">
        <v>182</v>
      </c>
      <c r="CI240">
        <v>0</v>
      </c>
      <c r="CJ240">
        <v>0</v>
      </c>
      <c r="CK240">
        <v>0</v>
      </c>
      <c r="CL240">
        <v>0</v>
      </c>
      <c r="CM240">
        <v>0</v>
      </c>
      <c r="CN240" t="s">
        <v>1037</v>
      </c>
      <c r="CO240">
        <v>0</v>
      </c>
      <c r="CP240">
        <f t="shared" si="324"/>
        <v>163.33000000000001</v>
      </c>
      <c r="CQ240">
        <f t="shared" si="325"/>
        <v>83.92</v>
      </c>
      <c r="CR240">
        <f t="shared" si="326"/>
        <v>24.75</v>
      </c>
      <c r="CS240">
        <f t="shared" si="327"/>
        <v>0</v>
      </c>
      <c r="CT240">
        <f t="shared" si="328"/>
        <v>54.66</v>
      </c>
      <c r="CU240">
        <f t="shared" si="329"/>
        <v>0</v>
      </c>
      <c r="CV240">
        <f t="shared" si="329"/>
        <v>2.9625000000000004</v>
      </c>
      <c r="CW240">
        <f t="shared" si="329"/>
        <v>0</v>
      </c>
      <c r="CX240">
        <f t="shared" si="329"/>
        <v>0</v>
      </c>
      <c r="CY240">
        <f>(((R240+S240)*BZ240*1)/100)</f>
        <v>0</v>
      </c>
      <c r="CZ240">
        <f>(((R240+S240)*CA240*1)/100)</f>
        <v>0</v>
      </c>
      <c r="DC240" t="s">
        <v>3</v>
      </c>
      <c r="DD240" t="s">
        <v>3</v>
      </c>
      <c r="DE240" t="s">
        <v>28</v>
      </c>
      <c r="DF240" t="s">
        <v>28</v>
      </c>
      <c r="DG240" t="s">
        <v>28</v>
      </c>
      <c r="DH240" t="s">
        <v>3</v>
      </c>
      <c r="DI240" t="s">
        <v>28</v>
      </c>
      <c r="DJ240" t="s">
        <v>28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R240">
        <v>1</v>
      </c>
      <c r="DS240">
        <v>1</v>
      </c>
      <c r="DT240">
        <v>1</v>
      </c>
      <c r="DU240">
        <v>1003</v>
      </c>
      <c r="DV240" t="s">
        <v>176</v>
      </c>
      <c r="DW240" t="s">
        <v>176</v>
      </c>
      <c r="DX240">
        <v>1</v>
      </c>
      <c r="EE240">
        <v>19946114</v>
      </c>
      <c r="EF240">
        <v>2</v>
      </c>
      <c r="EG240" t="s">
        <v>178</v>
      </c>
      <c r="EH240">
        <v>0</v>
      </c>
      <c r="EI240" t="s">
        <v>3</v>
      </c>
      <c r="EJ240">
        <v>1</v>
      </c>
      <c r="EK240">
        <v>123</v>
      </c>
      <c r="EL240" t="s">
        <v>179</v>
      </c>
      <c r="EM240" t="s">
        <v>3</v>
      </c>
      <c r="EO240" t="s">
        <v>31</v>
      </c>
      <c r="EQ240">
        <v>0</v>
      </c>
      <c r="ER240">
        <v>142.41999999999999</v>
      </c>
      <c r="ES240">
        <v>83.92</v>
      </c>
      <c r="ET240">
        <v>19.8</v>
      </c>
      <c r="EU240">
        <v>0</v>
      </c>
      <c r="EV240">
        <v>38.700000000000003</v>
      </c>
      <c r="EW240">
        <v>2.37</v>
      </c>
      <c r="EX240">
        <v>0</v>
      </c>
      <c r="EY240">
        <v>0</v>
      </c>
      <c r="EZ240">
        <v>0</v>
      </c>
      <c r="FQ240">
        <v>0</v>
      </c>
      <c r="FR240">
        <f t="shared" si="330"/>
        <v>0</v>
      </c>
      <c r="FS240">
        <v>0</v>
      </c>
      <c r="FX240">
        <v>90</v>
      </c>
      <c r="FY240">
        <v>85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</row>
    <row r="241" spans="1:193">
      <c r="A241">
        <v>17</v>
      </c>
      <c r="B241">
        <v>1</v>
      </c>
      <c r="C241">
        <f>ROW(SmtRes!A867)</f>
        <v>867</v>
      </c>
      <c r="D241">
        <f>ROW(EtalonRes!A867)</f>
        <v>867</v>
      </c>
      <c r="E241" t="s">
        <v>456</v>
      </c>
      <c r="F241" t="s">
        <v>220</v>
      </c>
      <c r="G241" t="s">
        <v>457</v>
      </c>
      <c r="H241" t="s">
        <v>48</v>
      </c>
      <c r="I241">
        <v>0</v>
      </c>
      <c r="J241">
        <v>0</v>
      </c>
      <c r="L241">
        <v>1.384E-2</v>
      </c>
      <c r="M241">
        <v>0</v>
      </c>
      <c r="N241">
        <f t="shared" si="309"/>
        <v>1.38E-2</v>
      </c>
      <c r="O241">
        <f t="shared" si="310"/>
        <v>0</v>
      </c>
      <c r="P241">
        <f t="shared" si="311"/>
        <v>0</v>
      </c>
      <c r="Q241">
        <f t="shared" si="312"/>
        <v>0</v>
      </c>
      <c r="R241">
        <f t="shared" si="313"/>
        <v>0</v>
      </c>
      <c r="S241">
        <f t="shared" si="314"/>
        <v>0</v>
      </c>
      <c r="T241">
        <f t="shared" si="315"/>
        <v>0</v>
      </c>
      <c r="U241">
        <f t="shared" si="316"/>
        <v>0</v>
      </c>
      <c r="V241">
        <f t="shared" si="317"/>
        <v>0</v>
      </c>
      <c r="W241">
        <f t="shared" si="318"/>
        <v>0</v>
      </c>
      <c r="X241">
        <f t="shared" si="319"/>
        <v>0</v>
      </c>
      <c r="Y241">
        <f t="shared" si="319"/>
        <v>0</v>
      </c>
      <c r="AA241">
        <v>0</v>
      </c>
      <c r="AB241">
        <f t="shared" si="320"/>
        <v>3550.44</v>
      </c>
      <c r="AC241">
        <f>ROUND(((ES241*0)),2)</f>
        <v>0</v>
      </c>
      <c r="AD241">
        <f>ROUND((((ET241*1.25))+((((EU241*1.25))*1.13)-((EU241*1.25)))),2)</f>
        <v>50.82</v>
      </c>
      <c r="AE241">
        <f>ROUND((((EU241*1.25))*1.13),2)</f>
        <v>3.46</v>
      </c>
      <c r="AF241">
        <f>ROUND((((EV241*1.25))*1.13),2)</f>
        <v>3499.62</v>
      </c>
      <c r="AG241">
        <f t="shared" si="321"/>
        <v>0</v>
      </c>
      <c r="AH241">
        <f>((EW241*1.25))</f>
        <v>269.77499999999998</v>
      </c>
      <c r="AI241">
        <f>((EX241*1.25))</f>
        <v>0.1875</v>
      </c>
      <c r="AJ241">
        <f t="shared" si="323"/>
        <v>0</v>
      </c>
      <c r="AK241">
        <v>12927.95</v>
      </c>
      <c r="AL241">
        <v>10410</v>
      </c>
      <c r="AM241">
        <v>40.340000000000003</v>
      </c>
      <c r="AN241">
        <v>2.4500000000000002</v>
      </c>
      <c r="AO241">
        <v>2477.61</v>
      </c>
      <c r="AP241">
        <v>0</v>
      </c>
      <c r="AQ241">
        <v>215.82</v>
      </c>
      <c r="AR241">
        <v>0.15</v>
      </c>
      <c r="AS241">
        <v>0</v>
      </c>
      <c r="AT241">
        <v>105</v>
      </c>
      <c r="AU241">
        <v>65</v>
      </c>
      <c r="AV241">
        <v>1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222</v>
      </c>
      <c r="BM241">
        <v>111</v>
      </c>
      <c r="BN241">
        <v>0</v>
      </c>
      <c r="BO241" t="s">
        <v>220</v>
      </c>
      <c r="BP241">
        <v>1</v>
      </c>
      <c r="BQ241">
        <v>1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105</v>
      </c>
      <c r="CA241">
        <v>65</v>
      </c>
      <c r="CF241">
        <v>0</v>
      </c>
      <c r="CG241">
        <v>0</v>
      </c>
      <c r="CH241">
        <v>183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1037</v>
      </c>
      <c r="CO241">
        <v>0</v>
      </c>
      <c r="CP241">
        <f t="shared" si="324"/>
        <v>3550.44</v>
      </c>
      <c r="CQ241">
        <f t="shared" si="325"/>
        <v>0</v>
      </c>
      <c r="CR241">
        <f t="shared" si="326"/>
        <v>50.82</v>
      </c>
      <c r="CS241">
        <f t="shared" si="327"/>
        <v>3.46</v>
      </c>
      <c r="CT241">
        <f t="shared" si="328"/>
        <v>3499.62</v>
      </c>
      <c r="CU241">
        <f t="shared" si="329"/>
        <v>0</v>
      </c>
      <c r="CV241">
        <f t="shared" si="329"/>
        <v>269.77499999999998</v>
      </c>
      <c r="CW241">
        <f t="shared" si="329"/>
        <v>0.1875</v>
      </c>
      <c r="CX241">
        <f t="shared" si="329"/>
        <v>0</v>
      </c>
      <c r="CY241">
        <f>(((R241+S241)*BZ241*1)/100)</f>
        <v>0</v>
      </c>
      <c r="CZ241">
        <f>(((R241+S241)*CA241*1)/100)</f>
        <v>0</v>
      </c>
      <c r="DC241" t="s">
        <v>3</v>
      </c>
      <c r="DD241" t="s">
        <v>458</v>
      </c>
      <c r="DE241" t="s">
        <v>28</v>
      </c>
      <c r="DF241" t="s">
        <v>28</v>
      </c>
      <c r="DG241" t="s">
        <v>28</v>
      </c>
      <c r="DH241" t="s">
        <v>3</v>
      </c>
      <c r="DI241" t="s">
        <v>28</v>
      </c>
      <c r="DJ241" t="s">
        <v>28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R241">
        <v>1</v>
      </c>
      <c r="DS241">
        <v>1</v>
      </c>
      <c r="DT241">
        <v>1</v>
      </c>
      <c r="DU241">
        <v>1009</v>
      </c>
      <c r="DV241" t="s">
        <v>48</v>
      </c>
      <c r="DW241" t="s">
        <v>48</v>
      </c>
      <c r="DX241">
        <v>1000</v>
      </c>
      <c r="EE241">
        <v>19946103</v>
      </c>
      <c r="EF241">
        <v>1</v>
      </c>
      <c r="EG241" t="s">
        <v>29</v>
      </c>
      <c r="EH241">
        <v>0</v>
      </c>
      <c r="EI241" t="s">
        <v>3</v>
      </c>
      <c r="EJ241">
        <v>1</v>
      </c>
      <c r="EK241">
        <v>111</v>
      </c>
      <c r="EL241" t="s">
        <v>30</v>
      </c>
      <c r="EM241" t="s">
        <v>3</v>
      </c>
      <c r="EO241" t="s">
        <v>31</v>
      </c>
      <c r="EQ241">
        <v>0</v>
      </c>
      <c r="ER241">
        <v>12927.95</v>
      </c>
      <c r="ES241">
        <v>10410</v>
      </c>
      <c r="ET241">
        <v>40.340000000000003</v>
      </c>
      <c r="EU241">
        <v>2.4500000000000002</v>
      </c>
      <c r="EV241">
        <v>2477.61</v>
      </c>
      <c r="EW241">
        <v>215.82</v>
      </c>
      <c r="EX241">
        <v>0.15</v>
      </c>
      <c r="EY241">
        <v>0</v>
      </c>
      <c r="EZ241">
        <v>0</v>
      </c>
      <c r="FQ241">
        <v>0</v>
      </c>
      <c r="FR241">
        <f t="shared" si="330"/>
        <v>0</v>
      </c>
      <c r="FS241">
        <v>0</v>
      </c>
      <c r="FX241">
        <v>105</v>
      </c>
      <c r="FY241">
        <v>65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</row>
    <row r="242" spans="1:193">
      <c r="A242">
        <v>17</v>
      </c>
      <c r="B242">
        <v>1</v>
      </c>
      <c r="E242" t="s">
        <v>459</v>
      </c>
      <c r="F242" t="s">
        <v>460</v>
      </c>
      <c r="G242" t="s">
        <v>461</v>
      </c>
      <c r="H242" t="s">
        <v>176</v>
      </c>
      <c r="I242">
        <v>0</v>
      </c>
      <c r="J242">
        <v>0</v>
      </c>
      <c r="L242">
        <v>3.6</v>
      </c>
      <c r="M242">
        <v>0</v>
      </c>
      <c r="N242">
        <f t="shared" si="309"/>
        <v>3.6</v>
      </c>
      <c r="O242">
        <f t="shared" si="310"/>
        <v>0</v>
      </c>
      <c r="P242">
        <f t="shared" si="311"/>
        <v>0</v>
      </c>
      <c r="Q242">
        <f t="shared" si="312"/>
        <v>0</v>
      </c>
      <c r="R242">
        <f t="shared" si="313"/>
        <v>0</v>
      </c>
      <c r="S242">
        <f t="shared" si="314"/>
        <v>0</v>
      </c>
      <c r="T242">
        <f t="shared" si="315"/>
        <v>0</v>
      </c>
      <c r="U242">
        <f t="shared" si="316"/>
        <v>0</v>
      </c>
      <c r="V242">
        <f t="shared" si="317"/>
        <v>0</v>
      </c>
      <c r="W242">
        <f t="shared" si="318"/>
        <v>0</v>
      </c>
      <c r="X242">
        <f t="shared" si="319"/>
        <v>0</v>
      </c>
      <c r="Y242">
        <f t="shared" si="319"/>
        <v>0</v>
      </c>
      <c r="AA242">
        <v>0</v>
      </c>
      <c r="AB242">
        <f t="shared" si="320"/>
        <v>24.6</v>
      </c>
      <c r="AC242">
        <f>ROUND((ES242),2)</f>
        <v>24.6</v>
      </c>
      <c r="AD242">
        <f>ROUND((ET242),2)</f>
        <v>0</v>
      </c>
      <c r="AE242">
        <f>ROUND((EU242),2)</f>
        <v>0</v>
      </c>
      <c r="AF242">
        <f>ROUND((EV242),2)</f>
        <v>0</v>
      </c>
      <c r="AG242">
        <f t="shared" si="321"/>
        <v>0</v>
      </c>
      <c r="AH242">
        <f>(EW242)</f>
        <v>0</v>
      </c>
      <c r="AI242">
        <f>(EX242)</f>
        <v>0</v>
      </c>
      <c r="AJ242">
        <f t="shared" si="323"/>
        <v>0</v>
      </c>
      <c r="AK242">
        <v>24.6</v>
      </c>
      <c r="AL242">
        <v>24.6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V242">
        <v>1</v>
      </c>
      <c r="AW242">
        <v>1</v>
      </c>
      <c r="AX242">
        <v>1</v>
      </c>
      <c r="AY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462</v>
      </c>
      <c r="BM242">
        <v>201</v>
      </c>
      <c r="BN242">
        <v>0</v>
      </c>
      <c r="BO242" t="s">
        <v>460</v>
      </c>
      <c r="BP242">
        <v>1</v>
      </c>
      <c r="BQ242">
        <v>1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F242">
        <v>0</v>
      </c>
      <c r="CG242">
        <v>0</v>
      </c>
      <c r="CH242">
        <v>184</v>
      </c>
      <c r="CI242">
        <v>0</v>
      </c>
      <c r="CJ242">
        <v>0</v>
      </c>
      <c r="CK242">
        <v>0</v>
      </c>
      <c r="CL242">
        <v>0</v>
      </c>
      <c r="CM242">
        <v>0</v>
      </c>
      <c r="CN242" t="s">
        <v>3</v>
      </c>
      <c r="CO242">
        <v>0</v>
      </c>
      <c r="CP242">
        <f t="shared" si="324"/>
        <v>24.6</v>
      </c>
      <c r="CQ242">
        <f t="shared" si="325"/>
        <v>24.6</v>
      </c>
      <c r="CR242">
        <f t="shared" si="326"/>
        <v>0</v>
      </c>
      <c r="CS242">
        <f t="shared" si="327"/>
        <v>0</v>
      </c>
      <c r="CT242">
        <f t="shared" si="328"/>
        <v>0</v>
      </c>
      <c r="CU242">
        <f t="shared" si="329"/>
        <v>0</v>
      </c>
      <c r="CV242">
        <f t="shared" si="329"/>
        <v>0</v>
      </c>
      <c r="CW242">
        <f t="shared" si="329"/>
        <v>0</v>
      </c>
      <c r="CX242">
        <f t="shared" si="329"/>
        <v>0</v>
      </c>
      <c r="CY242">
        <f>(0)*BX242</f>
        <v>0</v>
      </c>
      <c r="CZ242">
        <f>(0)*AX242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R242">
        <v>1</v>
      </c>
      <c r="DS242">
        <v>1</v>
      </c>
      <c r="DT242">
        <v>1</v>
      </c>
      <c r="DU242">
        <v>1003</v>
      </c>
      <c r="DV242" t="s">
        <v>176</v>
      </c>
      <c r="DW242" t="s">
        <v>176</v>
      </c>
      <c r="DX242">
        <v>1</v>
      </c>
      <c r="EE242">
        <v>19946192</v>
      </c>
      <c r="EF242">
        <v>1</v>
      </c>
      <c r="EG242" t="s">
        <v>29</v>
      </c>
      <c r="EH242">
        <v>0</v>
      </c>
      <c r="EI242" t="s">
        <v>3</v>
      </c>
      <c r="EJ242">
        <v>1</v>
      </c>
      <c r="EK242">
        <v>201</v>
      </c>
      <c r="EL242" t="s">
        <v>36</v>
      </c>
      <c r="EM242" t="s">
        <v>3</v>
      </c>
      <c r="EO242" t="s">
        <v>3</v>
      </c>
      <c r="EQ242">
        <v>0</v>
      </c>
      <c r="ER242">
        <v>24.6</v>
      </c>
      <c r="ES242">
        <v>24.6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Q242">
        <v>0</v>
      </c>
      <c r="FR242">
        <f t="shared" si="330"/>
        <v>0</v>
      </c>
      <c r="FS242">
        <v>0</v>
      </c>
      <c r="FX242">
        <v>0</v>
      </c>
      <c r="FY242">
        <v>0</v>
      </c>
      <c r="GA242">
        <v>24.6</v>
      </c>
      <c r="GB242">
        <v>24.6</v>
      </c>
      <c r="GC242">
        <v>0</v>
      </c>
      <c r="GD242">
        <v>0</v>
      </c>
      <c r="GE242">
        <v>0</v>
      </c>
      <c r="GF242">
        <v>24.6</v>
      </c>
      <c r="GG242">
        <v>24.6</v>
      </c>
      <c r="GH242">
        <v>0</v>
      </c>
      <c r="GI242">
        <v>0</v>
      </c>
      <c r="GJ242">
        <v>0</v>
      </c>
      <c r="GK242">
        <v>0</v>
      </c>
    </row>
    <row r="243" spans="1:193">
      <c r="A243">
        <v>17</v>
      </c>
      <c r="B243">
        <v>1</v>
      </c>
      <c r="C243">
        <f>ROW(SmtRes!A872)</f>
        <v>872</v>
      </c>
      <c r="D243">
        <f>ROW(EtalonRes!A872)</f>
        <v>872</v>
      </c>
      <c r="E243" t="s">
        <v>463</v>
      </c>
      <c r="F243" t="s">
        <v>182</v>
      </c>
      <c r="G243" t="s">
        <v>183</v>
      </c>
      <c r="H243" t="s">
        <v>48</v>
      </c>
      <c r="I243">
        <v>0</v>
      </c>
      <c r="J243">
        <v>0</v>
      </c>
      <c r="L243">
        <v>7.8090000000000007E-2</v>
      </c>
      <c r="M243">
        <v>0</v>
      </c>
      <c r="N243">
        <f t="shared" si="309"/>
        <v>7.8100000000000003E-2</v>
      </c>
      <c r="O243">
        <f t="shared" si="310"/>
        <v>0</v>
      </c>
      <c r="P243">
        <f t="shared" si="311"/>
        <v>0</v>
      </c>
      <c r="Q243">
        <f t="shared" si="312"/>
        <v>0</v>
      </c>
      <c r="R243">
        <f t="shared" si="313"/>
        <v>0</v>
      </c>
      <c r="S243">
        <f t="shared" si="314"/>
        <v>0</v>
      </c>
      <c r="T243">
        <f t="shared" si="315"/>
        <v>0</v>
      </c>
      <c r="U243">
        <f t="shared" si="316"/>
        <v>0</v>
      </c>
      <c r="V243">
        <f t="shared" si="317"/>
        <v>0</v>
      </c>
      <c r="W243">
        <f t="shared" si="318"/>
        <v>0</v>
      </c>
      <c r="X243">
        <f t="shared" si="319"/>
        <v>0</v>
      </c>
      <c r="Y243">
        <f t="shared" si="319"/>
        <v>0</v>
      </c>
      <c r="AA243">
        <v>0</v>
      </c>
      <c r="AB243">
        <f t="shared" si="320"/>
        <v>11485.97</v>
      </c>
      <c r="AC243">
        <f>ROUND((ES243),2)</f>
        <v>10410</v>
      </c>
      <c r="AD243">
        <f>ROUND((((ET243*1.25))+((((EU243*1.25))*1.13)-((EU243*1.25)))),2)</f>
        <v>50.82</v>
      </c>
      <c r="AE243">
        <f>ROUND((((EU243*1.25))*1.13),2)</f>
        <v>3.46</v>
      </c>
      <c r="AF243">
        <f>ROUND((((EV243*1.25))*1.13),2)</f>
        <v>1025.1500000000001</v>
      </c>
      <c r="AG243">
        <f t="shared" si="321"/>
        <v>0</v>
      </c>
      <c r="AH243">
        <f>((EW243*1.25))</f>
        <v>79.025000000000006</v>
      </c>
      <c r="AI243">
        <f>((EX243*1.25))</f>
        <v>0.1875</v>
      </c>
      <c r="AJ243">
        <f t="shared" si="323"/>
        <v>0</v>
      </c>
      <c r="AK243">
        <v>11176.11</v>
      </c>
      <c r="AL243">
        <v>10410</v>
      </c>
      <c r="AM243">
        <v>40.340000000000003</v>
      </c>
      <c r="AN243">
        <v>2.4500000000000002</v>
      </c>
      <c r="AO243">
        <v>725.77</v>
      </c>
      <c r="AP243">
        <v>0</v>
      </c>
      <c r="AQ243">
        <v>63.22</v>
      </c>
      <c r="AR243">
        <v>0.15</v>
      </c>
      <c r="AS243">
        <v>0</v>
      </c>
      <c r="AT243">
        <v>105</v>
      </c>
      <c r="AU243">
        <v>65</v>
      </c>
      <c r="AV243">
        <v>1</v>
      </c>
      <c r="AW243">
        <v>1</v>
      </c>
      <c r="AX243">
        <v>1</v>
      </c>
      <c r="AY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184</v>
      </c>
      <c r="BM243">
        <v>111</v>
      </c>
      <c r="BN243">
        <v>0</v>
      </c>
      <c r="BO243" t="s">
        <v>182</v>
      </c>
      <c r="BP243">
        <v>1</v>
      </c>
      <c r="BQ243">
        <v>1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105</v>
      </c>
      <c r="CA243">
        <v>65</v>
      </c>
      <c r="CF243">
        <v>0</v>
      </c>
      <c r="CG243">
        <v>0</v>
      </c>
      <c r="CH243">
        <v>185</v>
      </c>
      <c r="CI243">
        <v>0</v>
      </c>
      <c r="CJ243">
        <v>0</v>
      </c>
      <c r="CK243">
        <v>0</v>
      </c>
      <c r="CL243">
        <v>0</v>
      </c>
      <c r="CM243">
        <v>0</v>
      </c>
      <c r="CN243" t="s">
        <v>1037</v>
      </c>
      <c r="CO243">
        <v>0</v>
      </c>
      <c r="CP243">
        <f t="shared" si="324"/>
        <v>11485.97</v>
      </c>
      <c r="CQ243">
        <f t="shared" si="325"/>
        <v>10410</v>
      </c>
      <c r="CR243">
        <f t="shared" si="326"/>
        <v>50.82</v>
      </c>
      <c r="CS243">
        <f t="shared" si="327"/>
        <v>3.46</v>
      </c>
      <c r="CT243">
        <f t="shared" si="328"/>
        <v>1025.1500000000001</v>
      </c>
      <c r="CU243">
        <f t="shared" si="329"/>
        <v>0</v>
      </c>
      <c r="CV243">
        <f t="shared" si="329"/>
        <v>79.025000000000006</v>
      </c>
      <c r="CW243">
        <f t="shared" si="329"/>
        <v>0.1875</v>
      </c>
      <c r="CX243">
        <f t="shared" si="329"/>
        <v>0</v>
      </c>
      <c r="CY243">
        <f>(((R243+S243)*BZ243*1)/100)</f>
        <v>0</v>
      </c>
      <c r="CZ243">
        <f>(((R243+S243)*CA243*1)/100)</f>
        <v>0</v>
      </c>
      <c r="DC243" t="s">
        <v>3</v>
      </c>
      <c r="DD243" t="s">
        <v>3</v>
      </c>
      <c r="DE243" t="s">
        <v>28</v>
      </c>
      <c r="DF243" t="s">
        <v>28</v>
      </c>
      <c r="DG243" t="s">
        <v>28</v>
      </c>
      <c r="DH243" t="s">
        <v>3</v>
      </c>
      <c r="DI243" t="s">
        <v>28</v>
      </c>
      <c r="DJ243" t="s">
        <v>28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R243">
        <v>1</v>
      </c>
      <c r="DS243">
        <v>1</v>
      </c>
      <c r="DT243">
        <v>1</v>
      </c>
      <c r="DU243">
        <v>1009</v>
      </c>
      <c r="DV243" t="s">
        <v>48</v>
      </c>
      <c r="DW243" t="s">
        <v>48</v>
      </c>
      <c r="DX243">
        <v>1000</v>
      </c>
      <c r="EE243">
        <v>19946103</v>
      </c>
      <c r="EF243">
        <v>1</v>
      </c>
      <c r="EG243" t="s">
        <v>29</v>
      </c>
      <c r="EH243">
        <v>0</v>
      </c>
      <c r="EI243" t="s">
        <v>3</v>
      </c>
      <c r="EJ243">
        <v>1</v>
      </c>
      <c r="EK243">
        <v>111</v>
      </c>
      <c r="EL243" t="s">
        <v>30</v>
      </c>
      <c r="EM243" t="s">
        <v>3</v>
      </c>
      <c r="EO243" t="s">
        <v>31</v>
      </c>
      <c r="EQ243">
        <v>0</v>
      </c>
      <c r="ER243">
        <v>11176.11</v>
      </c>
      <c r="ES243">
        <v>10410</v>
      </c>
      <c r="ET243">
        <v>40.340000000000003</v>
      </c>
      <c r="EU243">
        <v>2.4500000000000002</v>
      </c>
      <c r="EV243">
        <v>725.77</v>
      </c>
      <c r="EW243">
        <v>63.22</v>
      </c>
      <c r="EX243">
        <v>0.15</v>
      </c>
      <c r="EY243">
        <v>0</v>
      </c>
      <c r="EZ243">
        <v>0</v>
      </c>
      <c r="FQ243">
        <v>0</v>
      </c>
      <c r="FR243">
        <f t="shared" si="330"/>
        <v>0</v>
      </c>
      <c r="FS243">
        <v>0</v>
      </c>
      <c r="FX243">
        <v>105</v>
      </c>
      <c r="FY243">
        <v>65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</row>
    <row r="244" spans="1:193">
      <c r="A244">
        <v>17</v>
      </c>
      <c r="B244">
        <v>1</v>
      </c>
      <c r="C244">
        <f>ROW(SmtRes!A880)</f>
        <v>880</v>
      </c>
      <c r="D244">
        <f>ROW(EtalonRes!A880)</f>
        <v>880</v>
      </c>
      <c r="E244" t="s">
        <v>464</v>
      </c>
      <c r="F244" t="s">
        <v>190</v>
      </c>
      <c r="G244" t="s">
        <v>191</v>
      </c>
      <c r="H244" t="s">
        <v>125</v>
      </c>
      <c r="I244">
        <v>0</v>
      </c>
      <c r="J244">
        <v>0</v>
      </c>
      <c r="L244">
        <v>4.0800000000000003E-2</v>
      </c>
      <c r="M244">
        <v>0</v>
      </c>
      <c r="N244">
        <f t="shared" si="309"/>
        <v>4.0800000000000003E-2</v>
      </c>
      <c r="O244">
        <f t="shared" si="310"/>
        <v>0</v>
      </c>
      <c r="P244">
        <f t="shared" si="311"/>
        <v>0</v>
      </c>
      <c r="Q244">
        <f t="shared" si="312"/>
        <v>0</v>
      </c>
      <c r="R244">
        <f t="shared" si="313"/>
        <v>0</v>
      </c>
      <c r="S244">
        <f t="shared" si="314"/>
        <v>0</v>
      </c>
      <c r="T244">
        <f t="shared" si="315"/>
        <v>0</v>
      </c>
      <c r="U244">
        <f t="shared" si="316"/>
        <v>0</v>
      </c>
      <c r="V244">
        <f t="shared" si="317"/>
        <v>0</v>
      </c>
      <c r="W244">
        <f t="shared" si="318"/>
        <v>0</v>
      </c>
      <c r="X244">
        <f t="shared" si="319"/>
        <v>0</v>
      </c>
      <c r="Y244">
        <f t="shared" si="319"/>
        <v>0</v>
      </c>
      <c r="AA244">
        <v>0</v>
      </c>
      <c r="AB244">
        <f t="shared" si="320"/>
        <v>862.61</v>
      </c>
      <c r="AC244">
        <f>ROUND((ES244),2)</f>
        <v>809.71</v>
      </c>
      <c r="AD244">
        <f>ROUND((((ET244*1.25))+((((EU244*1.25))*1.13)-((EU244*1.25)))),2)</f>
        <v>9.64</v>
      </c>
      <c r="AE244">
        <f>ROUND((((EU244*1.25))*1.13),2)</f>
        <v>0.17</v>
      </c>
      <c r="AF244">
        <f>ROUND((((EV244*1.25))*1.13),2)</f>
        <v>43.26</v>
      </c>
      <c r="AG244">
        <f t="shared" si="321"/>
        <v>0</v>
      </c>
      <c r="AH244">
        <f>((EW244*1.25))</f>
        <v>3.0875000000000004</v>
      </c>
      <c r="AI244">
        <f>((EX244*1.25))</f>
        <v>1.2500000000000001E-2</v>
      </c>
      <c r="AJ244">
        <f t="shared" si="323"/>
        <v>0</v>
      </c>
      <c r="AK244">
        <v>848.04000000000008</v>
      </c>
      <c r="AL244">
        <v>809.71</v>
      </c>
      <c r="AM244">
        <v>7.7</v>
      </c>
      <c r="AN244">
        <v>0.12</v>
      </c>
      <c r="AO244">
        <v>30.63</v>
      </c>
      <c r="AP244">
        <v>0</v>
      </c>
      <c r="AQ244">
        <v>2.4700000000000002</v>
      </c>
      <c r="AR244">
        <v>0.01</v>
      </c>
      <c r="AS244">
        <v>0</v>
      </c>
      <c r="AT244">
        <v>90</v>
      </c>
      <c r="AU244">
        <v>70</v>
      </c>
      <c r="AV244">
        <v>1</v>
      </c>
      <c r="AW244">
        <v>1</v>
      </c>
      <c r="AX244">
        <v>1</v>
      </c>
      <c r="AY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192</v>
      </c>
      <c r="BM244">
        <v>127</v>
      </c>
      <c r="BN244">
        <v>0</v>
      </c>
      <c r="BO244" t="s">
        <v>190</v>
      </c>
      <c r="BP244">
        <v>1</v>
      </c>
      <c r="BQ244">
        <v>1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90</v>
      </c>
      <c r="CA244">
        <v>70</v>
      </c>
      <c r="CF244">
        <v>0</v>
      </c>
      <c r="CG244">
        <v>0</v>
      </c>
      <c r="CH244">
        <v>186</v>
      </c>
      <c r="CI244">
        <v>0</v>
      </c>
      <c r="CJ244">
        <v>0</v>
      </c>
      <c r="CK244">
        <v>0</v>
      </c>
      <c r="CL244">
        <v>0</v>
      </c>
      <c r="CM244">
        <v>0</v>
      </c>
      <c r="CN244" t="s">
        <v>1037</v>
      </c>
      <c r="CO244">
        <v>0</v>
      </c>
      <c r="CP244">
        <f t="shared" si="324"/>
        <v>862.61</v>
      </c>
      <c r="CQ244">
        <f t="shared" si="325"/>
        <v>809.71</v>
      </c>
      <c r="CR244">
        <f t="shared" si="326"/>
        <v>9.64</v>
      </c>
      <c r="CS244">
        <f t="shared" si="327"/>
        <v>0.17</v>
      </c>
      <c r="CT244">
        <f t="shared" si="328"/>
        <v>43.26</v>
      </c>
      <c r="CU244">
        <f t="shared" si="329"/>
        <v>0</v>
      </c>
      <c r="CV244">
        <f t="shared" si="329"/>
        <v>3.0875000000000004</v>
      </c>
      <c r="CW244">
        <f t="shared" si="329"/>
        <v>1.2500000000000001E-2</v>
      </c>
      <c r="CX244">
        <f t="shared" si="329"/>
        <v>0</v>
      </c>
      <c r="CY244">
        <f>(((R244+S244)*BZ244*1)/100)</f>
        <v>0</v>
      </c>
      <c r="CZ244">
        <f>(((R244+S244)*CA244*1)/100)</f>
        <v>0</v>
      </c>
      <c r="DC244" t="s">
        <v>3</v>
      </c>
      <c r="DD244" t="s">
        <v>3</v>
      </c>
      <c r="DE244" t="s">
        <v>28</v>
      </c>
      <c r="DF244" t="s">
        <v>28</v>
      </c>
      <c r="DG244" t="s">
        <v>28</v>
      </c>
      <c r="DH244" t="s">
        <v>3</v>
      </c>
      <c r="DI244" t="s">
        <v>28</v>
      </c>
      <c r="DJ244" t="s">
        <v>28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R244">
        <v>1</v>
      </c>
      <c r="DS244">
        <v>1</v>
      </c>
      <c r="DT244">
        <v>1</v>
      </c>
      <c r="DU244">
        <v>1013</v>
      </c>
      <c r="DV244" t="s">
        <v>125</v>
      </c>
      <c r="DW244" t="s">
        <v>127</v>
      </c>
      <c r="DX244">
        <v>1</v>
      </c>
      <c r="EE244">
        <v>19946118</v>
      </c>
      <c r="EF244">
        <v>1</v>
      </c>
      <c r="EG244" t="s">
        <v>29</v>
      </c>
      <c r="EH244">
        <v>0</v>
      </c>
      <c r="EI244" t="s">
        <v>3</v>
      </c>
      <c r="EJ244">
        <v>1</v>
      </c>
      <c r="EK244">
        <v>127</v>
      </c>
      <c r="EL244" t="s">
        <v>193</v>
      </c>
      <c r="EM244" t="s">
        <v>3</v>
      </c>
      <c r="EO244" t="s">
        <v>31</v>
      </c>
      <c r="EQ244">
        <v>0</v>
      </c>
      <c r="ER244">
        <v>848.04</v>
      </c>
      <c r="ES244">
        <v>809.71</v>
      </c>
      <c r="ET244">
        <v>7.7</v>
      </c>
      <c r="EU244">
        <v>0.12</v>
      </c>
      <c r="EV244">
        <v>30.63</v>
      </c>
      <c r="EW244">
        <v>2.4700000000000002</v>
      </c>
      <c r="EX244">
        <v>0.01</v>
      </c>
      <c r="EY244">
        <v>0</v>
      </c>
      <c r="EZ244">
        <v>0</v>
      </c>
      <c r="FQ244">
        <v>0</v>
      </c>
      <c r="FR244">
        <f t="shared" si="330"/>
        <v>0</v>
      </c>
      <c r="FS244">
        <v>0</v>
      </c>
      <c r="FX244">
        <v>90</v>
      </c>
      <c r="FY244">
        <v>70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</row>
    <row r="245" spans="1:193">
      <c r="A245">
        <v>19</v>
      </c>
      <c r="B245">
        <v>1</v>
      </c>
      <c r="F245" t="s">
        <v>3</v>
      </c>
      <c r="G245" t="s">
        <v>465</v>
      </c>
      <c r="H245" t="s">
        <v>3</v>
      </c>
      <c r="AA245">
        <v>1</v>
      </c>
      <c r="DX245">
        <v>0</v>
      </c>
    </row>
    <row r="246" spans="1:193">
      <c r="A246">
        <v>17</v>
      </c>
      <c r="B246">
        <v>1</v>
      </c>
      <c r="C246">
        <f>ROW(SmtRes!A899)</f>
        <v>899</v>
      </c>
      <c r="D246">
        <f>ROW(EtalonRes!A899)</f>
        <v>899</v>
      </c>
      <c r="E246" t="s">
        <v>466</v>
      </c>
      <c r="F246" t="s">
        <v>140</v>
      </c>
      <c r="G246" t="s">
        <v>141</v>
      </c>
      <c r="H246" t="s">
        <v>26</v>
      </c>
      <c r="I246">
        <v>0</v>
      </c>
      <c r="J246">
        <v>0</v>
      </c>
      <c r="L246">
        <v>1.5</v>
      </c>
      <c r="M246">
        <v>0</v>
      </c>
      <c r="N246">
        <f t="shared" ref="N246:N261" si="331">ROUND(L246-M246,4)</f>
        <v>1.5</v>
      </c>
      <c r="O246">
        <f t="shared" ref="O246:O261" si="332">ROUND(CP246*I246,0)</f>
        <v>0</v>
      </c>
      <c r="P246">
        <f t="shared" ref="P246:P261" si="333">ROUND(CQ246*I246,0)</f>
        <v>0</v>
      </c>
      <c r="Q246">
        <f t="shared" ref="Q246:Q261" si="334">ROUND(CR246*I246,0)</f>
        <v>0</v>
      </c>
      <c r="R246">
        <f t="shared" ref="R246:R261" si="335">ROUND(CS246*I246,0)</f>
        <v>0</v>
      </c>
      <c r="S246">
        <f t="shared" ref="S246:S261" si="336">ROUND(CT246*I246,0)</f>
        <v>0</v>
      </c>
      <c r="T246">
        <f t="shared" ref="T246:T261" si="337">ROUND(CU246*I246,0)</f>
        <v>0</v>
      </c>
      <c r="U246">
        <f t="shared" ref="U246:U261" si="338">CV246*I246</f>
        <v>0</v>
      </c>
      <c r="V246">
        <f t="shared" ref="V246:V261" si="339">CW246*I246</f>
        <v>0</v>
      </c>
      <c r="W246">
        <f t="shared" ref="W246:W261" si="340">ROUND(CX246*I246,0)</f>
        <v>0</v>
      </c>
      <c r="X246">
        <f t="shared" ref="X246:X261" si="341">ROUND(CY246,0)</f>
        <v>0</v>
      </c>
      <c r="Y246">
        <f t="shared" ref="Y246:Y261" si="342">ROUND(CZ246,0)</f>
        <v>0</v>
      </c>
      <c r="AA246">
        <v>0</v>
      </c>
      <c r="AB246">
        <f t="shared" ref="AB246:AB261" si="343">ROUND((AC246+AD246+AF246),2)</f>
        <v>714.47</v>
      </c>
      <c r="AC246">
        <f>ROUND((ES246),2)</f>
        <v>597.71</v>
      </c>
      <c r="AD246">
        <f>ROUND((((ET246*1.25))+((((EU246*1.25))*1.13)-((EU246*1.25)))),2)</f>
        <v>50.13</v>
      </c>
      <c r="AE246">
        <f>ROUND((((EU246*1.25))*1.13),2)</f>
        <v>7.95</v>
      </c>
      <c r="AF246">
        <f>ROUND((((EV246*1.25))*1.13),2)</f>
        <v>66.63</v>
      </c>
      <c r="AG246">
        <f t="shared" ref="AG246:AG261" si="344">ROUND((AP246),2)</f>
        <v>0</v>
      </c>
      <c r="AH246">
        <f>((EW246*1.25))</f>
        <v>5.5162500000000003</v>
      </c>
      <c r="AI246">
        <f>((EX246*1.25))</f>
        <v>0.4375</v>
      </c>
      <c r="AJ246">
        <f t="shared" ref="AJ246:AJ261" si="345">ROUND((AS246),2)</f>
        <v>0</v>
      </c>
      <c r="AK246">
        <v>684.25</v>
      </c>
      <c r="AL246">
        <v>597.71</v>
      </c>
      <c r="AM246">
        <v>39.369999999999997</v>
      </c>
      <c r="AN246">
        <v>5.63</v>
      </c>
      <c r="AO246">
        <v>47.17</v>
      </c>
      <c r="AP246">
        <v>0</v>
      </c>
      <c r="AQ246">
        <v>4.4130000000000003</v>
      </c>
      <c r="AR246">
        <v>0.35</v>
      </c>
      <c r="AS246">
        <v>0</v>
      </c>
      <c r="AT246">
        <v>105</v>
      </c>
      <c r="AU246">
        <v>65</v>
      </c>
      <c r="AV246">
        <v>1</v>
      </c>
      <c r="AW246">
        <v>1</v>
      </c>
      <c r="AX246">
        <v>1</v>
      </c>
      <c r="AY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142</v>
      </c>
      <c r="BM246">
        <v>111</v>
      </c>
      <c r="BN246">
        <v>0</v>
      </c>
      <c r="BO246" t="s">
        <v>140</v>
      </c>
      <c r="BP246">
        <v>1</v>
      </c>
      <c r="BQ246">
        <v>1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105</v>
      </c>
      <c r="CA246">
        <v>65</v>
      </c>
      <c r="CF246">
        <v>0</v>
      </c>
      <c r="CG246">
        <v>0</v>
      </c>
      <c r="CH246">
        <v>187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1037</v>
      </c>
      <c r="CO246">
        <v>0</v>
      </c>
      <c r="CP246">
        <f t="shared" ref="CP246:CP261" si="346">(AB246)*AZ246</f>
        <v>714.47</v>
      </c>
      <c r="CQ246">
        <f t="shared" ref="CQ246:CQ261" si="347">(AC246)*BC246</f>
        <v>597.71</v>
      </c>
      <c r="CR246">
        <f t="shared" ref="CR246:CR261" si="348">(AD246)*BB246</f>
        <v>50.13</v>
      </c>
      <c r="CS246">
        <f t="shared" ref="CS246:CS261" si="349">(AE246)*BS246</f>
        <v>7.95</v>
      </c>
      <c r="CT246">
        <f t="shared" ref="CT246:CT261" si="350">(AF246)*BA246</f>
        <v>66.63</v>
      </c>
      <c r="CU246">
        <f t="shared" ref="CU246:CU261" si="351">(AG246)*BT246</f>
        <v>0</v>
      </c>
      <c r="CV246">
        <f t="shared" ref="CV246:CV261" si="352">(AH246)*BU246</f>
        <v>5.5162500000000003</v>
      </c>
      <c r="CW246">
        <f t="shared" ref="CW246:CW261" si="353">(AI246)*BV246</f>
        <v>0.4375</v>
      </c>
      <c r="CX246">
        <f t="shared" ref="CX246:CX261" si="354">(AJ246)*BW246</f>
        <v>0</v>
      </c>
      <c r="CY246">
        <f>(((R246+S246)*BZ246*1)/100)</f>
        <v>0</v>
      </c>
      <c r="CZ246">
        <f>(((R246+S246)*CA246*1)/100)</f>
        <v>0</v>
      </c>
      <c r="DC246" t="s">
        <v>3</v>
      </c>
      <c r="DD246" t="s">
        <v>3</v>
      </c>
      <c r="DE246" t="s">
        <v>28</v>
      </c>
      <c r="DF246" t="s">
        <v>28</v>
      </c>
      <c r="DG246" t="s">
        <v>28</v>
      </c>
      <c r="DH246" t="s">
        <v>3</v>
      </c>
      <c r="DI246" t="s">
        <v>28</v>
      </c>
      <c r="DJ246" t="s">
        <v>28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R246">
        <v>1</v>
      </c>
      <c r="DS246">
        <v>1</v>
      </c>
      <c r="DT246">
        <v>1</v>
      </c>
      <c r="DU246">
        <v>1007</v>
      </c>
      <c r="DV246" t="s">
        <v>26</v>
      </c>
      <c r="DW246" t="s">
        <v>26</v>
      </c>
      <c r="DX246">
        <v>1</v>
      </c>
      <c r="EE246">
        <v>19946103</v>
      </c>
      <c r="EF246">
        <v>1</v>
      </c>
      <c r="EG246" t="s">
        <v>29</v>
      </c>
      <c r="EH246">
        <v>0</v>
      </c>
      <c r="EI246" t="s">
        <v>3</v>
      </c>
      <c r="EJ246">
        <v>1</v>
      </c>
      <c r="EK246">
        <v>111</v>
      </c>
      <c r="EL246" t="s">
        <v>30</v>
      </c>
      <c r="EM246" t="s">
        <v>3</v>
      </c>
      <c r="EO246" t="s">
        <v>31</v>
      </c>
      <c r="EQ246">
        <v>0</v>
      </c>
      <c r="ER246">
        <v>684.25</v>
      </c>
      <c r="ES246">
        <v>597.71</v>
      </c>
      <c r="ET246">
        <v>39.369999999999997</v>
      </c>
      <c r="EU246">
        <v>5.63</v>
      </c>
      <c r="EV246">
        <v>47.17</v>
      </c>
      <c r="EW246">
        <v>4.4130000000000003</v>
      </c>
      <c r="EX246">
        <v>0.35</v>
      </c>
      <c r="EY246">
        <v>0</v>
      </c>
      <c r="EZ246">
        <v>0</v>
      </c>
      <c r="FQ246">
        <v>0</v>
      </c>
      <c r="FR246">
        <f t="shared" ref="FR246:FR261" si="355">ROUND(IF(AND(AA246=0,BI246=3),P246,0),0)</f>
        <v>0</v>
      </c>
      <c r="FS246">
        <v>0</v>
      </c>
      <c r="FX246">
        <v>105</v>
      </c>
      <c r="FY246">
        <v>65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</row>
    <row r="247" spans="1:193">
      <c r="A247">
        <v>17</v>
      </c>
      <c r="B247">
        <v>1</v>
      </c>
      <c r="E247" t="s">
        <v>467</v>
      </c>
      <c r="F247" t="s">
        <v>144</v>
      </c>
      <c r="G247" t="s">
        <v>145</v>
      </c>
      <c r="H247" t="s">
        <v>26</v>
      </c>
      <c r="I247">
        <v>0</v>
      </c>
      <c r="J247">
        <v>0</v>
      </c>
      <c r="L247">
        <v>-1.53</v>
      </c>
      <c r="M247">
        <v>0</v>
      </c>
      <c r="N247">
        <f t="shared" si="331"/>
        <v>-1.53</v>
      </c>
      <c r="O247">
        <f t="shared" si="332"/>
        <v>0</v>
      </c>
      <c r="P247">
        <f t="shared" si="333"/>
        <v>0</v>
      </c>
      <c r="Q247">
        <f t="shared" si="334"/>
        <v>0</v>
      </c>
      <c r="R247">
        <f t="shared" si="335"/>
        <v>0</v>
      </c>
      <c r="S247">
        <f t="shared" si="336"/>
        <v>0</v>
      </c>
      <c r="T247">
        <f t="shared" si="337"/>
        <v>0</v>
      </c>
      <c r="U247">
        <f t="shared" si="338"/>
        <v>0</v>
      </c>
      <c r="V247">
        <f t="shared" si="339"/>
        <v>0</v>
      </c>
      <c r="W247">
        <f t="shared" si="340"/>
        <v>0</v>
      </c>
      <c r="X247">
        <f t="shared" si="341"/>
        <v>0</v>
      </c>
      <c r="Y247">
        <f t="shared" si="342"/>
        <v>0</v>
      </c>
      <c r="AA247">
        <v>0</v>
      </c>
      <c r="AB247">
        <f t="shared" si="343"/>
        <v>538</v>
      </c>
      <c r="AC247">
        <f>ROUND((ES247),2)</f>
        <v>538</v>
      </c>
      <c r="AD247">
        <f t="shared" ref="AD247:AF249" si="356">ROUND((ET247),2)</f>
        <v>0</v>
      </c>
      <c r="AE247">
        <f t="shared" si="356"/>
        <v>0</v>
      </c>
      <c r="AF247">
        <f t="shared" si="356"/>
        <v>0</v>
      </c>
      <c r="AG247">
        <f t="shared" si="344"/>
        <v>0</v>
      </c>
      <c r="AH247">
        <f t="shared" ref="AH247:AH255" si="357">(EW247)</f>
        <v>0</v>
      </c>
      <c r="AI247">
        <f t="shared" ref="AI247:AI255" si="358">(EX247)</f>
        <v>0</v>
      </c>
      <c r="AJ247">
        <f t="shared" si="345"/>
        <v>0</v>
      </c>
      <c r="AK247">
        <v>538</v>
      </c>
      <c r="AL247">
        <v>538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V247">
        <v>1</v>
      </c>
      <c r="AW247">
        <v>1</v>
      </c>
      <c r="AX247">
        <v>1</v>
      </c>
      <c r="AY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146</v>
      </c>
      <c r="BM247">
        <v>201</v>
      </c>
      <c r="BN247">
        <v>0</v>
      </c>
      <c r="BO247" t="s">
        <v>144</v>
      </c>
      <c r="BP247">
        <v>1</v>
      </c>
      <c r="BQ247">
        <v>1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F247">
        <v>0</v>
      </c>
      <c r="CG247">
        <v>0</v>
      </c>
      <c r="CH247">
        <v>188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3</v>
      </c>
      <c r="CO247">
        <v>0</v>
      </c>
      <c r="CP247">
        <f t="shared" si="346"/>
        <v>538</v>
      </c>
      <c r="CQ247">
        <f t="shared" si="347"/>
        <v>538</v>
      </c>
      <c r="CR247">
        <f t="shared" si="348"/>
        <v>0</v>
      </c>
      <c r="CS247">
        <f t="shared" si="349"/>
        <v>0</v>
      </c>
      <c r="CT247">
        <f t="shared" si="350"/>
        <v>0</v>
      </c>
      <c r="CU247">
        <f t="shared" si="351"/>
        <v>0</v>
      </c>
      <c r="CV247">
        <f t="shared" si="352"/>
        <v>0</v>
      </c>
      <c r="CW247">
        <f t="shared" si="353"/>
        <v>0</v>
      </c>
      <c r="CX247">
        <f t="shared" si="354"/>
        <v>0</v>
      </c>
      <c r="CY247">
        <f>(0)*BX247</f>
        <v>0</v>
      </c>
      <c r="CZ247">
        <f>(0)*AX247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R247">
        <v>1</v>
      </c>
      <c r="DS247">
        <v>1</v>
      </c>
      <c r="DT247">
        <v>1</v>
      </c>
      <c r="DU247">
        <v>1007</v>
      </c>
      <c r="DV247" t="s">
        <v>26</v>
      </c>
      <c r="DW247" t="s">
        <v>26</v>
      </c>
      <c r="DX247">
        <v>1</v>
      </c>
      <c r="EE247">
        <v>19946192</v>
      </c>
      <c r="EF247">
        <v>1</v>
      </c>
      <c r="EG247" t="s">
        <v>29</v>
      </c>
      <c r="EH247">
        <v>0</v>
      </c>
      <c r="EI247" t="s">
        <v>3</v>
      </c>
      <c r="EJ247">
        <v>1</v>
      </c>
      <c r="EK247">
        <v>201</v>
      </c>
      <c r="EL247" t="s">
        <v>36</v>
      </c>
      <c r="EM247" t="s">
        <v>3</v>
      </c>
      <c r="EO247" t="s">
        <v>3</v>
      </c>
      <c r="EQ247">
        <v>0</v>
      </c>
      <c r="ER247">
        <v>538</v>
      </c>
      <c r="ES247">
        <v>538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Q247">
        <v>0</v>
      </c>
      <c r="FR247">
        <f t="shared" si="355"/>
        <v>0</v>
      </c>
      <c r="FS247">
        <v>0</v>
      </c>
      <c r="FX247">
        <v>0</v>
      </c>
      <c r="FY247">
        <v>0</v>
      </c>
      <c r="GA247">
        <v>538</v>
      </c>
      <c r="GB247">
        <v>538</v>
      </c>
      <c r="GC247">
        <v>0</v>
      </c>
      <c r="GD247">
        <v>0</v>
      </c>
      <c r="GE247">
        <v>0</v>
      </c>
      <c r="GF247">
        <v>538</v>
      </c>
      <c r="GG247">
        <v>538</v>
      </c>
      <c r="GH247">
        <v>0</v>
      </c>
      <c r="GI247">
        <v>0</v>
      </c>
      <c r="GJ247">
        <v>0</v>
      </c>
      <c r="GK247">
        <v>0</v>
      </c>
    </row>
    <row r="248" spans="1:193">
      <c r="A248">
        <v>17</v>
      </c>
      <c r="B248">
        <v>1</v>
      </c>
      <c r="E248" t="s">
        <v>468</v>
      </c>
      <c r="F248" t="s">
        <v>200</v>
      </c>
      <c r="G248" t="s">
        <v>201</v>
      </c>
      <c r="H248" t="s">
        <v>26</v>
      </c>
      <c r="I248">
        <v>0</v>
      </c>
      <c r="J248">
        <v>0</v>
      </c>
      <c r="L248">
        <v>1.53</v>
      </c>
      <c r="M248">
        <v>0</v>
      </c>
      <c r="N248">
        <f t="shared" si="331"/>
        <v>1.53</v>
      </c>
      <c r="O248">
        <f t="shared" si="332"/>
        <v>0</v>
      </c>
      <c r="P248">
        <f t="shared" si="333"/>
        <v>0</v>
      </c>
      <c r="Q248">
        <f t="shared" si="334"/>
        <v>0</v>
      </c>
      <c r="R248">
        <f t="shared" si="335"/>
        <v>0</v>
      </c>
      <c r="S248">
        <f t="shared" si="336"/>
        <v>0</v>
      </c>
      <c r="T248">
        <f t="shared" si="337"/>
        <v>0</v>
      </c>
      <c r="U248">
        <f t="shared" si="338"/>
        <v>0</v>
      </c>
      <c r="V248">
        <f t="shared" si="339"/>
        <v>0</v>
      </c>
      <c r="W248">
        <f t="shared" si="340"/>
        <v>0</v>
      </c>
      <c r="X248">
        <f t="shared" si="341"/>
        <v>0</v>
      </c>
      <c r="Y248">
        <f t="shared" si="342"/>
        <v>0</v>
      </c>
      <c r="AA248">
        <v>0</v>
      </c>
      <c r="AB248">
        <f t="shared" si="343"/>
        <v>631</v>
      </c>
      <c r="AC248">
        <f>ROUND((ES248),2)</f>
        <v>631</v>
      </c>
      <c r="AD248">
        <f t="shared" si="356"/>
        <v>0</v>
      </c>
      <c r="AE248">
        <f t="shared" si="356"/>
        <v>0</v>
      </c>
      <c r="AF248">
        <f t="shared" si="356"/>
        <v>0</v>
      </c>
      <c r="AG248">
        <f t="shared" si="344"/>
        <v>0</v>
      </c>
      <c r="AH248">
        <f t="shared" si="357"/>
        <v>0</v>
      </c>
      <c r="AI248">
        <f t="shared" si="358"/>
        <v>0</v>
      </c>
      <c r="AJ248">
        <f t="shared" si="345"/>
        <v>0</v>
      </c>
      <c r="AK248">
        <v>631</v>
      </c>
      <c r="AL248">
        <v>631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202</v>
      </c>
      <c r="BM248">
        <v>201</v>
      </c>
      <c r="BN248">
        <v>0</v>
      </c>
      <c r="BO248" t="s">
        <v>200</v>
      </c>
      <c r="BP248">
        <v>1</v>
      </c>
      <c r="BQ248">
        <v>1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F248">
        <v>0</v>
      </c>
      <c r="CG248">
        <v>0</v>
      </c>
      <c r="CH248">
        <v>189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346"/>
        <v>631</v>
      </c>
      <c r="CQ248">
        <f t="shared" si="347"/>
        <v>631</v>
      </c>
      <c r="CR248">
        <f t="shared" si="348"/>
        <v>0</v>
      </c>
      <c r="CS248">
        <f t="shared" si="349"/>
        <v>0</v>
      </c>
      <c r="CT248">
        <f t="shared" si="350"/>
        <v>0</v>
      </c>
      <c r="CU248">
        <f t="shared" si="351"/>
        <v>0</v>
      </c>
      <c r="CV248">
        <f t="shared" si="352"/>
        <v>0</v>
      </c>
      <c r="CW248">
        <f t="shared" si="353"/>
        <v>0</v>
      </c>
      <c r="CX248">
        <f t="shared" si="354"/>
        <v>0</v>
      </c>
      <c r="CY248">
        <f>(0)*BX248</f>
        <v>0</v>
      </c>
      <c r="CZ248">
        <f>(0)*AX248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R248">
        <v>1</v>
      </c>
      <c r="DS248">
        <v>1</v>
      </c>
      <c r="DT248">
        <v>1</v>
      </c>
      <c r="DU248">
        <v>1007</v>
      </c>
      <c r="DV248" t="s">
        <v>26</v>
      </c>
      <c r="DW248" t="s">
        <v>26</v>
      </c>
      <c r="DX248">
        <v>1</v>
      </c>
      <c r="EE248">
        <v>19946192</v>
      </c>
      <c r="EF248">
        <v>1</v>
      </c>
      <c r="EG248" t="s">
        <v>29</v>
      </c>
      <c r="EH248">
        <v>0</v>
      </c>
      <c r="EI248" t="s">
        <v>3</v>
      </c>
      <c r="EJ248">
        <v>1</v>
      </c>
      <c r="EK248">
        <v>201</v>
      </c>
      <c r="EL248" t="s">
        <v>36</v>
      </c>
      <c r="EM248" t="s">
        <v>3</v>
      </c>
      <c r="EO248" t="s">
        <v>3</v>
      </c>
      <c r="EQ248">
        <v>0</v>
      </c>
      <c r="ER248">
        <v>631</v>
      </c>
      <c r="ES248">
        <v>631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Q248">
        <v>0</v>
      </c>
      <c r="FR248">
        <f t="shared" si="355"/>
        <v>0</v>
      </c>
      <c r="FS248">
        <v>0</v>
      </c>
      <c r="FX248">
        <v>0</v>
      </c>
      <c r="FY248">
        <v>0</v>
      </c>
      <c r="GA248">
        <v>631</v>
      </c>
      <c r="GB248">
        <v>631</v>
      </c>
      <c r="GC248">
        <v>0</v>
      </c>
      <c r="GD248">
        <v>0</v>
      </c>
      <c r="GE248">
        <v>0</v>
      </c>
      <c r="GF248">
        <v>631</v>
      </c>
      <c r="GG248">
        <v>631</v>
      </c>
      <c r="GH248">
        <v>0</v>
      </c>
      <c r="GI248">
        <v>0</v>
      </c>
      <c r="GJ248">
        <v>0</v>
      </c>
      <c r="GK248">
        <v>0</v>
      </c>
    </row>
    <row r="249" spans="1:193">
      <c r="A249">
        <v>17</v>
      </c>
      <c r="B249">
        <v>1</v>
      </c>
      <c r="E249" t="s">
        <v>469</v>
      </c>
      <c r="F249" t="s">
        <v>42</v>
      </c>
      <c r="G249" t="s">
        <v>43</v>
      </c>
      <c r="H249" t="s">
        <v>26</v>
      </c>
      <c r="I249">
        <v>0</v>
      </c>
      <c r="J249">
        <v>0</v>
      </c>
      <c r="L249">
        <v>1.53</v>
      </c>
      <c r="M249">
        <v>0</v>
      </c>
      <c r="N249">
        <f t="shared" si="331"/>
        <v>1.53</v>
      </c>
      <c r="O249">
        <f t="shared" si="332"/>
        <v>0</v>
      </c>
      <c r="P249">
        <f t="shared" si="333"/>
        <v>0</v>
      </c>
      <c r="Q249">
        <f t="shared" si="334"/>
        <v>0</v>
      </c>
      <c r="R249">
        <f t="shared" si="335"/>
        <v>0</v>
      </c>
      <c r="S249">
        <f t="shared" si="336"/>
        <v>0</v>
      </c>
      <c r="T249">
        <f t="shared" si="337"/>
        <v>0</v>
      </c>
      <c r="U249">
        <f t="shared" si="338"/>
        <v>0</v>
      </c>
      <c r="V249">
        <f t="shared" si="339"/>
        <v>0</v>
      </c>
      <c r="W249">
        <f t="shared" si="340"/>
        <v>0</v>
      </c>
      <c r="X249">
        <f t="shared" si="341"/>
        <v>0</v>
      </c>
      <c r="Y249">
        <f t="shared" si="342"/>
        <v>0</v>
      </c>
      <c r="AA249">
        <v>0</v>
      </c>
      <c r="AB249">
        <f t="shared" si="343"/>
        <v>41.8</v>
      </c>
      <c r="AC249">
        <f>ROUND(((ES249*2)),2)</f>
        <v>41.8</v>
      </c>
      <c r="AD249">
        <f t="shared" si="356"/>
        <v>0</v>
      </c>
      <c r="AE249">
        <f t="shared" si="356"/>
        <v>0</v>
      </c>
      <c r="AF249">
        <f t="shared" si="356"/>
        <v>0</v>
      </c>
      <c r="AG249">
        <f t="shared" si="344"/>
        <v>0</v>
      </c>
      <c r="AH249">
        <f t="shared" si="357"/>
        <v>0</v>
      </c>
      <c r="AI249">
        <f t="shared" si="358"/>
        <v>0</v>
      </c>
      <c r="AJ249">
        <f t="shared" si="345"/>
        <v>0</v>
      </c>
      <c r="AK249">
        <v>20.9</v>
      </c>
      <c r="AL249">
        <v>20.9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V249">
        <v>1</v>
      </c>
      <c r="AW249">
        <v>1</v>
      </c>
      <c r="AX249">
        <v>1</v>
      </c>
      <c r="AY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44</v>
      </c>
      <c r="BM249">
        <v>201</v>
      </c>
      <c r="BN249">
        <v>0</v>
      </c>
      <c r="BO249" t="s">
        <v>42</v>
      </c>
      <c r="BP249">
        <v>1</v>
      </c>
      <c r="BQ249">
        <v>1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F249">
        <v>0</v>
      </c>
      <c r="CG249">
        <v>0</v>
      </c>
      <c r="CH249">
        <v>190</v>
      </c>
      <c r="CI249">
        <v>0</v>
      </c>
      <c r="CJ249">
        <v>0</v>
      </c>
      <c r="CK249">
        <v>0</v>
      </c>
      <c r="CL249">
        <v>0</v>
      </c>
      <c r="CM249">
        <v>0</v>
      </c>
      <c r="CN249" t="s">
        <v>3</v>
      </c>
      <c r="CO249">
        <v>0</v>
      </c>
      <c r="CP249">
        <f t="shared" si="346"/>
        <v>41.8</v>
      </c>
      <c r="CQ249">
        <f t="shared" si="347"/>
        <v>41.8</v>
      </c>
      <c r="CR249">
        <f t="shared" si="348"/>
        <v>0</v>
      </c>
      <c r="CS249">
        <f t="shared" si="349"/>
        <v>0</v>
      </c>
      <c r="CT249">
        <f t="shared" si="350"/>
        <v>0</v>
      </c>
      <c r="CU249">
        <f t="shared" si="351"/>
        <v>0</v>
      </c>
      <c r="CV249">
        <f t="shared" si="352"/>
        <v>0</v>
      </c>
      <c r="CW249">
        <f t="shared" si="353"/>
        <v>0</v>
      </c>
      <c r="CX249">
        <f t="shared" si="354"/>
        <v>0</v>
      </c>
      <c r="CY249">
        <f>(0)*BX249</f>
        <v>0</v>
      </c>
      <c r="CZ249">
        <f>(0)*AX249</f>
        <v>0</v>
      </c>
      <c r="DC249" t="s">
        <v>3</v>
      </c>
      <c r="DD249" t="s">
        <v>138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R249">
        <v>1</v>
      </c>
      <c r="DS249">
        <v>1</v>
      </c>
      <c r="DT249">
        <v>1</v>
      </c>
      <c r="DU249">
        <v>1007</v>
      </c>
      <c r="DV249" t="s">
        <v>26</v>
      </c>
      <c r="DW249" t="s">
        <v>26</v>
      </c>
      <c r="DX249">
        <v>1</v>
      </c>
      <c r="EE249">
        <v>19946192</v>
      </c>
      <c r="EF249">
        <v>1</v>
      </c>
      <c r="EG249" t="s">
        <v>29</v>
      </c>
      <c r="EH249">
        <v>0</v>
      </c>
      <c r="EI249" t="s">
        <v>3</v>
      </c>
      <c r="EJ249">
        <v>1</v>
      </c>
      <c r="EK249">
        <v>201</v>
      </c>
      <c r="EL249" t="s">
        <v>36</v>
      </c>
      <c r="EM249" t="s">
        <v>3</v>
      </c>
      <c r="EO249" t="s">
        <v>3</v>
      </c>
      <c r="EQ249">
        <v>0</v>
      </c>
      <c r="ER249">
        <v>20.9</v>
      </c>
      <c r="ES249">
        <v>20.9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Q249">
        <v>0</v>
      </c>
      <c r="FR249">
        <f t="shared" si="355"/>
        <v>0</v>
      </c>
      <c r="FS249">
        <v>0</v>
      </c>
      <c r="FX249">
        <v>0</v>
      </c>
      <c r="FY249">
        <v>0</v>
      </c>
      <c r="GA249">
        <v>20.9</v>
      </c>
      <c r="GB249">
        <v>20.9</v>
      </c>
      <c r="GC249">
        <v>0</v>
      </c>
      <c r="GD249">
        <v>0</v>
      </c>
      <c r="GE249">
        <v>0</v>
      </c>
      <c r="GF249">
        <v>41.8</v>
      </c>
      <c r="GG249">
        <v>41.8</v>
      </c>
      <c r="GH249">
        <v>0</v>
      </c>
      <c r="GI249">
        <v>0</v>
      </c>
      <c r="GJ249">
        <v>0</v>
      </c>
      <c r="GK249">
        <v>0</v>
      </c>
    </row>
    <row r="250" spans="1:193">
      <c r="A250">
        <v>17</v>
      </c>
      <c r="B250">
        <v>1</v>
      </c>
      <c r="C250">
        <f>ROW(SmtRes!A921)</f>
        <v>921</v>
      </c>
      <c r="D250">
        <f>ROW(EtalonRes!A921)</f>
        <v>921</v>
      </c>
      <c r="E250" t="s">
        <v>470</v>
      </c>
      <c r="F250" t="s">
        <v>471</v>
      </c>
      <c r="G250" t="s">
        <v>472</v>
      </c>
      <c r="H250" t="s">
        <v>26</v>
      </c>
      <c r="I250">
        <v>0</v>
      </c>
      <c r="J250">
        <v>0</v>
      </c>
      <c r="L250">
        <v>15.32</v>
      </c>
      <c r="M250">
        <v>46.199999999999996</v>
      </c>
      <c r="N250">
        <f t="shared" si="331"/>
        <v>-30.88</v>
      </c>
      <c r="O250">
        <f t="shared" si="332"/>
        <v>0</v>
      </c>
      <c r="P250">
        <f t="shared" si="333"/>
        <v>0</v>
      </c>
      <c r="Q250">
        <f t="shared" si="334"/>
        <v>0</v>
      </c>
      <c r="R250">
        <f t="shared" si="335"/>
        <v>0</v>
      </c>
      <c r="S250">
        <f t="shared" si="336"/>
        <v>0</v>
      </c>
      <c r="T250">
        <f t="shared" si="337"/>
        <v>0</v>
      </c>
      <c r="U250">
        <f t="shared" si="338"/>
        <v>0</v>
      </c>
      <c r="V250">
        <f t="shared" si="339"/>
        <v>0</v>
      </c>
      <c r="W250">
        <f t="shared" si="340"/>
        <v>0</v>
      </c>
      <c r="X250">
        <f t="shared" si="341"/>
        <v>0</v>
      </c>
      <c r="Y250">
        <f t="shared" si="342"/>
        <v>0</v>
      </c>
      <c r="AA250">
        <v>0</v>
      </c>
      <c r="AB250">
        <f t="shared" si="343"/>
        <v>740.29</v>
      </c>
      <c r="AC250">
        <f>ROUND((ES250),2)</f>
        <v>656.9</v>
      </c>
      <c r="AD250">
        <f>ROUND(((ET250)+(((EU250)*1.13)-(EU250))),2)</f>
        <v>28.6</v>
      </c>
      <c r="AE250">
        <f>ROUND(((EU250)*1.13),2)</f>
        <v>4.41</v>
      </c>
      <c r="AF250">
        <f>ROUND(((EV250)*1.13),2)</f>
        <v>54.79</v>
      </c>
      <c r="AG250">
        <f t="shared" si="344"/>
        <v>0</v>
      </c>
      <c r="AH250">
        <f t="shared" si="357"/>
        <v>4.5359999999999996</v>
      </c>
      <c r="AI250">
        <f t="shared" si="358"/>
        <v>0.24</v>
      </c>
      <c r="AJ250">
        <f t="shared" si="345"/>
        <v>0</v>
      </c>
      <c r="AK250">
        <v>733.48</v>
      </c>
      <c r="AL250">
        <v>656.9</v>
      </c>
      <c r="AM250">
        <v>28.09</v>
      </c>
      <c r="AN250">
        <v>3.9</v>
      </c>
      <c r="AO250">
        <v>48.49</v>
      </c>
      <c r="AP250">
        <v>0</v>
      </c>
      <c r="AQ250">
        <v>4.5359999999999996</v>
      </c>
      <c r="AR250">
        <v>0.24</v>
      </c>
      <c r="AS250">
        <v>0</v>
      </c>
      <c r="AT250">
        <v>105</v>
      </c>
      <c r="AU250">
        <v>65</v>
      </c>
      <c r="AV250">
        <v>1</v>
      </c>
      <c r="AW250">
        <v>1</v>
      </c>
      <c r="AX250">
        <v>1</v>
      </c>
      <c r="AY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473</v>
      </c>
      <c r="BM250">
        <v>111</v>
      </c>
      <c r="BN250">
        <v>0</v>
      </c>
      <c r="BO250" t="s">
        <v>471</v>
      </c>
      <c r="BP250">
        <v>1</v>
      </c>
      <c r="BQ250">
        <v>1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105</v>
      </c>
      <c r="CA250">
        <v>65</v>
      </c>
      <c r="CF250">
        <v>0</v>
      </c>
      <c r="CG250">
        <v>0</v>
      </c>
      <c r="CH250">
        <v>191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346"/>
        <v>740.29</v>
      </c>
      <c r="CQ250">
        <f t="shared" si="347"/>
        <v>656.9</v>
      </c>
      <c r="CR250">
        <f t="shared" si="348"/>
        <v>28.6</v>
      </c>
      <c r="CS250">
        <f t="shared" si="349"/>
        <v>4.41</v>
      </c>
      <c r="CT250">
        <f t="shared" si="350"/>
        <v>54.79</v>
      </c>
      <c r="CU250">
        <f t="shared" si="351"/>
        <v>0</v>
      </c>
      <c r="CV250">
        <f t="shared" si="352"/>
        <v>4.5359999999999996</v>
      </c>
      <c r="CW250">
        <f t="shared" si="353"/>
        <v>0.24</v>
      </c>
      <c r="CX250">
        <f t="shared" si="354"/>
        <v>0</v>
      </c>
      <c r="CY250">
        <f>(((R250+S250)*BZ250*1)/100)</f>
        <v>0</v>
      </c>
      <c r="CZ250">
        <f>(((R250+S250)*CA250*1)/100)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R250">
        <v>1</v>
      </c>
      <c r="DS250">
        <v>1</v>
      </c>
      <c r="DT250">
        <v>1</v>
      </c>
      <c r="DU250">
        <v>1007</v>
      </c>
      <c r="DV250" t="s">
        <v>26</v>
      </c>
      <c r="DW250" t="s">
        <v>26</v>
      </c>
      <c r="DX250">
        <v>1</v>
      </c>
      <c r="EE250">
        <v>19946103</v>
      </c>
      <c r="EF250">
        <v>1</v>
      </c>
      <c r="EG250" t="s">
        <v>29</v>
      </c>
      <c r="EH250">
        <v>0</v>
      </c>
      <c r="EI250" t="s">
        <v>3</v>
      </c>
      <c r="EJ250">
        <v>1</v>
      </c>
      <c r="EK250">
        <v>111</v>
      </c>
      <c r="EL250" t="s">
        <v>30</v>
      </c>
      <c r="EM250" t="s">
        <v>3</v>
      </c>
      <c r="EO250" t="s">
        <v>3</v>
      </c>
      <c r="EQ250">
        <v>0</v>
      </c>
      <c r="ER250">
        <v>733.48</v>
      </c>
      <c r="ES250">
        <v>656.9</v>
      </c>
      <c r="ET250">
        <v>28.09</v>
      </c>
      <c r="EU250">
        <v>3.9</v>
      </c>
      <c r="EV250">
        <v>48.49</v>
      </c>
      <c r="EW250">
        <v>4.5359999999999996</v>
      </c>
      <c r="EX250">
        <v>0.24</v>
      </c>
      <c r="EY250">
        <v>0</v>
      </c>
      <c r="EZ250">
        <v>0</v>
      </c>
      <c r="FQ250">
        <v>0</v>
      </c>
      <c r="FR250">
        <f t="shared" si="355"/>
        <v>0</v>
      </c>
      <c r="FS250">
        <v>0</v>
      </c>
      <c r="FX250">
        <v>105</v>
      </c>
      <c r="FY250">
        <v>65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</row>
    <row r="251" spans="1:193">
      <c r="A251">
        <v>17</v>
      </c>
      <c r="B251">
        <v>1</v>
      </c>
      <c r="E251" t="s">
        <v>474</v>
      </c>
      <c r="F251" t="s">
        <v>33</v>
      </c>
      <c r="G251" t="s">
        <v>34</v>
      </c>
      <c r="H251" t="s">
        <v>26</v>
      </c>
      <c r="I251">
        <v>0</v>
      </c>
      <c r="J251">
        <v>0</v>
      </c>
      <c r="L251">
        <v>-15.549799999999999</v>
      </c>
      <c r="M251">
        <v>-46.893000000000001</v>
      </c>
      <c r="N251">
        <f t="shared" si="331"/>
        <v>31.3432</v>
      </c>
      <c r="O251">
        <f t="shared" si="332"/>
        <v>0</v>
      </c>
      <c r="P251">
        <f t="shared" si="333"/>
        <v>0</v>
      </c>
      <c r="Q251">
        <f t="shared" si="334"/>
        <v>0</v>
      </c>
      <c r="R251">
        <f t="shared" si="335"/>
        <v>0</v>
      </c>
      <c r="S251">
        <f t="shared" si="336"/>
        <v>0</v>
      </c>
      <c r="T251">
        <f t="shared" si="337"/>
        <v>0</v>
      </c>
      <c r="U251">
        <f t="shared" si="338"/>
        <v>0</v>
      </c>
      <c r="V251">
        <f t="shared" si="339"/>
        <v>0</v>
      </c>
      <c r="W251">
        <f t="shared" si="340"/>
        <v>0</v>
      </c>
      <c r="X251">
        <f t="shared" si="341"/>
        <v>0</v>
      </c>
      <c r="Y251">
        <f t="shared" si="342"/>
        <v>0</v>
      </c>
      <c r="AA251">
        <v>0</v>
      </c>
      <c r="AB251">
        <f t="shared" si="343"/>
        <v>598</v>
      </c>
      <c r="AC251">
        <f>ROUND((ES251),2)</f>
        <v>598</v>
      </c>
      <c r="AD251">
        <f t="shared" ref="AD251:AF255" si="359">ROUND((ET251),2)</f>
        <v>0</v>
      </c>
      <c r="AE251">
        <f t="shared" si="359"/>
        <v>0</v>
      </c>
      <c r="AF251">
        <f t="shared" si="359"/>
        <v>0</v>
      </c>
      <c r="AG251">
        <f t="shared" si="344"/>
        <v>0</v>
      </c>
      <c r="AH251">
        <f t="shared" si="357"/>
        <v>0</v>
      </c>
      <c r="AI251">
        <f t="shared" si="358"/>
        <v>0</v>
      </c>
      <c r="AJ251">
        <f t="shared" si="345"/>
        <v>0</v>
      </c>
      <c r="AK251">
        <v>598</v>
      </c>
      <c r="AL251">
        <v>598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V251">
        <v>1</v>
      </c>
      <c r="AW251">
        <v>1</v>
      </c>
      <c r="AX251">
        <v>1</v>
      </c>
      <c r="AY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35</v>
      </c>
      <c r="BM251">
        <v>201</v>
      </c>
      <c r="BN251">
        <v>0</v>
      </c>
      <c r="BO251" t="s">
        <v>33</v>
      </c>
      <c r="BP251">
        <v>1</v>
      </c>
      <c r="BQ251">
        <v>1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F251">
        <v>0</v>
      </c>
      <c r="CG251">
        <v>0</v>
      </c>
      <c r="CH251">
        <v>192</v>
      </c>
      <c r="CI251">
        <v>0</v>
      </c>
      <c r="CJ251">
        <v>0</v>
      </c>
      <c r="CK251">
        <v>0</v>
      </c>
      <c r="CL251">
        <v>0</v>
      </c>
      <c r="CM251">
        <v>0</v>
      </c>
      <c r="CN251" t="s">
        <v>3</v>
      </c>
      <c r="CO251">
        <v>0</v>
      </c>
      <c r="CP251">
        <f t="shared" si="346"/>
        <v>598</v>
      </c>
      <c r="CQ251">
        <f t="shared" si="347"/>
        <v>598</v>
      </c>
      <c r="CR251">
        <f t="shared" si="348"/>
        <v>0</v>
      </c>
      <c r="CS251">
        <f t="shared" si="349"/>
        <v>0</v>
      </c>
      <c r="CT251">
        <f t="shared" si="350"/>
        <v>0</v>
      </c>
      <c r="CU251">
        <f t="shared" si="351"/>
        <v>0</v>
      </c>
      <c r="CV251">
        <f t="shared" si="352"/>
        <v>0</v>
      </c>
      <c r="CW251">
        <f t="shared" si="353"/>
        <v>0</v>
      </c>
      <c r="CX251">
        <f t="shared" si="354"/>
        <v>0</v>
      </c>
      <c r="CY251">
        <f>(0)*BX251</f>
        <v>0</v>
      </c>
      <c r="CZ251">
        <f>(0)*AX251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R251">
        <v>1</v>
      </c>
      <c r="DS251">
        <v>1</v>
      </c>
      <c r="DT251">
        <v>1</v>
      </c>
      <c r="DU251">
        <v>1007</v>
      </c>
      <c r="DV251" t="s">
        <v>26</v>
      </c>
      <c r="DW251" t="s">
        <v>26</v>
      </c>
      <c r="DX251">
        <v>1</v>
      </c>
      <c r="EE251">
        <v>19946192</v>
      </c>
      <c r="EF251">
        <v>1</v>
      </c>
      <c r="EG251" t="s">
        <v>29</v>
      </c>
      <c r="EH251">
        <v>0</v>
      </c>
      <c r="EI251" t="s">
        <v>3</v>
      </c>
      <c r="EJ251">
        <v>1</v>
      </c>
      <c r="EK251">
        <v>201</v>
      </c>
      <c r="EL251" t="s">
        <v>36</v>
      </c>
      <c r="EM251" t="s">
        <v>3</v>
      </c>
      <c r="EO251" t="s">
        <v>3</v>
      </c>
      <c r="EQ251">
        <v>0</v>
      </c>
      <c r="ER251">
        <v>598</v>
      </c>
      <c r="ES251">
        <v>598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Q251">
        <v>0</v>
      </c>
      <c r="FR251">
        <f t="shared" si="355"/>
        <v>0</v>
      </c>
      <c r="FS251">
        <v>0</v>
      </c>
      <c r="FX251">
        <v>0</v>
      </c>
      <c r="FY251">
        <v>0</v>
      </c>
      <c r="GA251">
        <v>598</v>
      </c>
      <c r="GB251">
        <v>598</v>
      </c>
      <c r="GC251">
        <v>0</v>
      </c>
      <c r="GD251">
        <v>0</v>
      </c>
      <c r="GE251">
        <v>0</v>
      </c>
      <c r="GF251">
        <v>598</v>
      </c>
      <c r="GG251">
        <v>598</v>
      </c>
      <c r="GH251">
        <v>0</v>
      </c>
      <c r="GI251">
        <v>0</v>
      </c>
      <c r="GJ251">
        <v>0</v>
      </c>
      <c r="GK251">
        <v>0</v>
      </c>
    </row>
    <row r="252" spans="1:193">
      <c r="A252">
        <v>17</v>
      </c>
      <c r="B252">
        <v>1</v>
      </c>
      <c r="E252" t="s">
        <v>475</v>
      </c>
      <c r="F252" t="s">
        <v>200</v>
      </c>
      <c r="G252" t="s">
        <v>201</v>
      </c>
      <c r="H252" t="s">
        <v>26</v>
      </c>
      <c r="I252">
        <v>0</v>
      </c>
      <c r="J252">
        <v>0</v>
      </c>
      <c r="L252">
        <v>15.549799999999999</v>
      </c>
      <c r="M252">
        <v>46.893000000000001</v>
      </c>
      <c r="N252">
        <f t="shared" si="331"/>
        <v>-31.3432</v>
      </c>
      <c r="O252">
        <f t="shared" si="332"/>
        <v>0</v>
      </c>
      <c r="P252">
        <f t="shared" si="333"/>
        <v>0</v>
      </c>
      <c r="Q252">
        <f t="shared" si="334"/>
        <v>0</v>
      </c>
      <c r="R252">
        <f t="shared" si="335"/>
        <v>0</v>
      </c>
      <c r="S252">
        <f t="shared" si="336"/>
        <v>0</v>
      </c>
      <c r="T252">
        <f t="shared" si="337"/>
        <v>0</v>
      </c>
      <c r="U252">
        <f t="shared" si="338"/>
        <v>0</v>
      </c>
      <c r="V252">
        <f t="shared" si="339"/>
        <v>0</v>
      </c>
      <c r="W252">
        <f t="shared" si="340"/>
        <v>0</v>
      </c>
      <c r="X252">
        <f t="shared" si="341"/>
        <v>0</v>
      </c>
      <c r="Y252">
        <f t="shared" si="342"/>
        <v>0</v>
      </c>
      <c r="AA252">
        <v>0</v>
      </c>
      <c r="AB252">
        <f t="shared" si="343"/>
        <v>631</v>
      </c>
      <c r="AC252">
        <f>ROUND((ES252),2)</f>
        <v>631</v>
      </c>
      <c r="AD252">
        <f t="shared" si="359"/>
        <v>0</v>
      </c>
      <c r="AE252">
        <f t="shared" si="359"/>
        <v>0</v>
      </c>
      <c r="AF252">
        <f t="shared" si="359"/>
        <v>0</v>
      </c>
      <c r="AG252">
        <f t="shared" si="344"/>
        <v>0</v>
      </c>
      <c r="AH252">
        <f t="shared" si="357"/>
        <v>0</v>
      </c>
      <c r="AI252">
        <f t="shared" si="358"/>
        <v>0</v>
      </c>
      <c r="AJ252">
        <f t="shared" si="345"/>
        <v>0</v>
      </c>
      <c r="AK252">
        <v>631</v>
      </c>
      <c r="AL252">
        <v>631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V252">
        <v>1</v>
      </c>
      <c r="AW252">
        <v>1</v>
      </c>
      <c r="AX252">
        <v>1</v>
      </c>
      <c r="AY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202</v>
      </c>
      <c r="BM252">
        <v>201</v>
      </c>
      <c r="BN252">
        <v>0</v>
      </c>
      <c r="BO252" t="s">
        <v>200</v>
      </c>
      <c r="BP252">
        <v>1</v>
      </c>
      <c r="BQ252">
        <v>1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F252">
        <v>0</v>
      </c>
      <c r="CG252">
        <v>0</v>
      </c>
      <c r="CH252">
        <v>193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</v>
      </c>
      <c r="CO252">
        <v>0</v>
      </c>
      <c r="CP252">
        <f t="shared" si="346"/>
        <v>631</v>
      </c>
      <c r="CQ252">
        <f t="shared" si="347"/>
        <v>631</v>
      </c>
      <c r="CR252">
        <f t="shared" si="348"/>
        <v>0</v>
      </c>
      <c r="CS252">
        <f t="shared" si="349"/>
        <v>0</v>
      </c>
      <c r="CT252">
        <f t="shared" si="350"/>
        <v>0</v>
      </c>
      <c r="CU252">
        <f t="shared" si="351"/>
        <v>0</v>
      </c>
      <c r="CV252">
        <f t="shared" si="352"/>
        <v>0</v>
      </c>
      <c r="CW252">
        <f t="shared" si="353"/>
        <v>0</v>
      </c>
      <c r="CX252">
        <f t="shared" si="354"/>
        <v>0</v>
      </c>
      <c r="CY252">
        <f>(0)*BX252</f>
        <v>0</v>
      </c>
      <c r="CZ252">
        <f>(0)*AX252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R252">
        <v>1</v>
      </c>
      <c r="DS252">
        <v>1</v>
      </c>
      <c r="DT252">
        <v>1</v>
      </c>
      <c r="DU252">
        <v>1007</v>
      </c>
      <c r="DV252" t="s">
        <v>26</v>
      </c>
      <c r="DW252" t="s">
        <v>26</v>
      </c>
      <c r="DX252">
        <v>1</v>
      </c>
      <c r="EE252">
        <v>19946192</v>
      </c>
      <c r="EF252">
        <v>1</v>
      </c>
      <c r="EG252" t="s">
        <v>29</v>
      </c>
      <c r="EH252">
        <v>0</v>
      </c>
      <c r="EI252" t="s">
        <v>3</v>
      </c>
      <c r="EJ252">
        <v>1</v>
      </c>
      <c r="EK252">
        <v>201</v>
      </c>
      <c r="EL252" t="s">
        <v>36</v>
      </c>
      <c r="EM252" t="s">
        <v>3</v>
      </c>
      <c r="EO252" t="s">
        <v>3</v>
      </c>
      <c r="EQ252">
        <v>0</v>
      </c>
      <c r="ER252">
        <v>631</v>
      </c>
      <c r="ES252">
        <v>631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Q252">
        <v>0</v>
      </c>
      <c r="FR252">
        <f t="shared" si="355"/>
        <v>0</v>
      </c>
      <c r="FS252">
        <v>0</v>
      </c>
      <c r="FX252">
        <v>0</v>
      </c>
      <c r="FY252">
        <v>0</v>
      </c>
      <c r="GA252">
        <v>631</v>
      </c>
      <c r="GB252">
        <v>631</v>
      </c>
      <c r="GC252">
        <v>0</v>
      </c>
      <c r="GD252">
        <v>0</v>
      </c>
      <c r="GE252">
        <v>0</v>
      </c>
      <c r="GF252">
        <v>631</v>
      </c>
      <c r="GG252">
        <v>631</v>
      </c>
      <c r="GH252">
        <v>0</v>
      </c>
      <c r="GI252">
        <v>0</v>
      </c>
      <c r="GJ252">
        <v>0</v>
      </c>
      <c r="GK252">
        <v>0</v>
      </c>
    </row>
    <row r="253" spans="1:193">
      <c r="A253">
        <v>17</v>
      </c>
      <c r="B253">
        <v>1</v>
      </c>
      <c r="E253" t="s">
        <v>476</v>
      </c>
      <c r="F253" t="s">
        <v>42</v>
      </c>
      <c r="G253" t="s">
        <v>43</v>
      </c>
      <c r="H253" t="s">
        <v>26</v>
      </c>
      <c r="I253">
        <v>0</v>
      </c>
      <c r="J253">
        <v>0</v>
      </c>
      <c r="L253">
        <v>15.549799999999999</v>
      </c>
      <c r="M253">
        <v>46.893000000000001</v>
      </c>
      <c r="N253">
        <f t="shared" si="331"/>
        <v>-31.3432</v>
      </c>
      <c r="O253">
        <f t="shared" si="332"/>
        <v>0</v>
      </c>
      <c r="P253">
        <f t="shared" si="333"/>
        <v>0</v>
      </c>
      <c r="Q253">
        <f t="shared" si="334"/>
        <v>0</v>
      </c>
      <c r="R253">
        <f t="shared" si="335"/>
        <v>0</v>
      </c>
      <c r="S253">
        <f t="shared" si="336"/>
        <v>0</v>
      </c>
      <c r="T253">
        <f t="shared" si="337"/>
        <v>0</v>
      </c>
      <c r="U253">
        <f t="shared" si="338"/>
        <v>0</v>
      </c>
      <c r="V253">
        <f t="shared" si="339"/>
        <v>0</v>
      </c>
      <c r="W253">
        <f t="shared" si="340"/>
        <v>0</v>
      </c>
      <c r="X253">
        <f t="shared" si="341"/>
        <v>0</v>
      </c>
      <c r="Y253">
        <f t="shared" si="342"/>
        <v>0</v>
      </c>
      <c r="AA253">
        <v>0</v>
      </c>
      <c r="AB253">
        <f t="shared" si="343"/>
        <v>41.8</v>
      </c>
      <c r="AC253">
        <f>ROUND(((ES253*2)),2)</f>
        <v>41.8</v>
      </c>
      <c r="AD253">
        <f t="shared" si="359"/>
        <v>0</v>
      </c>
      <c r="AE253">
        <f t="shared" si="359"/>
        <v>0</v>
      </c>
      <c r="AF253">
        <f t="shared" si="359"/>
        <v>0</v>
      </c>
      <c r="AG253">
        <f t="shared" si="344"/>
        <v>0</v>
      </c>
      <c r="AH253">
        <f t="shared" si="357"/>
        <v>0</v>
      </c>
      <c r="AI253">
        <f t="shared" si="358"/>
        <v>0</v>
      </c>
      <c r="AJ253">
        <f t="shared" si="345"/>
        <v>0</v>
      </c>
      <c r="AK253">
        <v>20.9</v>
      </c>
      <c r="AL253">
        <v>20.9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V253">
        <v>1</v>
      </c>
      <c r="AW253">
        <v>1</v>
      </c>
      <c r="AX253">
        <v>1</v>
      </c>
      <c r="AY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44</v>
      </c>
      <c r="BM253">
        <v>201</v>
      </c>
      <c r="BN253">
        <v>0</v>
      </c>
      <c r="BO253" t="s">
        <v>42</v>
      </c>
      <c r="BP253">
        <v>1</v>
      </c>
      <c r="BQ253">
        <v>1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F253">
        <v>0</v>
      </c>
      <c r="CG253">
        <v>0</v>
      </c>
      <c r="CH253">
        <v>194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3</v>
      </c>
      <c r="CO253">
        <v>0</v>
      </c>
      <c r="CP253">
        <f t="shared" si="346"/>
        <v>41.8</v>
      </c>
      <c r="CQ253">
        <f t="shared" si="347"/>
        <v>41.8</v>
      </c>
      <c r="CR253">
        <f t="shared" si="348"/>
        <v>0</v>
      </c>
      <c r="CS253">
        <f t="shared" si="349"/>
        <v>0</v>
      </c>
      <c r="CT253">
        <f t="shared" si="350"/>
        <v>0</v>
      </c>
      <c r="CU253">
        <f t="shared" si="351"/>
        <v>0</v>
      </c>
      <c r="CV253">
        <f t="shared" si="352"/>
        <v>0</v>
      </c>
      <c r="CW253">
        <f t="shared" si="353"/>
        <v>0</v>
      </c>
      <c r="CX253">
        <f t="shared" si="354"/>
        <v>0</v>
      </c>
      <c r="CY253">
        <f>(0)*BX253</f>
        <v>0</v>
      </c>
      <c r="CZ253">
        <f>(0)*AX253</f>
        <v>0</v>
      </c>
      <c r="DC253" t="s">
        <v>3</v>
      </c>
      <c r="DD253" t="s">
        <v>138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R253">
        <v>1</v>
      </c>
      <c r="DS253">
        <v>1</v>
      </c>
      <c r="DT253">
        <v>1</v>
      </c>
      <c r="DU253">
        <v>1007</v>
      </c>
      <c r="DV253" t="s">
        <v>26</v>
      </c>
      <c r="DW253" t="s">
        <v>26</v>
      </c>
      <c r="DX253">
        <v>1</v>
      </c>
      <c r="EE253">
        <v>19946192</v>
      </c>
      <c r="EF253">
        <v>1</v>
      </c>
      <c r="EG253" t="s">
        <v>29</v>
      </c>
      <c r="EH253">
        <v>0</v>
      </c>
      <c r="EI253" t="s">
        <v>3</v>
      </c>
      <c r="EJ253">
        <v>1</v>
      </c>
      <c r="EK253">
        <v>201</v>
      </c>
      <c r="EL253" t="s">
        <v>36</v>
      </c>
      <c r="EM253" t="s">
        <v>3</v>
      </c>
      <c r="EO253" t="s">
        <v>3</v>
      </c>
      <c r="EQ253">
        <v>0</v>
      </c>
      <c r="ER253">
        <v>20.9</v>
      </c>
      <c r="ES253">
        <v>20.9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Q253">
        <v>0</v>
      </c>
      <c r="FR253">
        <f t="shared" si="355"/>
        <v>0</v>
      </c>
      <c r="FS253">
        <v>0</v>
      </c>
      <c r="FX253">
        <v>0</v>
      </c>
      <c r="FY253">
        <v>0</v>
      </c>
      <c r="GA253">
        <v>20.9</v>
      </c>
      <c r="GB253">
        <v>20.9</v>
      </c>
      <c r="GC253">
        <v>0</v>
      </c>
      <c r="GD253">
        <v>0</v>
      </c>
      <c r="GE253">
        <v>0</v>
      </c>
      <c r="GF253">
        <v>41.8</v>
      </c>
      <c r="GG253">
        <v>41.8</v>
      </c>
      <c r="GH253">
        <v>0</v>
      </c>
      <c r="GI253">
        <v>0</v>
      </c>
      <c r="GJ253">
        <v>0</v>
      </c>
      <c r="GK253">
        <v>0</v>
      </c>
    </row>
    <row r="254" spans="1:193">
      <c r="A254">
        <v>17</v>
      </c>
      <c r="B254">
        <v>1</v>
      </c>
      <c r="E254" t="s">
        <v>477</v>
      </c>
      <c r="F254" t="s">
        <v>100</v>
      </c>
      <c r="G254" t="s">
        <v>101</v>
      </c>
      <c r="H254" t="s">
        <v>48</v>
      </c>
      <c r="I254">
        <v>0</v>
      </c>
      <c r="J254">
        <v>0</v>
      </c>
      <c r="L254">
        <v>7.6799999999999993E-2</v>
      </c>
      <c r="M254">
        <v>0</v>
      </c>
      <c r="N254">
        <f t="shared" si="331"/>
        <v>7.6799999999999993E-2</v>
      </c>
      <c r="O254">
        <f t="shared" si="332"/>
        <v>0</v>
      </c>
      <c r="P254">
        <f t="shared" si="333"/>
        <v>0</v>
      </c>
      <c r="Q254">
        <f t="shared" si="334"/>
        <v>0</v>
      </c>
      <c r="R254">
        <f t="shared" si="335"/>
        <v>0</v>
      </c>
      <c r="S254">
        <f t="shared" si="336"/>
        <v>0</v>
      </c>
      <c r="T254">
        <f t="shared" si="337"/>
        <v>0</v>
      </c>
      <c r="U254">
        <f t="shared" si="338"/>
        <v>0</v>
      </c>
      <c r="V254">
        <f t="shared" si="339"/>
        <v>0</v>
      </c>
      <c r="W254">
        <f t="shared" si="340"/>
        <v>0</v>
      </c>
      <c r="X254">
        <f t="shared" si="341"/>
        <v>0</v>
      </c>
      <c r="Y254">
        <f t="shared" si="342"/>
        <v>0</v>
      </c>
      <c r="AA254">
        <v>0</v>
      </c>
      <c r="AB254">
        <f t="shared" si="343"/>
        <v>7390</v>
      </c>
      <c r="AC254">
        <f>ROUND((ES254),2)</f>
        <v>7390</v>
      </c>
      <c r="AD254">
        <f t="shared" si="359"/>
        <v>0</v>
      </c>
      <c r="AE254">
        <f t="shared" si="359"/>
        <v>0</v>
      </c>
      <c r="AF254">
        <f t="shared" si="359"/>
        <v>0</v>
      </c>
      <c r="AG254">
        <f t="shared" si="344"/>
        <v>0</v>
      </c>
      <c r="AH254">
        <f t="shared" si="357"/>
        <v>0</v>
      </c>
      <c r="AI254">
        <f t="shared" si="358"/>
        <v>0</v>
      </c>
      <c r="AJ254">
        <f t="shared" si="345"/>
        <v>0</v>
      </c>
      <c r="AK254">
        <v>7390</v>
      </c>
      <c r="AL254">
        <v>7390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V254">
        <v>1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102</v>
      </c>
      <c r="BM254">
        <v>201</v>
      </c>
      <c r="BN254">
        <v>0</v>
      </c>
      <c r="BO254" t="s">
        <v>100</v>
      </c>
      <c r="BP254">
        <v>1</v>
      </c>
      <c r="BQ254">
        <v>1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F254">
        <v>0</v>
      </c>
      <c r="CG254">
        <v>0</v>
      </c>
      <c r="CH254">
        <v>195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</v>
      </c>
      <c r="CO254">
        <v>0</v>
      </c>
      <c r="CP254">
        <f t="shared" si="346"/>
        <v>7390</v>
      </c>
      <c r="CQ254">
        <f t="shared" si="347"/>
        <v>7390</v>
      </c>
      <c r="CR254">
        <f t="shared" si="348"/>
        <v>0</v>
      </c>
      <c r="CS254">
        <f t="shared" si="349"/>
        <v>0</v>
      </c>
      <c r="CT254">
        <f t="shared" si="350"/>
        <v>0</v>
      </c>
      <c r="CU254">
        <f t="shared" si="351"/>
        <v>0</v>
      </c>
      <c r="CV254">
        <f t="shared" si="352"/>
        <v>0</v>
      </c>
      <c r="CW254">
        <f t="shared" si="353"/>
        <v>0</v>
      </c>
      <c r="CX254">
        <f t="shared" si="354"/>
        <v>0</v>
      </c>
      <c r="CY254">
        <f>(0)*BX254</f>
        <v>0</v>
      </c>
      <c r="CZ254">
        <f>(0)*AX254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R254">
        <v>1</v>
      </c>
      <c r="DS254">
        <v>1</v>
      </c>
      <c r="DT254">
        <v>1</v>
      </c>
      <c r="DU254">
        <v>1009</v>
      </c>
      <c r="DV254" t="s">
        <v>48</v>
      </c>
      <c r="DW254" t="s">
        <v>48</v>
      </c>
      <c r="DX254">
        <v>1000</v>
      </c>
      <c r="EE254">
        <v>19946192</v>
      </c>
      <c r="EF254">
        <v>1</v>
      </c>
      <c r="EG254" t="s">
        <v>29</v>
      </c>
      <c r="EH254">
        <v>0</v>
      </c>
      <c r="EI254" t="s">
        <v>3</v>
      </c>
      <c r="EJ254">
        <v>1</v>
      </c>
      <c r="EK254">
        <v>201</v>
      </c>
      <c r="EL254" t="s">
        <v>36</v>
      </c>
      <c r="EM254" t="s">
        <v>3</v>
      </c>
      <c r="EO254" t="s">
        <v>3</v>
      </c>
      <c r="EQ254">
        <v>0</v>
      </c>
      <c r="ER254">
        <v>7390</v>
      </c>
      <c r="ES254">
        <v>7390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Q254">
        <v>0</v>
      </c>
      <c r="FR254">
        <f t="shared" si="355"/>
        <v>0</v>
      </c>
      <c r="FS254">
        <v>0</v>
      </c>
      <c r="FX254">
        <v>0</v>
      </c>
      <c r="FY254">
        <v>0</v>
      </c>
      <c r="GA254">
        <v>7390</v>
      </c>
      <c r="GB254">
        <v>7390</v>
      </c>
      <c r="GC254">
        <v>0</v>
      </c>
      <c r="GD254">
        <v>0</v>
      </c>
      <c r="GE254">
        <v>0</v>
      </c>
      <c r="GF254">
        <v>7390</v>
      </c>
      <c r="GG254">
        <v>7390</v>
      </c>
      <c r="GH254">
        <v>0</v>
      </c>
      <c r="GI254">
        <v>0</v>
      </c>
      <c r="GJ254">
        <v>0</v>
      </c>
      <c r="GK254">
        <v>0</v>
      </c>
    </row>
    <row r="255" spans="1:193">
      <c r="A255">
        <v>17</v>
      </c>
      <c r="B255">
        <v>1</v>
      </c>
      <c r="E255" t="s">
        <v>478</v>
      </c>
      <c r="F255" t="s">
        <v>479</v>
      </c>
      <c r="G255" t="s">
        <v>480</v>
      </c>
      <c r="H255" t="s">
        <v>48</v>
      </c>
      <c r="I255">
        <v>0</v>
      </c>
      <c r="J255">
        <v>0</v>
      </c>
      <c r="L255">
        <v>0.21887999999999999</v>
      </c>
      <c r="M255">
        <v>0</v>
      </c>
      <c r="N255">
        <f t="shared" si="331"/>
        <v>0.21890000000000001</v>
      </c>
      <c r="O255">
        <f t="shared" si="332"/>
        <v>0</v>
      </c>
      <c r="P255">
        <f t="shared" si="333"/>
        <v>0</v>
      </c>
      <c r="Q255">
        <f t="shared" si="334"/>
        <v>0</v>
      </c>
      <c r="R255">
        <f t="shared" si="335"/>
        <v>0</v>
      </c>
      <c r="S255">
        <f t="shared" si="336"/>
        <v>0</v>
      </c>
      <c r="T255">
        <f t="shared" si="337"/>
        <v>0</v>
      </c>
      <c r="U255">
        <f t="shared" si="338"/>
        <v>0</v>
      </c>
      <c r="V255">
        <f t="shared" si="339"/>
        <v>0</v>
      </c>
      <c r="W255">
        <f t="shared" si="340"/>
        <v>0</v>
      </c>
      <c r="X255">
        <f t="shared" si="341"/>
        <v>0</v>
      </c>
      <c r="Y255">
        <f t="shared" si="342"/>
        <v>0</v>
      </c>
      <c r="AA255">
        <v>0</v>
      </c>
      <c r="AB255">
        <f t="shared" si="343"/>
        <v>8440</v>
      </c>
      <c r="AC255">
        <f>ROUND((ES255),2)</f>
        <v>8440</v>
      </c>
      <c r="AD255">
        <f t="shared" si="359"/>
        <v>0</v>
      </c>
      <c r="AE255">
        <f t="shared" si="359"/>
        <v>0</v>
      </c>
      <c r="AF255">
        <f t="shared" si="359"/>
        <v>0</v>
      </c>
      <c r="AG255">
        <f t="shared" si="344"/>
        <v>0</v>
      </c>
      <c r="AH255">
        <f t="shared" si="357"/>
        <v>0</v>
      </c>
      <c r="AI255">
        <f t="shared" si="358"/>
        <v>0</v>
      </c>
      <c r="AJ255">
        <f t="shared" si="345"/>
        <v>0</v>
      </c>
      <c r="AK255">
        <v>8440</v>
      </c>
      <c r="AL255">
        <v>8440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V255">
        <v>1</v>
      </c>
      <c r="AW255">
        <v>1</v>
      </c>
      <c r="AX255">
        <v>1</v>
      </c>
      <c r="AY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481</v>
      </c>
      <c r="BM255">
        <v>201</v>
      </c>
      <c r="BN255">
        <v>0</v>
      </c>
      <c r="BO255" t="s">
        <v>479</v>
      </c>
      <c r="BP255">
        <v>1</v>
      </c>
      <c r="BQ255">
        <v>1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F255">
        <v>0</v>
      </c>
      <c r="CG255">
        <v>0</v>
      </c>
      <c r="CH255">
        <v>196</v>
      </c>
      <c r="CI255">
        <v>0</v>
      </c>
      <c r="CJ255">
        <v>0</v>
      </c>
      <c r="CK255">
        <v>0</v>
      </c>
      <c r="CL255">
        <v>0</v>
      </c>
      <c r="CM255">
        <v>0</v>
      </c>
      <c r="CN255" t="s">
        <v>3</v>
      </c>
      <c r="CO255">
        <v>0</v>
      </c>
      <c r="CP255">
        <f t="shared" si="346"/>
        <v>8440</v>
      </c>
      <c r="CQ255">
        <f t="shared" si="347"/>
        <v>8440</v>
      </c>
      <c r="CR255">
        <f t="shared" si="348"/>
        <v>0</v>
      </c>
      <c r="CS255">
        <f t="shared" si="349"/>
        <v>0</v>
      </c>
      <c r="CT255">
        <f t="shared" si="350"/>
        <v>0</v>
      </c>
      <c r="CU255">
        <f t="shared" si="351"/>
        <v>0</v>
      </c>
      <c r="CV255">
        <f t="shared" si="352"/>
        <v>0</v>
      </c>
      <c r="CW255">
        <f t="shared" si="353"/>
        <v>0</v>
      </c>
      <c r="CX255">
        <f t="shared" si="354"/>
        <v>0</v>
      </c>
      <c r="CY255">
        <f>(0)*BX255</f>
        <v>0</v>
      </c>
      <c r="CZ255">
        <f>(0)*AX255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R255">
        <v>1</v>
      </c>
      <c r="DS255">
        <v>1</v>
      </c>
      <c r="DT255">
        <v>1</v>
      </c>
      <c r="DU255">
        <v>1009</v>
      </c>
      <c r="DV255" t="s">
        <v>48</v>
      </c>
      <c r="DW255" t="s">
        <v>48</v>
      </c>
      <c r="DX255">
        <v>1000</v>
      </c>
      <c r="EE255">
        <v>19946192</v>
      </c>
      <c r="EF255">
        <v>1</v>
      </c>
      <c r="EG255" t="s">
        <v>29</v>
      </c>
      <c r="EH255">
        <v>0</v>
      </c>
      <c r="EI255" t="s">
        <v>3</v>
      </c>
      <c r="EJ255">
        <v>1</v>
      </c>
      <c r="EK255">
        <v>201</v>
      </c>
      <c r="EL255" t="s">
        <v>36</v>
      </c>
      <c r="EM255" t="s">
        <v>3</v>
      </c>
      <c r="EO255" t="s">
        <v>3</v>
      </c>
      <c r="EQ255">
        <v>0</v>
      </c>
      <c r="ER255">
        <v>8440</v>
      </c>
      <c r="ES255">
        <v>8440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Q255">
        <v>0</v>
      </c>
      <c r="FR255">
        <f t="shared" si="355"/>
        <v>0</v>
      </c>
      <c r="FS255">
        <v>0</v>
      </c>
      <c r="FX255">
        <v>0</v>
      </c>
      <c r="FY255">
        <v>0</v>
      </c>
      <c r="GA255">
        <v>8440</v>
      </c>
      <c r="GB255">
        <v>8440</v>
      </c>
      <c r="GC255">
        <v>0</v>
      </c>
      <c r="GD255">
        <v>0</v>
      </c>
      <c r="GE255">
        <v>0</v>
      </c>
      <c r="GF255">
        <v>8440</v>
      </c>
      <c r="GG255">
        <v>8440</v>
      </c>
      <c r="GH255">
        <v>0</v>
      </c>
      <c r="GI255">
        <v>0</v>
      </c>
      <c r="GJ255">
        <v>0</v>
      </c>
      <c r="GK255">
        <v>0</v>
      </c>
    </row>
    <row r="256" spans="1:193">
      <c r="A256">
        <v>17</v>
      </c>
      <c r="B256">
        <v>1</v>
      </c>
      <c r="C256">
        <f>ROW(SmtRes!A926)</f>
        <v>926</v>
      </c>
      <c r="D256">
        <f>ROW(EtalonRes!A926)</f>
        <v>926</v>
      </c>
      <c r="E256" t="s">
        <v>482</v>
      </c>
      <c r="F256" t="s">
        <v>220</v>
      </c>
      <c r="G256" t="s">
        <v>457</v>
      </c>
      <c r="H256" t="s">
        <v>48</v>
      </c>
      <c r="I256">
        <v>0</v>
      </c>
      <c r="J256">
        <v>0</v>
      </c>
      <c r="L256">
        <v>0.18432000000000001</v>
      </c>
      <c r="M256">
        <v>0.18416000000000002</v>
      </c>
      <c r="N256">
        <f t="shared" si="331"/>
        <v>2.0000000000000001E-4</v>
      </c>
      <c r="O256">
        <f t="shared" si="332"/>
        <v>0</v>
      </c>
      <c r="P256">
        <f t="shared" si="333"/>
        <v>0</v>
      </c>
      <c r="Q256">
        <f t="shared" si="334"/>
        <v>0</v>
      </c>
      <c r="R256">
        <f t="shared" si="335"/>
        <v>0</v>
      </c>
      <c r="S256">
        <f t="shared" si="336"/>
        <v>0</v>
      </c>
      <c r="T256">
        <f t="shared" si="337"/>
        <v>0</v>
      </c>
      <c r="U256">
        <f t="shared" si="338"/>
        <v>0</v>
      </c>
      <c r="V256">
        <f t="shared" si="339"/>
        <v>0</v>
      </c>
      <c r="W256">
        <f t="shared" si="340"/>
        <v>0</v>
      </c>
      <c r="X256">
        <f t="shared" si="341"/>
        <v>0</v>
      </c>
      <c r="Y256">
        <f t="shared" si="342"/>
        <v>0</v>
      </c>
      <c r="AA256">
        <v>0</v>
      </c>
      <c r="AB256">
        <f t="shared" si="343"/>
        <v>3550.44</v>
      </c>
      <c r="AC256">
        <f>ROUND(((ES256*0)),2)</f>
        <v>0</v>
      </c>
      <c r="AD256">
        <f>ROUND((((ET256*1.25))+((((EU256*1.25))*1.13)-((EU256*1.25)))),2)</f>
        <v>50.82</v>
      </c>
      <c r="AE256">
        <f>ROUND((((EU256*1.25))*1.13),2)</f>
        <v>3.46</v>
      </c>
      <c r="AF256">
        <f>ROUND((((EV256*1.25))*1.13),2)</f>
        <v>3499.62</v>
      </c>
      <c r="AG256">
        <f t="shared" si="344"/>
        <v>0</v>
      </c>
      <c r="AH256">
        <f>((EW256*1.25))</f>
        <v>269.77499999999998</v>
      </c>
      <c r="AI256">
        <f>((EX256*1.25))</f>
        <v>0.1875</v>
      </c>
      <c r="AJ256">
        <f t="shared" si="345"/>
        <v>0</v>
      </c>
      <c r="AK256">
        <v>12927.95</v>
      </c>
      <c r="AL256">
        <v>10410</v>
      </c>
      <c r="AM256">
        <v>40.340000000000003</v>
      </c>
      <c r="AN256">
        <v>2.4500000000000002</v>
      </c>
      <c r="AO256">
        <v>2477.61</v>
      </c>
      <c r="AP256">
        <v>0</v>
      </c>
      <c r="AQ256">
        <v>215.82</v>
      </c>
      <c r="AR256">
        <v>0.15</v>
      </c>
      <c r="AS256">
        <v>0</v>
      </c>
      <c r="AT256">
        <v>105</v>
      </c>
      <c r="AU256">
        <v>65</v>
      </c>
      <c r="AV256">
        <v>1</v>
      </c>
      <c r="AW256">
        <v>1</v>
      </c>
      <c r="AX256">
        <v>1</v>
      </c>
      <c r="AY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222</v>
      </c>
      <c r="BM256">
        <v>111</v>
      </c>
      <c r="BN256">
        <v>0</v>
      </c>
      <c r="BO256" t="s">
        <v>220</v>
      </c>
      <c r="BP256">
        <v>1</v>
      </c>
      <c r="BQ256">
        <v>1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105</v>
      </c>
      <c r="CA256">
        <v>65</v>
      </c>
      <c r="CF256">
        <v>0</v>
      </c>
      <c r="CG256">
        <v>0</v>
      </c>
      <c r="CH256">
        <v>197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1037</v>
      </c>
      <c r="CO256">
        <v>0</v>
      </c>
      <c r="CP256">
        <f t="shared" si="346"/>
        <v>3550.44</v>
      </c>
      <c r="CQ256">
        <f t="shared" si="347"/>
        <v>0</v>
      </c>
      <c r="CR256">
        <f t="shared" si="348"/>
        <v>50.82</v>
      </c>
      <c r="CS256">
        <f t="shared" si="349"/>
        <v>3.46</v>
      </c>
      <c r="CT256">
        <f t="shared" si="350"/>
        <v>3499.62</v>
      </c>
      <c r="CU256">
        <f t="shared" si="351"/>
        <v>0</v>
      </c>
      <c r="CV256">
        <f t="shared" si="352"/>
        <v>269.77499999999998</v>
      </c>
      <c r="CW256">
        <f t="shared" si="353"/>
        <v>0.1875</v>
      </c>
      <c r="CX256">
        <f t="shared" si="354"/>
        <v>0</v>
      </c>
      <c r="CY256">
        <f>(((R256+S256)*BZ256*1)/100)</f>
        <v>0</v>
      </c>
      <c r="CZ256">
        <f>(((R256+S256)*CA256*1)/100)</f>
        <v>0</v>
      </c>
      <c r="DC256" t="s">
        <v>3</v>
      </c>
      <c r="DD256" t="s">
        <v>458</v>
      </c>
      <c r="DE256" t="s">
        <v>28</v>
      </c>
      <c r="DF256" t="s">
        <v>28</v>
      </c>
      <c r="DG256" t="s">
        <v>28</v>
      </c>
      <c r="DH256" t="s">
        <v>3</v>
      </c>
      <c r="DI256" t="s">
        <v>28</v>
      </c>
      <c r="DJ256" t="s">
        <v>28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R256">
        <v>1</v>
      </c>
      <c r="DS256">
        <v>1</v>
      </c>
      <c r="DT256">
        <v>1</v>
      </c>
      <c r="DU256">
        <v>1009</v>
      </c>
      <c r="DV256" t="s">
        <v>48</v>
      </c>
      <c r="DW256" t="s">
        <v>48</v>
      </c>
      <c r="DX256">
        <v>1000</v>
      </c>
      <c r="EE256">
        <v>19946103</v>
      </c>
      <c r="EF256">
        <v>1</v>
      </c>
      <c r="EG256" t="s">
        <v>29</v>
      </c>
      <c r="EH256">
        <v>0</v>
      </c>
      <c r="EI256" t="s">
        <v>3</v>
      </c>
      <c r="EJ256">
        <v>1</v>
      </c>
      <c r="EK256">
        <v>111</v>
      </c>
      <c r="EL256" t="s">
        <v>30</v>
      </c>
      <c r="EM256" t="s">
        <v>3</v>
      </c>
      <c r="EO256" t="s">
        <v>31</v>
      </c>
      <c r="EQ256">
        <v>0</v>
      </c>
      <c r="ER256">
        <v>12927.95</v>
      </c>
      <c r="ES256">
        <v>10410</v>
      </c>
      <c r="ET256">
        <v>40.340000000000003</v>
      </c>
      <c r="EU256">
        <v>2.4500000000000002</v>
      </c>
      <c r="EV256">
        <v>2477.61</v>
      </c>
      <c r="EW256">
        <v>215.82</v>
      </c>
      <c r="EX256">
        <v>0.15</v>
      </c>
      <c r="EY256">
        <v>0</v>
      </c>
      <c r="EZ256">
        <v>0</v>
      </c>
      <c r="FQ256">
        <v>0</v>
      </c>
      <c r="FR256">
        <f t="shared" si="355"/>
        <v>0</v>
      </c>
      <c r="FS256">
        <v>0</v>
      </c>
      <c r="FX256">
        <v>105</v>
      </c>
      <c r="FY256">
        <v>65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</row>
    <row r="257" spans="1:193">
      <c r="A257">
        <v>17</v>
      </c>
      <c r="B257">
        <v>1</v>
      </c>
      <c r="C257">
        <f>ROW(SmtRes!A931)</f>
        <v>931</v>
      </c>
      <c r="D257">
        <f>ROW(EtalonRes!A931)</f>
        <v>931</v>
      </c>
      <c r="E257" t="s">
        <v>483</v>
      </c>
      <c r="F257" t="s">
        <v>182</v>
      </c>
      <c r="G257" t="s">
        <v>183</v>
      </c>
      <c r="H257" t="s">
        <v>48</v>
      </c>
      <c r="I257">
        <v>0</v>
      </c>
      <c r="J257">
        <v>0</v>
      </c>
      <c r="L257">
        <v>1.8211200000000001</v>
      </c>
      <c r="M257">
        <v>1.8155600000000001</v>
      </c>
      <c r="N257">
        <f t="shared" si="331"/>
        <v>5.5999999999999999E-3</v>
      </c>
      <c r="O257">
        <f t="shared" si="332"/>
        <v>0</v>
      </c>
      <c r="P257">
        <f t="shared" si="333"/>
        <v>0</v>
      </c>
      <c r="Q257">
        <f t="shared" si="334"/>
        <v>0</v>
      </c>
      <c r="R257">
        <f t="shared" si="335"/>
        <v>0</v>
      </c>
      <c r="S257">
        <f t="shared" si="336"/>
        <v>0</v>
      </c>
      <c r="T257">
        <f t="shared" si="337"/>
        <v>0</v>
      </c>
      <c r="U257">
        <f t="shared" si="338"/>
        <v>0</v>
      </c>
      <c r="V257">
        <f t="shared" si="339"/>
        <v>0</v>
      </c>
      <c r="W257">
        <f t="shared" si="340"/>
        <v>0</v>
      </c>
      <c r="X257">
        <f t="shared" si="341"/>
        <v>0</v>
      </c>
      <c r="Y257">
        <f t="shared" si="342"/>
        <v>0</v>
      </c>
      <c r="AA257">
        <v>0</v>
      </c>
      <c r="AB257">
        <f t="shared" si="343"/>
        <v>1075.97</v>
      </c>
      <c r="AC257">
        <f>ROUND(((ES257*0)),2)</f>
        <v>0</v>
      </c>
      <c r="AD257">
        <f>ROUND((((ET257*1.25))+((((EU257*1.25))*1.13)-((EU257*1.25)))),2)</f>
        <v>50.82</v>
      </c>
      <c r="AE257">
        <f>ROUND((((EU257*1.25))*1.13),2)</f>
        <v>3.46</v>
      </c>
      <c r="AF257">
        <f>ROUND((((EV257*1.25))*1.13),2)</f>
        <v>1025.1500000000001</v>
      </c>
      <c r="AG257">
        <f t="shared" si="344"/>
        <v>0</v>
      </c>
      <c r="AH257">
        <f>((EW257*1.25))</f>
        <v>79.025000000000006</v>
      </c>
      <c r="AI257">
        <f>((EX257*1.25))</f>
        <v>0.1875</v>
      </c>
      <c r="AJ257">
        <f t="shared" si="345"/>
        <v>0</v>
      </c>
      <c r="AK257">
        <v>11176.11</v>
      </c>
      <c r="AL257">
        <v>10410</v>
      </c>
      <c r="AM257">
        <v>40.340000000000003</v>
      </c>
      <c r="AN257">
        <v>2.4500000000000002</v>
      </c>
      <c r="AO257">
        <v>725.77</v>
      </c>
      <c r="AP257">
        <v>0</v>
      </c>
      <c r="AQ257">
        <v>63.22</v>
      </c>
      <c r="AR257">
        <v>0.15</v>
      </c>
      <c r="AS257">
        <v>0</v>
      </c>
      <c r="AT257">
        <v>105</v>
      </c>
      <c r="AU257">
        <v>65</v>
      </c>
      <c r="AV257">
        <v>1</v>
      </c>
      <c r="AW257">
        <v>1</v>
      </c>
      <c r="AX257">
        <v>1</v>
      </c>
      <c r="AY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184</v>
      </c>
      <c r="BM257">
        <v>111</v>
      </c>
      <c r="BN257">
        <v>0</v>
      </c>
      <c r="BO257" t="s">
        <v>182</v>
      </c>
      <c r="BP257">
        <v>1</v>
      </c>
      <c r="BQ257">
        <v>1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105</v>
      </c>
      <c r="CA257">
        <v>65</v>
      </c>
      <c r="CF257">
        <v>0</v>
      </c>
      <c r="CG257">
        <v>0</v>
      </c>
      <c r="CH257">
        <v>198</v>
      </c>
      <c r="CI257">
        <v>0</v>
      </c>
      <c r="CJ257">
        <v>0</v>
      </c>
      <c r="CK257">
        <v>0</v>
      </c>
      <c r="CL257">
        <v>0</v>
      </c>
      <c r="CM257">
        <v>0</v>
      </c>
      <c r="CN257" t="s">
        <v>1037</v>
      </c>
      <c r="CO257">
        <v>0</v>
      </c>
      <c r="CP257">
        <f t="shared" si="346"/>
        <v>1075.97</v>
      </c>
      <c r="CQ257">
        <f t="shared" si="347"/>
        <v>0</v>
      </c>
      <c r="CR257">
        <f t="shared" si="348"/>
        <v>50.82</v>
      </c>
      <c r="CS257">
        <f t="shared" si="349"/>
        <v>3.46</v>
      </c>
      <c r="CT257">
        <f t="shared" si="350"/>
        <v>1025.1500000000001</v>
      </c>
      <c r="CU257">
        <f t="shared" si="351"/>
        <v>0</v>
      </c>
      <c r="CV257">
        <f t="shared" si="352"/>
        <v>79.025000000000006</v>
      </c>
      <c r="CW257">
        <f t="shared" si="353"/>
        <v>0.1875</v>
      </c>
      <c r="CX257">
        <f t="shared" si="354"/>
        <v>0</v>
      </c>
      <c r="CY257">
        <f>(((R257+S257)*BZ257*1)/100)</f>
        <v>0</v>
      </c>
      <c r="CZ257">
        <f>(((R257+S257)*CA257*1)/100)</f>
        <v>0</v>
      </c>
      <c r="DC257" t="s">
        <v>3</v>
      </c>
      <c r="DD257" t="s">
        <v>458</v>
      </c>
      <c r="DE257" t="s">
        <v>28</v>
      </c>
      <c r="DF257" t="s">
        <v>28</v>
      </c>
      <c r="DG257" t="s">
        <v>28</v>
      </c>
      <c r="DH257" t="s">
        <v>3</v>
      </c>
      <c r="DI257" t="s">
        <v>28</v>
      </c>
      <c r="DJ257" t="s">
        <v>28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R257">
        <v>1</v>
      </c>
      <c r="DS257">
        <v>1</v>
      </c>
      <c r="DT257">
        <v>1</v>
      </c>
      <c r="DU257">
        <v>1009</v>
      </c>
      <c r="DV257" t="s">
        <v>48</v>
      </c>
      <c r="DW257" t="s">
        <v>48</v>
      </c>
      <c r="DX257">
        <v>1000</v>
      </c>
      <c r="EE257">
        <v>19946103</v>
      </c>
      <c r="EF257">
        <v>1</v>
      </c>
      <c r="EG257" t="s">
        <v>29</v>
      </c>
      <c r="EH257">
        <v>0</v>
      </c>
      <c r="EI257" t="s">
        <v>3</v>
      </c>
      <c r="EJ257">
        <v>1</v>
      </c>
      <c r="EK257">
        <v>111</v>
      </c>
      <c r="EL257" t="s">
        <v>30</v>
      </c>
      <c r="EM257" t="s">
        <v>3</v>
      </c>
      <c r="EO257" t="s">
        <v>31</v>
      </c>
      <c r="EQ257">
        <v>0</v>
      </c>
      <c r="ER257">
        <v>11176.11</v>
      </c>
      <c r="ES257">
        <v>10410</v>
      </c>
      <c r="ET257">
        <v>40.340000000000003</v>
      </c>
      <c r="EU257">
        <v>2.4500000000000002</v>
      </c>
      <c r="EV257">
        <v>725.77</v>
      </c>
      <c r="EW257">
        <v>63.22</v>
      </c>
      <c r="EX257">
        <v>0.15</v>
      </c>
      <c r="EY257">
        <v>0</v>
      </c>
      <c r="EZ257">
        <v>0</v>
      </c>
      <c r="FQ257">
        <v>0</v>
      </c>
      <c r="FR257">
        <f t="shared" si="355"/>
        <v>0</v>
      </c>
      <c r="FS257">
        <v>0</v>
      </c>
      <c r="FX257">
        <v>105</v>
      </c>
      <c r="FY257">
        <v>65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</row>
    <row r="258" spans="1:193">
      <c r="A258">
        <v>17</v>
      </c>
      <c r="B258">
        <v>1</v>
      </c>
      <c r="E258" t="s">
        <v>484</v>
      </c>
      <c r="F258" t="s">
        <v>485</v>
      </c>
      <c r="G258" t="s">
        <v>486</v>
      </c>
      <c r="H258" t="s">
        <v>48</v>
      </c>
      <c r="I258">
        <v>0</v>
      </c>
      <c r="J258">
        <v>0</v>
      </c>
      <c r="L258">
        <v>1.4976E-2</v>
      </c>
      <c r="M258">
        <v>1.4488000000000001E-2</v>
      </c>
      <c r="N258">
        <f t="shared" si="331"/>
        <v>5.0000000000000001E-4</v>
      </c>
      <c r="O258">
        <f t="shared" si="332"/>
        <v>0</v>
      </c>
      <c r="P258">
        <f t="shared" si="333"/>
        <v>0</v>
      </c>
      <c r="Q258">
        <f t="shared" si="334"/>
        <v>0</v>
      </c>
      <c r="R258">
        <f t="shared" si="335"/>
        <v>0</v>
      </c>
      <c r="S258">
        <f t="shared" si="336"/>
        <v>0</v>
      </c>
      <c r="T258">
        <f t="shared" si="337"/>
        <v>0</v>
      </c>
      <c r="U258">
        <f t="shared" si="338"/>
        <v>0</v>
      </c>
      <c r="V258">
        <f t="shared" si="339"/>
        <v>0</v>
      </c>
      <c r="W258">
        <f t="shared" si="340"/>
        <v>0</v>
      </c>
      <c r="X258">
        <f t="shared" si="341"/>
        <v>0</v>
      </c>
      <c r="Y258">
        <f t="shared" si="342"/>
        <v>0</v>
      </c>
      <c r="AA258">
        <v>0</v>
      </c>
      <c r="AB258">
        <f t="shared" si="343"/>
        <v>47500</v>
      </c>
      <c r="AC258">
        <f t="shared" ref="AC258:AF260" si="360">ROUND((ES258),2)</f>
        <v>47500</v>
      </c>
      <c r="AD258">
        <f t="shared" si="360"/>
        <v>0</v>
      </c>
      <c r="AE258">
        <f t="shared" si="360"/>
        <v>0</v>
      </c>
      <c r="AF258">
        <f t="shared" si="360"/>
        <v>0</v>
      </c>
      <c r="AG258">
        <f t="shared" si="344"/>
        <v>0</v>
      </c>
      <c r="AH258">
        <f t="shared" ref="AH258:AI260" si="361">(EW258)</f>
        <v>0</v>
      </c>
      <c r="AI258">
        <f t="shared" si="361"/>
        <v>0</v>
      </c>
      <c r="AJ258">
        <f t="shared" si="345"/>
        <v>0</v>
      </c>
      <c r="AK258">
        <v>47500</v>
      </c>
      <c r="AL258">
        <v>47500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V258">
        <v>1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487</v>
      </c>
      <c r="BM258">
        <v>201</v>
      </c>
      <c r="BN258">
        <v>0</v>
      </c>
      <c r="BO258" t="s">
        <v>485</v>
      </c>
      <c r="BP258">
        <v>1</v>
      </c>
      <c r="BQ258">
        <v>1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F258">
        <v>0</v>
      </c>
      <c r="CG258">
        <v>0</v>
      </c>
      <c r="CH258">
        <v>199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</v>
      </c>
      <c r="CO258">
        <v>0</v>
      </c>
      <c r="CP258">
        <f t="shared" si="346"/>
        <v>47500</v>
      </c>
      <c r="CQ258">
        <f t="shared" si="347"/>
        <v>47500</v>
      </c>
      <c r="CR258">
        <f t="shared" si="348"/>
        <v>0</v>
      </c>
      <c r="CS258">
        <f t="shared" si="349"/>
        <v>0</v>
      </c>
      <c r="CT258">
        <f t="shared" si="350"/>
        <v>0</v>
      </c>
      <c r="CU258">
        <f t="shared" si="351"/>
        <v>0</v>
      </c>
      <c r="CV258">
        <f t="shared" si="352"/>
        <v>0</v>
      </c>
      <c r="CW258">
        <f t="shared" si="353"/>
        <v>0</v>
      </c>
      <c r="CX258">
        <f t="shared" si="354"/>
        <v>0</v>
      </c>
      <c r="CY258">
        <f>(0)*BX258</f>
        <v>0</v>
      </c>
      <c r="CZ258">
        <f>(0)*AX258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R258">
        <v>1</v>
      </c>
      <c r="DS258">
        <v>1</v>
      </c>
      <c r="DT258">
        <v>1</v>
      </c>
      <c r="DU258">
        <v>1009</v>
      </c>
      <c r="DV258" t="s">
        <v>48</v>
      </c>
      <c r="DW258" t="s">
        <v>48</v>
      </c>
      <c r="DX258">
        <v>1000</v>
      </c>
      <c r="EE258">
        <v>19946192</v>
      </c>
      <c r="EF258">
        <v>1</v>
      </c>
      <c r="EG258" t="s">
        <v>29</v>
      </c>
      <c r="EH258">
        <v>0</v>
      </c>
      <c r="EI258" t="s">
        <v>3</v>
      </c>
      <c r="EJ258">
        <v>1</v>
      </c>
      <c r="EK258">
        <v>201</v>
      </c>
      <c r="EL258" t="s">
        <v>36</v>
      </c>
      <c r="EM258" t="s">
        <v>3</v>
      </c>
      <c r="EO258" t="s">
        <v>3</v>
      </c>
      <c r="EQ258">
        <v>0</v>
      </c>
      <c r="ER258">
        <v>47500</v>
      </c>
      <c r="ES258">
        <v>47500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Q258">
        <v>0</v>
      </c>
      <c r="FR258">
        <f t="shared" si="355"/>
        <v>0</v>
      </c>
      <c r="FS258">
        <v>0</v>
      </c>
      <c r="FX258">
        <v>0</v>
      </c>
      <c r="FY258">
        <v>0</v>
      </c>
      <c r="GA258">
        <v>47500</v>
      </c>
      <c r="GB258">
        <v>47500</v>
      </c>
      <c r="GC258">
        <v>0</v>
      </c>
      <c r="GD258">
        <v>0</v>
      </c>
      <c r="GE258">
        <v>0</v>
      </c>
      <c r="GF258">
        <v>47500</v>
      </c>
      <c r="GG258">
        <v>47500</v>
      </c>
      <c r="GH258">
        <v>0</v>
      </c>
      <c r="GI258">
        <v>0</v>
      </c>
      <c r="GJ258">
        <v>0</v>
      </c>
      <c r="GK258">
        <v>0</v>
      </c>
    </row>
    <row r="259" spans="1:193">
      <c r="A259">
        <v>17</v>
      </c>
      <c r="B259">
        <v>1</v>
      </c>
      <c r="E259" t="s">
        <v>488</v>
      </c>
      <c r="F259" t="s">
        <v>489</v>
      </c>
      <c r="G259" t="s">
        <v>490</v>
      </c>
      <c r="H259" t="s">
        <v>48</v>
      </c>
      <c r="I259">
        <v>0</v>
      </c>
      <c r="J259">
        <v>0</v>
      </c>
      <c r="L259">
        <v>1.9900800000000001</v>
      </c>
      <c r="M259">
        <v>1.99004</v>
      </c>
      <c r="N259">
        <f t="shared" si="331"/>
        <v>0</v>
      </c>
      <c r="O259">
        <f t="shared" si="332"/>
        <v>0</v>
      </c>
      <c r="P259">
        <f t="shared" si="333"/>
        <v>0</v>
      </c>
      <c r="Q259">
        <f t="shared" si="334"/>
        <v>0</v>
      </c>
      <c r="R259">
        <f t="shared" si="335"/>
        <v>0</v>
      </c>
      <c r="S259">
        <f t="shared" si="336"/>
        <v>0</v>
      </c>
      <c r="T259">
        <f t="shared" si="337"/>
        <v>0</v>
      </c>
      <c r="U259">
        <f t="shared" si="338"/>
        <v>0</v>
      </c>
      <c r="V259">
        <f t="shared" si="339"/>
        <v>0</v>
      </c>
      <c r="W259">
        <f t="shared" si="340"/>
        <v>0</v>
      </c>
      <c r="X259">
        <f t="shared" si="341"/>
        <v>0</v>
      </c>
      <c r="Y259">
        <f t="shared" si="342"/>
        <v>0</v>
      </c>
      <c r="AA259">
        <v>0</v>
      </c>
      <c r="AB259">
        <f t="shared" si="343"/>
        <v>42150</v>
      </c>
      <c r="AC259">
        <f t="shared" si="360"/>
        <v>42150</v>
      </c>
      <c r="AD259">
        <f t="shared" si="360"/>
        <v>0</v>
      </c>
      <c r="AE259">
        <f t="shared" si="360"/>
        <v>0</v>
      </c>
      <c r="AF259">
        <f t="shared" si="360"/>
        <v>0</v>
      </c>
      <c r="AG259">
        <f t="shared" si="344"/>
        <v>0</v>
      </c>
      <c r="AH259">
        <f t="shared" si="361"/>
        <v>0</v>
      </c>
      <c r="AI259">
        <f t="shared" si="361"/>
        <v>0</v>
      </c>
      <c r="AJ259">
        <f t="shared" si="345"/>
        <v>0</v>
      </c>
      <c r="AK259">
        <v>42150</v>
      </c>
      <c r="AL259">
        <v>42150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V259">
        <v>1</v>
      </c>
      <c r="AW259">
        <v>1</v>
      </c>
      <c r="AX259">
        <v>1</v>
      </c>
      <c r="AY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491</v>
      </c>
      <c r="BM259">
        <v>201</v>
      </c>
      <c r="BN259">
        <v>0</v>
      </c>
      <c r="BO259" t="s">
        <v>489</v>
      </c>
      <c r="BP259">
        <v>1</v>
      </c>
      <c r="BQ259">
        <v>1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F259">
        <v>0</v>
      </c>
      <c r="CG259">
        <v>0</v>
      </c>
      <c r="CH259">
        <v>200</v>
      </c>
      <c r="CI259">
        <v>0</v>
      </c>
      <c r="CJ259">
        <v>0</v>
      </c>
      <c r="CK259">
        <v>0</v>
      </c>
      <c r="CL259">
        <v>0</v>
      </c>
      <c r="CM259">
        <v>0</v>
      </c>
      <c r="CN259" t="s">
        <v>3</v>
      </c>
      <c r="CO259">
        <v>0</v>
      </c>
      <c r="CP259">
        <f t="shared" si="346"/>
        <v>42150</v>
      </c>
      <c r="CQ259">
        <f t="shared" si="347"/>
        <v>42150</v>
      </c>
      <c r="CR259">
        <f t="shared" si="348"/>
        <v>0</v>
      </c>
      <c r="CS259">
        <f t="shared" si="349"/>
        <v>0</v>
      </c>
      <c r="CT259">
        <f t="shared" si="350"/>
        <v>0</v>
      </c>
      <c r="CU259">
        <f t="shared" si="351"/>
        <v>0</v>
      </c>
      <c r="CV259">
        <f t="shared" si="352"/>
        <v>0</v>
      </c>
      <c r="CW259">
        <f t="shared" si="353"/>
        <v>0</v>
      </c>
      <c r="CX259">
        <f t="shared" si="354"/>
        <v>0</v>
      </c>
      <c r="CY259">
        <f>(0)*BX259</f>
        <v>0</v>
      </c>
      <c r="CZ259">
        <f>(0)*AX259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R259">
        <v>1</v>
      </c>
      <c r="DS259">
        <v>1</v>
      </c>
      <c r="DT259">
        <v>1</v>
      </c>
      <c r="DU259">
        <v>1009</v>
      </c>
      <c r="DV259" t="s">
        <v>48</v>
      </c>
      <c r="DW259" t="s">
        <v>48</v>
      </c>
      <c r="DX259">
        <v>1000</v>
      </c>
      <c r="EE259">
        <v>19946192</v>
      </c>
      <c r="EF259">
        <v>1</v>
      </c>
      <c r="EG259" t="s">
        <v>29</v>
      </c>
      <c r="EH259">
        <v>0</v>
      </c>
      <c r="EI259" t="s">
        <v>3</v>
      </c>
      <c r="EJ259">
        <v>1</v>
      </c>
      <c r="EK259">
        <v>201</v>
      </c>
      <c r="EL259" t="s">
        <v>36</v>
      </c>
      <c r="EM259" t="s">
        <v>3</v>
      </c>
      <c r="EO259" t="s">
        <v>3</v>
      </c>
      <c r="EQ259">
        <v>0</v>
      </c>
      <c r="ER259">
        <v>42150</v>
      </c>
      <c r="ES259">
        <v>42150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Q259">
        <v>0</v>
      </c>
      <c r="FR259">
        <f t="shared" si="355"/>
        <v>0</v>
      </c>
      <c r="FS259">
        <v>0</v>
      </c>
      <c r="FX259">
        <v>0</v>
      </c>
      <c r="FY259">
        <v>0</v>
      </c>
      <c r="GA259">
        <v>42150</v>
      </c>
      <c r="GB259">
        <v>42150</v>
      </c>
      <c r="GC259">
        <v>0</v>
      </c>
      <c r="GD259">
        <v>0</v>
      </c>
      <c r="GE259">
        <v>0</v>
      </c>
      <c r="GF259">
        <v>42150</v>
      </c>
      <c r="GG259">
        <v>42150</v>
      </c>
      <c r="GH259">
        <v>0</v>
      </c>
      <c r="GI259">
        <v>0</v>
      </c>
      <c r="GJ259">
        <v>0</v>
      </c>
      <c r="GK259">
        <v>0</v>
      </c>
    </row>
    <row r="260" spans="1:193">
      <c r="A260">
        <v>17</v>
      </c>
      <c r="B260">
        <v>1</v>
      </c>
      <c r="E260" t="s">
        <v>492</v>
      </c>
      <c r="F260" t="s">
        <v>493</v>
      </c>
      <c r="G260" t="s">
        <v>494</v>
      </c>
      <c r="H260" t="s">
        <v>48</v>
      </c>
      <c r="I260">
        <v>0</v>
      </c>
      <c r="J260">
        <v>0</v>
      </c>
      <c r="L260">
        <v>2.0054400000000001</v>
      </c>
      <c r="M260">
        <v>2.0047199999999998</v>
      </c>
      <c r="N260">
        <f t="shared" si="331"/>
        <v>6.9999999999999999E-4</v>
      </c>
      <c r="O260">
        <f t="shared" si="332"/>
        <v>0</v>
      </c>
      <c r="P260">
        <f t="shared" si="333"/>
        <v>0</v>
      </c>
      <c r="Q260">
        <f t="shared" si="334"/>
        <v>0</v>
      </c>
      <c r="R260">
        <f t="shared" si="335"/>
        <v>0</v>
      </c>
      <c r="S260">
        <f t="shared" si="336"/>
        <v>0</v>
      </c>
      <c r="T260">
        <f t="shared" si="337"/>
        <v>0</v>
      </c>
      <c r="U260">
        <f t="shared" si="338"/>
        <v>0</v>
      </c>
      <c r="V260">
        <f t="shared" si="339"/>
        <v>0</v>
      </c>
      <c r="W260">
        <f t="shared" si="340"/>
        <v>0</v>
      </c>
      <c r="X260">
        <f t="shared" si="341"/>
        <v>0</v>
      </c>
      <c r="Y260">
        <f t="shared" si="342"/>
        <v>0</v>
      </c>
      <c r="AA260">
        <v>0</v>
      </c>
      <c r="AB260">
        <f t="shared" si="343"/>
        <v>2430</v>
      </c>
      <c r="AC260">
        <f t="shared" si="360"/>
        <v>2430</v>
      </c>
      <c r="AD260">
        <f t="shared" si="360"/>
        <v>0</v>
      </c>
      <c r="AE260">
        <f t="shared" si="360"/>
        <v>0</v>
      </c>
      <c r="AF260">
        <f t="shared" si="360"/>
        <v>0</v>
      </c>
      <c r="AG260">
        <f t="shared" si="344"/>
        <v>0</v>
      </c>
      <c r="AH260">
        <f t="shared" si="361"/>
        <v>0</v>
      </c>
      <c r="AI260">
        <f t="shared" si="361"/>
        <v>0</v>
      </c>
      <c r="AJ260">
        <f t="shared" si="345"/>
        <v>0</v>
      </c>
      <c r="AK260">
        <v>2430</v>
      </c>
      <c r="AL260">
        <v>2430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V260">
        <v>1</v>
      </c>
      <c r="AW260">
        <v>1</v>
      </c>
      <c r="AX260">
        <v>1</v>
      </c>
      <c r="AY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495</v>
      </c>
      <c r="BM260">
        <v>201</v>
      </c>
      <c r="BN260">
        <v>0</v>
      </c>
      <c r="BO260" t="s">
        <v>493</v>
      </c>
      <c r="BP260">
        <v>1</v>
      </c>
      <c r="BQ260">
        <v>1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F260">
        <v>0</v>
      </c>
      <c r="CG260">
        <v>0</v>
      </c>
      <c r="CH260">
        <v>201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</v>
      </c>
      <c r="CO260">
        <v>0</v>
      </c>
      <c r="CP260">
        <f t="shared" si="346"/>
        <v>2430</v>
      </c>
      <c r="CQ260">
        <f t="shared" si="347"/>
        <v>2430</v>
      </c>
      <c r="CR260">
        <f t="shared" si="348"/>
        <v>0</v>
      </c>
      <c r="CS260">
        <f t="shared" si="349"/>
        <v>0</v>
      </c>
      <c r="CT260">
        <f t="shared" si="350"/>
        <v>0</v>
      </c>
      <c r="CU260">
        <f t="shared" si="351"/>
        <v>0</v>
      </c>
      <c r="CV260">
        <f t="shared" si="352"/>
        <v>0</v>
      </c>
      <c r="CW260">
        <f t="shared" si="353"/>
        <v>0</v>
      </c>
      <c r="CX260">
        <f t="shared" si="354"/>
        <v>0</v>
      </c>
      <c r="CY260">
        <f>(0)*BX260</f>
        <v>0</v>
      </c>
      <c r="CZ260">
        <f>(0)*AX260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R260">
        <v>1</v>
      </c>
      <c r="DS260">
        <v>1</v>
      </c>
      <c r="DT260">
        <v>1</v>
      </c>
      <c r="DU260">
        <v>1009</v>
      </c>
      <c r="DV260" t="s">
        <v>48</v>
      </c>
      <c r="DW260" t="s">
        <v>48</v>
      </c>
      <c r="DX260">
        <v>1000</v>
      </c>
      <c r="EE260">
        <v>19946192</v>
      </c>
      <c r="EF260">
        <v>1</v>
      </c>
      <c r="EG260" t="s">
        <v>29</v>
      </c>
      <c r="EH260">
        <v>0</v>
      </c>
      <c r="EI260" t="s">
        <v>3</v>
      </c>
      <c r="EJ260">
        <v>1</v>
      </c>
      <c r="EK260">
        <v>201</v>
      </c>
      <c r="EL260" t="s">
        <v>36</v>
      </c>
      <c r="EM260" t="s">
        <v>3</v>
      </c>
      <c r="EO260" t="s">
        <v>3</v>
      </c>
      <c r="EQ260">
        <v>0</v>
      </c>
      <c r="ER260">
        <v>2430</v>
      </c>
      <c r="ES260">
        <v>2430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Q260">
        <v>0</v>
      </c>
      <c r="FR260">
        <f t="shared" si="355"/>
        <v>0</v>
      </c>
      <c r="FS260">
        <v>0</v>
      </c>
      <c r="FX260">
        <v>0</v>
      </c>
      <c r="FY260">
        <v>0</v>
      </c>
      <c r="GA260">
        <v>2430</v>
      </c>
      <c r="GB260">
        <v>2430</v>
      </c>
      <c r="GC260">
        <v>0</v>
      </c>
      <c r="GD260">
        <v>0</v>
      </c>
      <c r="GE260">
        <v>0</v>
      </c>
      <c r="GF260">
        <v>2430</v>
      </c>
      <c r="GG260">
        <v>2430</v>
      </c>
      <c r="GH260">
        <v>0</v>
      </c>
      <c r="GI260">
        <v>0</v>
      </c>
      <c r="GJ260">
        <v>0</v>
      </c>
      <c r="GK260">
        <v>0</v>
      </c>
    </row>
    <row r="261" spans="1:193">
      <c r="A261">
        <v>17</v>
      </c>
      <c r="B261">
        <v>1</v>
      </c>
      <c r="C261">
        <f>ROW(SmtRes!A939)</f>
        <v>939</v>
      </c>
      <c r="D261">
        <f>ROW(EtalonRes!A939)</f>
        <v>939</v>
      </c>
      <c r="E261" t="s">
        <v>496</v>
      </c>
      <c r="F261" t="s">
        <v>190</v>
      </c>
      <c r="G261" t="s">
        <v>191</v>
      </c>
      <c r="H261" t="s">
        <v>125</v>
      </c>
      <c r="I261">
        <v>0</v>
      </c>
      <c r="J261">
        <v>0</v>
      </c>
      <c r="L261">
        <v>0.25953999999999999</v>
      </c>
      <c r="M261">
        <v>0</v>
      </c>
      <c r="N261">
        <f t="shared" si="331"/>
        <v>0.25950000000000001</v>
      </c>
      <c r="O261">
        <f t="shared" si="332"/>
        <v>0</v>
      </c>
      <c r="P261">
        <f t="shared" si="333"/>
        <v>0</v>
      </c>
      <c r="Q261">
        <f t="shared" si="334"/>
        <v>0</v>
      </c>
      <c r="R261">
        <f t="shared" si="335"/>
        <v>0</v>
      </c>
      <c r="S261">
        <f t="shared" si="336"/>
        <v>0</v>
      </c>
      <c r="T261">
        <f t="shared" si="337"/>
        <v>0</v>
      </c>
      <c r="U261">
        <f t="shared" si="338"/>
        <v>0</v>
      </c>
      <c r="V261">
        <f t="shared" si="339"/>
        <v>0</v>
      </c>
      <c r="W261">
        <f t="shared" si="340"/>
        <v>0</v>
      </c>
      <c r="X261">
        <f t="shared" si="341"/>
        <v>0</v>
      </c>
      <c r="Y261">
        <f t="shared" si="342"/>
        <v>0</v>
      </c>
      <c r="AA261">
        <v>0</v>
      </c>
      <c r="AB261">
        <f t="shared" si="343"/>
        <v>862.61</v>
      </c>
      <c r="AC261">
        <f>ROUND((ES261),2)</f>
        <v>809.71</v>
      </c>
      <c r="AD261">
        <f>ROUND((((ET261*1.25))+((((EU261*1.25))*1.13)-((EU261*1.25)))),2)</f>
        <v>9.64</v>
      </c>
      <c r="AE261">
        <f>ROUND((((EU261*1.25))*1.13),2)</f>
        <v>0.17</v>
      </c>
      <c r="AF261">
        <f>ROUND((((EV261*1.25))*1.13),2)</f>
        <v>43.26</v>
      </c>
      <c r="AG261">
        <f t="shared" si="344"/>
        <v>0</v>
      </c>
      <c r="AH261">
        <f>((EW261*1.25))</f>
        <v>3.0875000000000004</v>
      </c>
      <c r="AI261">
        <f>((EX261*1.25))</f>
        <v>1.2500000000000001E-2</v>
      </c>
      <c r="AJ261">
        <f t="shared" si="345"/>
        <v>0</v>
      </c>
      <c r="AK261">
        <v>848.04000000000008</v>
      </c>
      <c r="AL261">
        <v>809.71</v>
      </c>
      <c r="AM261">
        <v>7.7</v>
      </c>
      <c r="AN261">
        <v>0.12</v>
      </c>
      <c r="AO261">
        <v>30.63</v>
      </c>
      <c r="AP261">
        <v>0</v>
      </c>
      <c r="AQ261">
        <v>2.4700000000000002</v>
      </c>
      <c r="AR261">
        <v>0.01</v>
      </c>
      <c r="AS261">
        <v>0</v>
      </c>
      <c r="AT261">
        <v>90</v>
      </c>
      <c r="AU261">
        <v>70</v>
      </c>
      <c r="AV261">
        <v>1</v>
      </c>
      <c r="AW261">
        <v>1</v>
      </c>
      <c r="AX261">
        <v>1</v>
      </c>
      <c r="AY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192</v>
      </c>
      <c r="BM261">
        <v>127</v>
      </c>
      <c r="BN261">
        <v>0</v>
      </c>
      <c r="BO261" t="s">
        <v>190</v>
      </c>
      <c r="BP261">
        <v>1</v>
      </c>
      <c r="BQ261">
        <v>1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90</v>
      </c>
      <c r="CA261">
        <v>70</v>
      </c>
      <c r="CF261">
        <v>0</v>
      </c>
      <c r="CG261">
        <v>0</v>
      </c>
      <c r="CH261">
        <v>202</v>
      </c>
      <c r="CI261">
        <v>0</v>
      </c>
      <c r="CJ261">
        <v>0</v>
      </c>
      <c r="CK261">
        <v>0</v>
      </c>
      <c r="CL261">
        <v>0</v>
      </c>
      <c r="CM261">
        <v>0</v>
      </c>
      <c r="CN261" t="s">
        <v>1037</v>
      </c>
      <c r="CO261">
        <v>0</v>
      </c>
      <c r="CP261">
        <f t="shared" si="346"/>
        <v>862.61</v>
      </c>
      <c r="CQ261">
        <f t="shared" si="347"/>
        <v>809.71</v>
      </c>
      <c r="CR261">
        <f t="shared" si="348"/>
        <v>9.64</v>
      </c>
      <c r="CS261">
        <f t="shared" si="349"/>
        <v>0.17</v>
      </c>
      <c r="CT261">
        <f t="shared" si="350"/>
        <v>43.26</v>
      </c>
      <c r="CU261">
        <f t="shared" si="351"/>
        <v>0</v>
      </c>
      <c r="CV261">
        <f t="shared" si="352"/>
        <v>3.0875000000000004</v>
      </c>
      <c r="CW261">
        <f t="shared" si="353"/>
        <v>1.2500000000000001E-2</v>
      </c>
      <c r="CX261">
        <f t="shared" si="354"/>
        <v>0</v>
      </c>
      <c r="CY261">
        <f>(((R261+S261)*BZ261*1)/100)</f>
        <v>0</v>
      </c>
      <c r="CZ261">
        <f>(((R261+S261)*CA261*1)/100)</f>
        <v>0</v>
      </c>
      <c r="DC261" t="s">
        <v>3</v>
      </c>
      <c r="DD261" t="s">
        <v>3</v>
      </c>
      <c r="DE261" t="s">
        <v>28</v>
      </c>
      <c r="DF261" t="s">
        <v>28</v>
      </c>
      <c r="DG261" t="s">
        <v>28</v>
      </c>
      <c r="DH261" t="s">
        <v>3</v>
      </c>
      <c r="DI261" t="s">
        <v>28</v>
      </c>
      <c r="DJ261" t="s">
        <v>28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R261">
        <v>1</v>
      </c>
      <c r="DS261">
        <v>1</v>
      </c>
      <c r="DT261">
        <v>1</v>
      </c>
      <c r="DU261">
        <v>1013</v>
      </c>
      <c r="DV261" t="s">
        <v>125</v>
      </c>
      <c r="DW261" t="s">
        <v>127</v>
      </c>
      <c r="DX261">
        <v>1</v>
      </c>
      <c r="EE261">
        <v>19946118</v>
      </c>
      <c r="EF261">
        <v>1</v>
      </c>
      <c r="EG261" t="s">
        <v>29</v>
      </c>
      <c r="EH261">
        <v>0</v>
      </c>
      <c r="EI261" t="s">
        <v>3</v>
      </c>
      <c r="EJ261">
        <v>1</v>
      </c>
      <c r="EK261">
        <v>127</v>
      </c>
      <c r="EL261" t="s">
        <v>193</v>
      </c>
      <c r="EM261" t="s">
        <v>3</v>
      </c>
      <c r="EO261" t="s">
        <v>31</v>
      </c>
      <c r="EQ261">
        <v>0</v>
      </c>
      <c r="ER261">
        <v>848.04</v>
      </c>
      <c r="ES261">
        <v>809.71</v>
      </c>
      <c r="ET261">
        <v>7.7</v>
      </c>
      <c r="EU261">
        <v>0.12</v>
      </c>
      <c r="EV261">
        <v>30.63</v>
      </c>
      <c r="EW261">
        <v>2.4700000000000002</v>
      </c>
      <c r="EX261">
        <v>0.01</v>
      </c>
      <c r="EY261">
        <v>0</v>
      </c>
      <c r="EZ261">
        <v>0</v>
      </c>
      <c r="FQ261">
        <v>0</v>
      </c>
      <c r="FR261">
        <f t="shared" si="355"/>
        <v>0</v>
      </c>
      <c r="FS261">
        <v>0</v>
      </c>
      <c r="FX261">
        <v>90</v>
      </c>
      <c r="FY261">
        <v>70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</row>
    <row r="262" spans="1:193">
      <c r="A262">
        <v>19</v>
      </c>
      <c r="B262">
        <v>1</v>
      </c>
      <c r="F262" t="s">
        <v>3</v>
      </c>
      <c r="G262" t="s">
        <v>497</v>
      </c>
      <c r="H262" t="s">
        <v>3</v>
      </c>
      <c r="AA262">
        <v>1</v>
      </c>
      <c r="DX262">
        <v>0</v>
      </c>
    </row>
    <row r="263" spans="1:193">
      <c r="A263">
        <v>17</v>
      </c>
      <c r="B263">
        <v>1</v>
      </c>
      <c r="C263">
        <f>ROW(SmtRes!A964)</f>
        <v>964</v>
      </c>
      <c r="D263">
        <f>ROW(EtalonRes!A964)</f>
        <v>964</v>
      </c>
      <c r="E263" t="s">
        <v>498</v>
      </c>
      <c r="F263" t="s">
        <v>153</v>
      </c>
      <c r="G263" t="s">
        <v>499</v>
      </c>
      <c r="H263" t="s">
        <v>155</v>
      </c>
      <c r="I263">
        <v>0</v>
      </c>
      <c r="J263">
        <v>0</v>
      </c>
      <c r="L263">
        <v>269</v>
      </c>
      <c r="M263">
        <v>575</v>
      </c>
      <c r="N263">
        <f t="shared" ref="N263:N271" si="362">ROUND(L263-M263,4)</f>
        <v>-306</v>
      </c>
      <c r="O263">
        <f t="shared" ref="O263:O271" si="363">ROUND(CP263*I263,0)</f>
        <v>0</v>
      </c>
      <c r="P263">
        <f t="shared" ref="P263:P271" si="364">ROUND(CQ263*I263,0)</f>
        <v>0</v>
      </c>
      <c r="Q263">
        <f t="shared" ref="Q263:Q271" si="365">ROUND(CR263*I263,0)</f>
        <v>0</v>
      </c>
      <c r="R263">
        <f t="shared" ref="R263:R271" si="366">ROUND(CS263*I263,0)</f>
        <v>0</v>
      </c>
      <c r="S263">
        <f t="shared" ref="S263:S271" si="367">ROUND(CT263*I263,0)</f>
        <v>0</v>
      </c>
      <c r="T263">
        <f t="shared" ref="T263:T271" si="368">ROUND(CU263*I263,0)</f>
        <v>0</v>
      </c>
      <c r="U263">
        <f t="shared" ref="U263:U271" si="369">CV263*I263</f>
        <v>0</v>
      </c>
      <c r="V263">
        <f t="shared" ref="V263:V271" si="370">CW263*I263</f>
        <v>0</v>
      </c>
      <c r="W263">
        <f t="shared" ref="W263:W271" si="371">ROUND(CX263*I263,0)</f>
        <v>0</v>
      </c>
      <c r="X263">
        <f t="shared" ref="X263:X271" si="372">ROUND(CY263,0)</f>
        <v>0</v>
      </c>
      <c r="Y263">
        <f t="shared" ref="Y263:Y271" si="373">ROUND(CZ263,0)</f>
        <v>0</v>
      </c>
      <c r="AA263">
        <v>0</v>
      </c>
      <c r="AB263">
        <f t="shared" ref="AB263:AB271" si="374">ROUND((AC263+AD263+AF263),2)</f>
        <v>1283.24</v>
      </c>
      <c r="AC263">
        <f>ROUND((ES263),2)</f>
        <v>60.41</v>
      </c>
      <c r="AD263">
        <f>ROUND(((ET263)+(((EU263)*1.13)-(EU263))),2)</f>
        <v>869.81</v>
      </c>
      <c r="AE263">
        <f>ROUND(((EU263)*1.13),2)</f>
        <v>58.57</v>
      </c>
      <c r="AF263">
        <f>ROUND(((EV263)*1.13),2)</f>
        <v>353.02</v>
      </c>
      <c r="AG263">
        <f t="shared" ref="AG263:AG271" si="375">ROUND((AP263),2)</f>
        <v>0</v>
      </c>
      <c r="AH263">
        <f>(EW263)</f>
        <v>22</v>
      </c>
      <c r="AI263">
        <f>(EX263)</f>
        <v>3.13</v>
      </c>
      <c r="AJ263">
        <f t="shared" ref="AJ263:AJ271" si="376">ROUND((AS263),2)</f>
        <v>0</v>
      </c>
      <c r="AK263">
        <v>1235.8900000000001</v>
      </c>
      <c r="AL263">
        <v>60.41</v>
      </c>
      <c r="AM263">
        <v>863.07</v>
      </c>
      <c r="AN263">
        <v>51.83</v>
      </c>
      <c r="AO263">
        <v>312.41000000000003</v>
      </c>
      <c r="AP263">
        <v>0</v>
      </c>
      <c r="AQ263">
        <v>22</v>
      </c>
      <c r="AR263">
        <v>3.13</v>
      </c>
      <c r="AS263">
        <v>0</v>
      </c>
      <c r="AT263">
        <v>101</v>
      </c>
      <c r="AU263">
        <v>60</v>
      </c>
      <c r="AV263">
        <v>1</v>
      </c>
      <c r="AW263">
        <v>1</v>
      </c>
      <c r="AX263">
        <v>1</v>
      </c>
      <c r="AY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2</v>
      </c>
      <c r="BJ263" t="s">
        <v>156</v>
      </c>
      <c r="BM263">
        <v>197</v>
      </c>
      <c r="BN263">
        <v>0</v>
      </c>
      <c r="BO263" t="s">
        <v>157</v>
      </c>
      <c r="BP263">
        <v>1</v>
      </c>
      <c r="BQ263">
        <v>4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101</v>
      </c>
      <c r="CA263">
        <v>60</v>
      </c>
      <c r="CF263">
        <v>0</v>
      </c>
      <c r="CG263">
        <v>0</v>
      </c>
      <c r="CH263">
        <v>203</v>
      </c>
      <c r="CI263">
        <v>0</v>
      </c>
      <c r="CJ263">
        <v>0</v>
      </c>
      <c r="CK263">
        <v>0</v>
      </c>
      <c r="CL263">
        <v>0</v>
      </c>
      <c r="CM263">
        <v>0</v>
      </c>
      <c r="CN263" t="s">
        <v>3</v>
      </c>
      <c r="CO263">
        <v>0</v>
      </c>
      <c r="CP263">
        <f t="shared" ref="CP263:CP271" si="377">(AB263)*AZ263</f>
        <v>1283.24</v>
      </c>
      <c r="CQ263">
        <f t="shared" ref="CQ263:CQ271" si="378">(AC263)*BC263</f>
        <v>60.41</v>
      </c>
      <c r="CR263">
        <f t="shared" ref="CR263:CR271" si="379">(AD263)*BB263</f>
        <v>869.81</v>
      </c>
      <c r="CS263">
        <f t="shared" ref="CS263:CS271" si="380">(AE263)*BS263</f>
        <v>58.57</v>
      </c>
      <c r="CT263">
        <f t="shared" ref="CT263:CT271" si="381">(AF263)*BA263</f>
        <v>353.02</v>
      </c>
      <c r="CU263">
        <f t="shared" ref="CU263:CU271" si="382">(AG263)*BT263</f>
        <v>0</v>
      </c>
      <c r="CV263">
        <f t="shared" ref="CV263:CV271" si="383">(AH263)*BU263</f>
        <v>22</v>
      </c>
      <c r="CW263">
        <f t="shared" ref="CW263:CW271" si="384">(AI263)*BV263</f>
        <v>3.13</v>
      </c>
      <c r="CX263">
        <f t="shared" ref="CX263:CX271" si="385">(AJ263)*BW263</f>
        <v>0</v>
      </c>
      <c r="CY263">
        <f>(((R263+S263)*BZ263*1)/100)</f>
        <v>0</v>
      </c>
      <c r="CZ263">
        <f>(((R263+S263)*CA263*1)/100)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R263">
        <v>1</v>
      </c>
      <c r="DS263">
        <v>1</v>
      </c>
      <c r="DT263">
        <v>1</v>
      </c>
      <c r="DU263">
        <v>1010</v>
      </c>
      <c r="DV263" t="s">
        <v>155</v>
      </c>
      <c r="DW263" t="s">
        <v>155</v>
      </c>
      <c r="DX263">
        <v>1</v>
      </c>
      <c r="EE263">
        <v>19946188</v>
      </c>
      <c r="EF263">
        <v>4</v>
      </c>
      <c r="EG263" t="s">
        <v>158</v>
      </c>
      <c r="EH263">
        <v>0</v>
      </c>
      <c r="EI263" t="s">
        <v>3</v>
      </c>
      <c r="EJ263">
        <v>2</v>
      </c>
      <c r="EK263">
        <v>197</v>
      </c>
      <c r="EL263" t="s">
        <v>159</v>
      </c>
      <c r="EM263" t="s">
        <v>3</v>
      </c>
      <c r="EO263" t="s">
        <v>3</v>
      </c>
      <c r="EQ263">
        <v>64</v>
      </c>
      <c r="ER263">
        <v>0</v>
      </c>
      <c r="ES263">
        <v>60.41</v>
      </c>
      <c r="ET263">
        <v>863.07</v>
      </c>
      <c r="EU263">
        <v>51.83</v>
      </c>
      <c r="EV263">
        <v>312.41000000000003</v>
      </c>
      <c r="EW263">
        <v>22</v>
      </c>
      <c r="EX263">
        <v>3.13</v>
      </c>
      <c r="EY263">
        <v>0</v>
      </c>
      <c r="EZ263">
        <v>0</v>
      </c>
      <c r="FQ263">
        <v>0</v>
      </c>
      <c r="FR263">
        <f t="shared" ref="FR263:FR271" si="386">ROUND(IF(AND(AA263=0,BI263=3),P263,0),0)</f>
        <v>0</v>
      </c>
      <c r="FS263">
        <v>0</v>
      </c>
      <c r="FX263">
        <v>101</v>
      </c>
      <c r="FY263">
        <v>60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1</v>
      </c>
    </row>
    <row r="264" spans="1:193">
      <c r="A264">
        <v>17</v>
      </c>
      <c r="B264">
        <v>1</v>
      </c>
      <c r="C264">
        <f>ROW(SmtRes!A990)</f>
        <v>990</v>
      </c>
      <c r="D264">
        <f>ROW(EtalonRes!A990)</f>
        <v>990</v>
      </c>
      <c r="E264" t="s">
        <v>500</v>
      </c>
      <c r="F264" t="s">
        <v>301</v>
      </c>
      <c r="G264" t="s">
        <v>501</v>
      </c>
      <c r="H264" t="s">
        <v>155</v>
      </c>
      <c r="I264">
        <v>0</v>
      </c>
      <c r="J264">
        <v>0</v>
      </c>
      <c r="L264">
        <v>5</v>
      </c>
      <c r="M264">
        <v>3</v>
      </c>
      <c r="N264">
        <f t="shared" si="362"/>
        <v>2</v>
      </c>
      <c r="O264">
        <f t="shared" si="363"/>
        <v>0</v>
      </c>
      <c r="P264">
        <f t="shared" si="364"/>
        <v>0</v>
      </c>
      <c r="Q264">
        <f t="shared" si="365"/>
        <v>0</v>
      </c>
      <c r="R264">
        <f t="shared" si="366"/>
        <v>0</v>
      </c>
      <c r="S264">
        <f t="shared" si="367"/>
        <v>0</v>
      </c>
      <c r="T264">
        <f t="shared" si="368"/>
        <v>0</v>
      </c>
      <c r="U264">
        <f t="shared" si="369"/>
        <v>0</v>
      </c>
      <c r="V264">
        <f t="shared" si="370"/>
        <v>0</v>
      </c>
      <c r="W264">
        <f t="shared" si="371"/>
        <v>0</v>
      </c>
      <c r="X264">
        <f t="shared" si="372"/>
        <v>0</v>
      </c>
      <c r="Y264">
        <f t="shared" si="373"/>
        <v>0</v>
      </c>
      <c r="AA264">
        <v>0</v>
      </c>
      <c r="AB264">
        <f t="shared" si="374"/>
        <v>1854.79</v>
      </c>
      <c r="AC264">
        <f>ROUND((ES264),2)</f>
        <v>157.52000000000001</v>
      </c>
      <c r="AD264">
        <f>ROUND((((ET264*1.25))+((((EU264*1.25))*1.13)-((EU264*1.25)))),2)</f>
        <v>1015.29</v>
      </c>
      <c r="AE264">
        <f>ROUND((((EU264*1.25))*1.13),2)</f>
        <v>110.56</v>
      </c>
      <c r="AF264">
        <f>ROUND((((EV264*1.25))*1.13),2)</f>
        <v>681.98</v>
      </c>
      <c r="AG264">
        <f t="shared" si="375"/>
        <v>0</v>
      </c>
      <c r="AH264">
        <f>((EW264*1.25))</f>
        <v>42.5</v>
      </c>
      <c r="AI264">
        <f>((EX264*1.25))</f>
        <v>5.5125000000000002</v>
      </c>
      <c r="AJ264">
        <f t="shared" si="376"/>
        <v>0</v>
      </c>
      <c r="AK264">
        <v>1442.394</v>
      </c>
      <c r="AL264">
        <v>157.52000000000001</v>
      </c>
      <c r="AM264">
        <v>802.05399999999997</v>
      </c>
      <c r="AN264">
        <v>78.27</v>
      </c>
      <c r="AO264">
        <v>482.82</v>
      </c>
      <c r="AP264">
        <v>0</v>
      </c>
      <c r="AQ264">
        <v>34</v>
      </c>
      <c r="AR264">
        <v>4.41</v>
      </c>
      <c r="AS264">
        <v>0</v>
      </c>
      <c r="AT264">
        <v>101</v>
      </c>
      <c r="AU264">
        <v>60</v>
      </c>
      <c r="AV264">
        <v>1</v>
      </c>
      <c r="AW264">
        <v>1</v>
      </c>
      <c r="AX264">
        <v>1</v>
      </c>
      <c r="AY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2</v>
      </c>
      <c r="BJ264" t="s">
        <v>303</v>
      </c>
      <c r="BM264">
        <v>197</v>
      </c>
      <c r="BN264">
        <v>0</v>
      </c>
      <c r="BO264" t="s">
        <v>304</v>
      </c>
      <c r="BP264">
        <v>1</v>
      </c>
      <c r="BQ264">
        <v>4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101</v>
      </c>
      <c r="CA264">
        <v>60</v>
      </c>
      <c r="CF264">
        <v>0</v>
      </c>
      <c r="CG264">
        <v>0</v>
      </c>
      <c r="CH264">
        <v>204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1038</v>
      </c>
      <c r="CO264">
        <v>0</v>
      </c>
      <c r="CP264">
        <f t="shared" si="377"/>
        <v>1854.79</v>
      </c>
      <c r="CQ264">
        <f t="shared" si="378"/>
        <v>157.52000000000001</v>
      </c>
      <c r="CR264">
        <f t="shared" si="379"/>
        <v>1015.29</v>
      </c>
      <c r="CS264">
        <f t="shared" si="380"/>
        <v>110.56</v>
      </c>
      <c r="CT264">
        <f t="shared" si="381"/>
        <v>681.98</v>
      </c>
      <c r="CU264">
        <f t="shared" si="382"/>
        <v>0</v>
      </c>
      <c r="CV264">
        <f t="shared" si="383"/>
        <v>42.5</v>
      </c>
      <c r="CW264">
        <f t="shared" si="384"/>
        <v>5.5125000000000002</v>
      </c>
      <c r="CX264">
        <f t="shared" si="385"/>
        <v>0</v>
      </c>
      <c r="CY264">
        <f>(((R264+S264)*BZ264*1)/100)</f>
        <v>0</v>
      </c>
      <c r="CZ264">
        <f>(((R264+S264)*CA264*1)/100)</f>
        <v>0</v>
      </c>
      <c r="DC264" t="s">
        <v>3</v>
      </c>
      <c r="DD264" t="s">
        <v>3</v>
      </c>
      <c r="DE264" t="s">
        <v>28</v>
      </c>
      <c r="DF264" t="s">
        <v>28</v>
      </c>
      <c r="DG264" t="s">
        <v>28</v>
      </c>
      <c r="DH264" t="s">
        <v>3</v>
      </c>
      <c r="DI264" t="s">
        <v>28</v>
      </c>
      <c r="DJ264" t="s">
        <v>28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R264">
        <v>1</v>
      </c>
      <c r="DS264">
        <v>1</v>
      </c>
      <c r="DT264">
        <v>1</v>
      </c>
      <c r="DU264">
        <v>1010</v>
      </c>
      <c r="DV264" t="s">
        <v>155</v>
      </c>
      <c r="DW264" t="s">
        <v>155</v>
      </c>
      <c r="DX264">
        <v>1</v>
      </c>
      <c r="EE264">
        <v>19946188</v>
      </c>
      <c r="EF264">
        <v>4</v>
      </c>
      <c r="EG264" t="s">
        <v>158</v>
      </c>
      <c r="EH264">
        <v>0</v>
      </c>
      <c r="EI264" t="s">
        <v>3</v>
      </c>
      <c r="EJ264">
        <v>2</v>
      </c>
      <c r="EK264">
        <v>197</v>
      </c>
      <c r="EL264" t="s">
        <v>159</v>
      </c>
      <c r="EM264" t="s">
        <v>3</v>
      </c>
      <c r="EO264" t="s">
        <v>305</v>
      </c>
      <c r="EQ264">
        <v>64</v>
      </c>
      <c r="ER264">
        <v>0</v>
      </c>
      <c r="ES264">
        <v>157.52000000000001</v>
      </c>
      <c r="ET264">
        <v>802.05399999999997</v>
      </c>
      <c r="EU264">
        <v>78.27</v>
      </c>
      <c r="EV264">
        <v>482.82</v>
      </c>
      <c r="EW264">
        <v>34</v>
      </c>
      <c r="EX264">
        <v>4.41</v>
      </c>
      <c r="EY264">
        <v>0</v>
      </c>
      <c r="EZ264">
        <v>0</v>
      </c>
      <c r="FQ264">
        <v>0</v>
      </c>
      <c r="FR264">
        <f t="shared" si="386"/>
        <v>0</v>
      </c>
      <c r="FS264">
        <v>0</v>
      </c>
      <c r="FX264">
        <v>101</v>
      </c>
      <c r="FY264">
        <v>60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1</v>
      </c>
    </row>
    <row r="265" spans="1:193">
      <c r="A265">
        <v>17</v>
      </c>
      <c r="B265">
        <v>1</v>
      </c>
      <c r="E265" t="s">
        <v>502</v>
      </c>
      <c r="F265" t="s">
        <v>166</v>
      </c>
      <c r="G265" t="s">
        <v>503</v>
      </c>
      <c r="H265" t="s">
        <v>168</v>
      </c>
      <c r="I265">
        <v>0</v>
      </c>
      <c r="J265">
        <v>0</v>
      </c>
      <c r="L265">
        <v>1667.16</v>
      </c>
      <c r="M265">
        <v>3350.1299999999987</v>
      </c>
      <c r="N265">
        <f t="shared" si="362"/>
        <v>-1682.97</v>
      </c>
      <c r="O265">
        <f t="shared" si="363"/>
        <v>0</v>
      </c>
      <c r="P265">
        <f t="shared" si="364"/>
        <v>0</v>
      </c>
      <c r="Q265">
        <f t="shared" si="365"/>
        <v>0</v>
      </c>
      <c r="R265">
        <f t="shared" si="366"/>
        <v>0</v>
      </c>
      <c r="S265">
        <f t="shared" si="367"/>
        <v>0</v>
      </c>
      <c r="T265">
        <f t="shared" si="368"/>
        <v>0</v>
      </c>
      <c r="U265">
        <f t="shared" si="369"/>
        <v>0</v>
      </c>
      <c r="V265">
        <f t="shared" si="370"/>
        <v>0</v>
      </c>
      <c r="W265">
        <f t="shared" si="371"/>
        <v>0</v>
      </c>
      <c r="X265">
        <f t="shared" si="372"/>
        <v>0</v>
      </c>
      <c r="Y265">
        <f t="shared" si="373"/>
        <v>0</v>
      </c>
      <c r="AA265">
        <v>0</v>
      </c>
      <c r="AB265">
        <f t="shared" si="374"/>
        <v>114.36</v>
      </c>
      <c r="AC265">
        <f>ROUND((ES265),2)</f>
        <v>114.36</v>
      </c>
      <c r="AD265">
        <f>ROUND((ET265),2)</f>
        <v>0</v>
      </c>
      <c r="AE265">
        <f>ROUND((EU265),2)</f>
        <v>0</v>
      </c>
      <c r="AF265">
        <f>ROUND((EV265),2)</f>
        <v>0</v>
      </c>
      <c r="AG265">
        <f t="shared" si="375"/>
        <v>0</v>
      </c>
      <c r="AH265">
        <f>(EW265)</f>
        <v>0</v>
      </c>
      <c r="AI265">
        <f>(EX265)</f>
        <v>0</v>
      </c>
      <c r="AJ265">
        <f t="shared" si="376"/>
        <v>0</v>
      </c>
      <c r="AK265">
        <v>114.36</v>
      </c>
      <c r="AL265">
        <v>114.36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V265">
        <v>1</v>
      </c>
      <c r="AW265">
        <v>1</v>
      </c>
      <c r="AX265">
        <v>1</v>
      </c>
      <c r="AY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2</v>
      </c>
      <c r="BJ265" t="s">
        <v>169</v>
      </c>
      <c r="BM265">
        <v>204</v>
      </c>
      <c r="BN265">
        <v>0</v>
      </c>
      <c r="BO265" t="s">
        <v>166</v>
      </c>
      <c r="BP265">
        <v>1</v>
      </c>
      <c r="BQ265">
        <v>4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F265">
        <v>0</v>
      </c>
      <c r="CG265">
        <v>0</v>
      </c>
      <c r="CH265">
        <v>205</v>
      </c>
      <c r="CI265">
        <v>0</v>
      </c>
      <c r="CJ265">
        <v>0</v>
      </c>
      <c r="CK265">
        <v>0</v>
      </c>
      <c r="CL265">
        <v>0</v>
      </c>
      <c r="CM265">
        <v>0</v>
      </c>
      <c r="CN265" t="s">
        <v>3</v>
      </c>
      <c r="CO265">
        <v>0</v>
      </c>
      <c r="CP265">
        <f t="shared" si="377"/>
        <v>114.36</v>
      </c>
      <c r="CQ265">
        <f t="shared" si="378"/>
        <v>114.36</v>
      </c>
      <c r="CR265">
        <f t="shared" si="379"/>
        <v>0</v>
      </c>
      <c r="CS265">
        <f t="shared" si="380"/>
        <v>0</v>
      </c>
      <c r="CT265">
        <f t="shared" si="381"/>
        <v>0</v>
      </c>
      <c r="CU265">
        <f t="shared" si="382"/>
        <v>0</v>
      </c>
      <c r="CV265">
        <f t="shared" si="383"/>
        <v>0</v>
      </c>
      <c r="CW265">
        <f t="shared" si="384"/>
        <v>0</v>
      </c>
      <c r="CX265">
        <f t="shared" si="385"/>
        <v>0</v>
      </c>
      <c r="CY265">
        <f>(0)*BX265</f>
        <v>0</v>
      </c>
      <c r="CZ265">
        <f>(0)*AX265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R265">
        <v>1</v>
      </c>
      <c r="DS265">
        <v>1</v>
      </c>
      <c r="DT265">
        <v>1</v>
      </c>
      <c r="DU265">
        <v>1009</v>
      </c>
      <c r="DV265" t="s">
        <v>168</v>
      </c>
      <c r="DW265" t="s">
        <v>168</v>
      </c>
      <c r="DX265">
        <v>1</v>
      </c>
      <c r="EE265">
        <v>19946194</v>
      </c>
      <c r="EF265">
        <v>4</v>
      </c>
      <c r="EG265" t="s">
        <v>158</v>
      </c>
      <c r="EH265">
        <v>0</v>
      </c>
      <c r="EI265" t="s">
        <v>3</v>
      </c>
      <c r="EJ265">
        <v>2</v>
      </c>
      <c r="EK265">
        <v>204</v>
      </c>
      <c r="EL265" t="s">
        <v>170</v>
      </c>
      <c r="EM265" t="s">
        <v>3</v>
      </c>
      <c r="EO265" t="s">
        <v>3</v>
      </c>
      <c r="EQ265">
        <v>0</v>
      </c>
      <c r="ER265">
        <v>4620</v>
      </c>
      <c r="ES265">
        <v>114.36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Q265">
        <v>0</v>
      </c>
      <c r="FR265">
        <f t="shared" si="386"/>
        <v>0</v>
      </c>
      <c r="FS265">
        <v>0</v>
      </c>
      <c r="FX265">
        <v>0</v>
      </c>
      <c r="FY265">
        <v>0</v>
      </c>
      <c r="GA265">
        <v>4620</v>
      </c>
      <c r="GB265">
        <v>4620</v>
      </c>
      <c r="GC265">
        <v>0</v>
      </c>
      <c r="GD265">
        <v>0</v>
      </c>
      <c r="GE265">
        <v>0</v>
      </c>
      <c r="GF265">
        <v>4620</v>
      </c>
      <c r="GG265">
        <v>4620</v>
      </c>
      <c r="GH265">
        <v>0</v>
      </c>
      <c r="GI265">
        <v>0</v>
      </c>
      <c r="GJ265">
        <v>0</v>
      </c>
      <c r="GK265">
        <v>0</v>
      </c>
    </row>
    <row r="266" spans="1:193">
      <c r="A266">
        <v>17</v>
      </c>
      <c r="B266">
        <v>1</v>
      </c>
      <c r="C266">
        <f>ROW(SmtRes!A996)</f>
        <v>996</v>
      </c>
      <c r="D266">
        <f>ROW(EtalonRes!A996)</f>
        <v>996</v>
      </c>
      <c r="E266" t="s">
        <v>504</v>
      </c>
      <c r="F266" t="s">
        <v>174</v>
      </c>
      <c r="G266" t="s">
        <v>175</v>
      </c>
      <c r="H266" t="s">
        <v>176</v>
      </c>
      <c r="I266">
        <v>0</v>
      </c>
      <c r="J266">
        <v>0</v>
      </c>
      <c r="L266">
        <v>1.68835</v>
      </c>
      <c r="M266">
        <v>0</v>
      </c>
      <c r="N266">
        <f t="shared" si="362"/>
        <v>1.6883999999999999</v>
      </c>
      <c r="O266">
        <f t="shared" si="363"/>
        <v>0</v>
      </c>
      <c r="P266">
        <f t="shared" si="364"/>
        <v>0</v>
      </c>
      <c r="Q266">
        <f t="shared" si="365"/>
        <v>0</v>
      </c>
      <c r="R266">
        <f t="shared" si="366"/>
        <v>0</v>
      </c>
      <c r="S266">
        <f t="shared" si="367"/>
        <v>0</v>
      </c>
      <c r="T266">
        <f t="shared" si="368"/>
        <v>0</v>
      </c>
      <c r="U266">
        <f t="shared" si="369"/>
        <v>0</v>
      </c>
      <c r="V266">
        <f t="shared" si="370"/>
        <v>0</v>
      </c>
      <c r="W266">
        <f t="shared" si="371"/>
        <v>0</v>
      </c>
      <c r="X266">
        <f t="shared" si="372"/>
        <v>0</v>
      </c>
      <c r="Y266">
        <f t="shared" si="373"/>
        <v>0</v>
      </c>
      <c r="AA266">
        <v>0</v>
      </c>
      <c r="AB266">
        <f t="shared" si="374"/>
        <v>163.33000000000001</v>
      </c>
      <c r="AC266">
        <f>ROUND((ES266),2)</f>
        <v>83.92</v>
      </c>
      <c r="AD266">
        <f>ROUND((((ET266*1.25))+((((EU266*1.25))*1.13)-((EU266*1.25)))),2)</f>
        <v>24.75</v>
      </c>
      <c r="AE266">
        <f t="shared" ref="AE266:AF268" si="387">ROUND((((EU266*1.25))*1.13),2)</f>
        <v>0</v>
      </c>
      <c r="AF266">
        <f t="shared" si="387"/>
        <v>54.66</v>
      </c>
      <c r="AG266">
        <f t="shared" si="375"/>
        <v>0</v>
      </c>
      <c r="AH266">
        <f t="shared" ref="AH266:AI268" si="388">((EW266*1.25))</f>
        <v>2.9625000000000004</v>
      </c>
      <c r="AI266">
        <f t="shared" si="388"/>
        <v>0</v>
      </c>
      <c r="AJ266">
        <f t="shared" si="376"/>
        <v>0</v>
      </c>
      <c r="AK266">
        <v>142.42000000000002</v>
      </c>
      <c r="AL266">
        <v>83.92</v>
      </c>
      <c r="AM266">
        <v>19.8</v>
      </c>
      <c r="AN266">
        <v>0</v>
      </c>
      <c r="AO266">
        <v>38.700000000000003</v>
      </c>
      <c r="AP266">
        <v>0</v>
      </c>
      <c r="AQ266">
        <v>2.37</v>
      </c>
      <c r="AR266">
        <v>0</v>
      </c>
      <c r="AS266">
        <v>0</v>
      </c>
      <c r="AT266">
        <v>90</v>
      </c>
      <c r="AU266">
        <v>85</v>
      </c>
      <c r="AV266">
        <v>1</v>
      </c>
      <c r="AW266">
        <v>1</v>
      </c>
      <c r="AX266">
        <v>1</v>
      </c>
      <c r="AY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177</v>
      </c>
      <c r="BM266">
        <v>123</v>
      </c>
      <c r="BN266">
        <v>0</v>
      </c>
      <c r="BO266" t="s">
        <v>174</v>
      </c>
      <c r="BP266">
        <v>1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90</v>
      </c>
      <c r="CA266">
        <v>85</v>
      </c>
      <c r="CF266">
        <v>0</v>
      </c>
      <c r="CG266">
        <v>0</v>
      </c>
      <c r="CH266">
        <v>206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1037</v>
      </c>
      <c r="CO266">
        <v>0</v>
      </c>
      <c r="CP266">
        <f t="shared" si="377"/>
        <v>163.33000000000001</v>
      </c>
      <c r="CQ266">
        <f t="shared" si="378"/>
        <v>83.92</v>
      </c>
      <c r="CR266">
        <f t="shared" si="379"/>
        <v>24.75</v>
      </c>
      <c r="CS266">
        <f t="shared" si="380"/>
        <v>0</v>
      </c>
      <c r="CT266">
        <f t="shared" si="381"/>
        <v>54.66</v>
      </c>
      <c r="CU266">
        <f t="shared" si="382"/>
        <v>0</v>
      </c>
      <c r="CV266">
        <f t="shared" si="383"/>
        <v>2.9625000000000004</v>
      </c>
      <c r="CW266">
        <f t="shared" si="384"/>
        <v>0</v>
      </c>
      <c r="CX266">
        <f t="shared" si="385"/>
        <v>0</v>
      </c>
      <c r="CY266">
        <f>(((R266+S266)*BZ266*1)/100)</f>
        <v>0</v>
      </c>
      <c r="CZ266">
        <f>(((R266+S266)*CA266*1)/100)</f>
        <v>0</v>
      </c>
      <c r="DC266" t="s">
        <v>3</v>
      </c>
      <c r="DD266" t="s">
        <v>3</v>
      </c>
      <c r="DE266" t="s">
        <v>28</v>
      </c>
      <c r="DF266" t="s">
        <v>28</v>
      </c>
      <c r="DG266" t="s">
        <v>28</v>
      </c>
      <c r="DH266" t="s">
        <v>3</v>
      </c>
      <c r="DI266" t="s">
        <v>28</v>
      </c>
      <c r="DJ266" t="s">
        <v>28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R266">
        <v>1</v>
      </c>
      <c r="DS266">
        <v>1</v>
      </c>
      <c r="DT266">
        <v>1</v>
      </c>
      <c r="DU266">
        <v>1003</v>
      </c>
      <c r="DV266" t="s">
        <v>176</v>
      </c>
      <c r="DW266" t="s">
        <v>176</v>
      </c>
      <c r="DX266">
        <v>1</v>
      </c>
      <c r="EE266">
        <v>19946114</v>
      </c>
      <c r="EF266">
        <v>2</v>
      </c>
      <c r="EG266" t="s">
        <v>178</v>
      </c>
      <c r="EH266">
        <v>0</v>
      </c>
      <c r="EI266" t="s">
        <v>3</v>
      </c>
      <c r="EJ266">
        <v>1</v>
      </c>
      <c r="EK266">
        <v>123</v>
      </c>
      <c r="EL266" t="s">
        <v>179</v>
      </c>
      <c r="EM266" t="s">
        <v>3</v>
      </c>
      <c r="EO266" t="s">
        <v>31</v>
      </c>
      <c r="EQ266">
        <v>0</v>
      </c>
      <c r="ER266">
        <v>142.41999999999999</v>
      </c>
      <c r="ES266">
        <v>83.92</v>
      </c>
      <c r="ET266">
        <v>19.8</v>
      </c>
      <c r="EU266">
        <v>0</v>
      </c>
      <c r="EV266">
        <v>38.700000000000003</v>
      </c>
      <c r="EW266">
        <v>2.37</v>
      </c>
      <c r="EX266">
        <v>0</v>
      </c>
      <c r="EY266">
        <v>0</v>
      </c>
      <c r="EZ266">
        <v>0</v>
      </c>
      <c r="FQ266">
        <v>0</v>
      </c>
      <c r="FR266">
        <f t="shared" si="386"/>
        <v>0</v>
      </c>
      <c r="FS266">
        <v>0</v>
      </c>
      <c r="FX266">
        <v>90</v>
      </c>
      <c r="FY266">
        <v>85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</row>
    <row r="267" spans="1:193">
      <c r="A267">
        <v>17</v>
      </c>
      <c r="B267">
        <v>1</v>
      </c>
      <c r="C267">
        <f>ROW(SmtRes!A1001)</f>
        <v>1001</v>
      </c>
      <c r="D267">
        <f>ROW(EtalonRes!A1001)</f>
        <v>1001</v>
      </c>
      <c r="E267" t="s">
        <v>505</v>
      </c>
      <c r="F267" t="s">
        <v>220</v>
      </c>
      <c r="G267" t="s">
        <v>457</v>
      </c>
      <c r="H267" t="s">
        <v>48</v>
      </c>
      <c r="I267">
        <v>0</v>
      </c>
      <c r="J267">
        <v>0</v>
      </c>
      <c r="L267">
        <v>4.5679999999999998E-2</v>
      </c>
      <c r="M267">
        <v>0</v>
      </c>
      <c r="N267">
        <f t="shared" si="362"/>
        <v>4.5699999999999998E-2</v>
      </c>
      <c r="O267">
        <f t="shared" si="363"/>
        <v>0</v>
      </c>
      <c r="P267">
        <f t="shared" si="364"/>
        <v>0</v>
      </c>
      <c r="Q267">
        <f t="shared" si="365"/>
        <v>0</v>
      </c>
      <c r="R267">
        <f t="shared" si="366"/>
        <v>0</v>
      </c>
      <c r="S267">
        <f t="shared" si="367"/>
        <v>0</v>
      </c>
      <c r="T267">
        <f t="shared" si="368"/>
        <v>0</v>
      </c>
      <c r="U267">
        <f t="shared" si="369"/>
        <v>0</v>
      </c>
      <c r="V267">
        <f t="shared" si="370"/>
        <v>0</v>
      </c>
      <c r="W267">
        <f t="shared" si="371"/>
        <v>0</v>
      </c>
      <c r="X267">
        <f t="shared" si="372"/>
        <v>0</v>
      </c>
      <c r="Y267">
        <f t="shared" si="373"/>
        <v>0</v>
      </c>
      <c r="AA267">
        <v>0</v>
      </c>
      <c r="AB267">
        <f t="shared" si="374"/>
        <v>3550.44</v>
      </c>
      <c r="AC267">
        <f>ROUND(((ES267*0)),2)</f>
        <v>0</v>
      </c>
      <c r="AD267">
        <f>ROUND((((ET267*1.25))+((((EU267*1.25))*1.13)-((EU267*1.25)))),2)</f>
        <v>50.82</v>
      </c>
      <c r="AE267">
        <f t="shared" si="387"/>
        <v>3.46</v>
      </c>
      <c r="AF267">
        <f t="shared" si="387"/>
        <v>3499.62</v>
      </c>
      <c r="AG267">
        <f t="shared" si="375"/>
        <v>0</v>
      </c>
      <c r="AH267">
        <f t="shared" si="388"/>
        <v>269.77499999999998</v>
      </c>
      <c r="AI267">
        <f t="shared" si="388"/>
        <v>0.1875</v>
      </c>
      <c r="AJ267">
        <f t="shared" si="376"/>
        <v>0</v>
      </c>
      <c r="AK267">
        <v>12927.95</v>
      </c>
      <c r="AL267">
        <v>10410</v>
      </c>
      <c r="AM267">
        <v>40.340000000000003</v>
      </c>
      <c r="AN267">
        <v>2.4500000000000002</v>
      </c>
      <c r="AO267">
        <v>2477.61</v>
      </c>
      <c r="AP267">
        <v>0</v>
      </c>
      <c r="AQ267">
        <v>215.82</v>
      </c>
      <c r="AR267">
        <v>0.15</v>
      </c>
      <c r="AS267">
        <v>0</v>
      </c>
      <c r="AT267">
        <v>105</v>
      </c>
      <c r="AU267">
        <v>65</v>
      </c>
      <c r="AV267">
        <v>1</v>
      </c>
      <c r="AW267">
        <v>1</v>
      </c>
      <c r="AX267">
        <v>1</v>
      </c>
      <c r="AY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222</v>
      </c>
      <c r="BM267">
        <v>111</v>
      </c>
      <c r="BN267">
        <v>0</v>
      </c>
      <c r="BO267" t="s">
        <v>220</v>
      </c>
      <c r="BP267">
        <v>1</v>
      </c>
      <c r="BQ267">
        <v>1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105</v>
      </c>
      <c r="CA267">
        <v>65</v>
      </c>
      <c r="CF267">
        <v>0</v>
      </c>
      <c r="CG267">
        <v>0</v>
      </c>
      <c r="CH267">
        <v>207</v>
      </c>
      <c r="CI267">
        <v>0</v>
      </c>
      <c r="CJ267">
        <v>0</v>
      </c>
      <c r="CK267">
        <v>0</v>
      </c>
      <c r="CL267">
        <v>0</v>
      </c>
      <c r="CM267">
        <v>0</v>
      </c>
      <c r="CN267" t="s">
        <v>1037</v>
      </c>
      <c r="CO267">
        <v>0</v>
      </c>
      <c r="CP267">
        <f t="shared" si="377"/>
        <v>3550.44</v>
      </c>
      <c r="CQ267">
        <f t="shared" si="378"/>
        <v>0</v>
      </c>
      <c r="CR267">
        <f t="shared" si="379"/>
        <v>50.82</v>
      </c>
      <c r="CS267">
        <f t="shared" si="380"/>
        <v>3.46</v>
      </c>
      <c r="CT267">
        <f t="shared" si="381"/>
        <v>3499.62</v>
      </c>
      <c r="CU267">
        <f t="shared" si="382"/>
        <v>0</v>
      </c>
      <c r="CV267">
        <f t="shared" si="383"/>
        <v>269.77499999999998</v>
      </c>
      <c r="CW267">
        <f t="shared" si="384"/>
        <v>0.1875</v>
      </c>
      <c r="CX267">
        <f t="shared" si="385"/>
        <v>0</v>
      </c>
      <c r="CY267">
        <f>(((R267+S267)*BZ267*1)/100)</f>
        <v>0</v>
      </c>
      <c r="CZ267">
        <f>(((R267+S267)*CA267*1)/100)</f>
        <v>0</v>
      </c>
      <c r="DC267" t="s">
        <v>3</v>
      </c>
      <c r="DD267" t="s">
        <v>458</v>
      </c>
      <c r="DE267" t="s">
        <v>28</v>
      </c>
      <c r="DF267" t="s">
        <v>28</v>
      </c>
      <c r="DG267" t="s">
        <v>28</v>
      </c>
      <c r="DH267" t="s">
        <v>3</v>
      </c>
      <c r="DI267" t="s">
        <v>28</v>
      </c>
      <c r="DJ267" t="s">
        <v>28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R267">
        <v>1</v>
      </c>
      <c r="DS267">
        <v>1</v>
      </c>
      <c r="DT267">
        <v>1</v>
      </c>
      <c r="DU267">
        <v>1009</v>
      </c>
      <c r="DV267" t="s">
        <v>48</v>
      </c>
      <c r="DW267" t="s">
        <v>48</v>
      </c>
      <c r="DX267">
        <v>1000</v>
      </c>
      <c r="EE267">
        <v>19946103</v>
      </c>
      <c r="EF267">
        <v>1</v>
      </c>
      <c r="EG267" t="s">
        <v>29</v>
      </c>
      <c r="EH267">
        <v>0</v>
      </c>
      <c r="EI267" t="s">
        <v>3</v>
      </c>
      <c r="EJ267">
        <v>1</v>
      </c>
      <c r="EK267">
        <v>111</v>
      </c>
      <c r="EL267" t="s">
        <v>30</v>
      </c>
      <c r="EM267" t="s">
        <v>3</v>
      </c>
      <c r="EO267" t="s">
        <v>31</v>
      </c>
      <c r="EQ267">
        <v>0</v>
      </c>
      <c r="ER267">
        <v>12927.95</v>
      </c>
      <c r="ES267">
        <v>10410</v>
      </c>
      <c r="ET267">
        <v>40.340000000000003</v>
      </c>
      <c r="EU267">
        <v>2.4500000000000002</v>
      </c>
      <c r="EV267">
        <v>2477.61</v>
      </c>
      <c r="EW267">
        <v>215.82</v>
      </c>
      <c r="EX267">
        <v>0.15</v>
      </c>
      <c r="EY267">
        <v>0</v>
      </c>
      <c r="EZ267">
        <v>0</v>
      </c>
      <c r="FQ267">
        <v>0</v>
      </c>
      <c r="FR267">
        <f t="shared" si="386"/>
        <v>0</v>
      </c>
      <c r="FS267">
        <v>0</v>
      </c>
      <c r="FX267">
        <v>105</v>
      </c>
      <c r="FY267">
        <v>65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</row>
    <row r="268" spans="1:193">
      <c r="A268">
        <v>17</v>
      </c>
      <c r="B268">
        <v>1</v>
      </c>
      <c r="C268">
        <f>ROW(SmtRes!A1006)</f>
        <v>1006</v>
      </c>
      <c r="D268">
        <f>ROW(EtalonRes!A1006)</f>
        <v>1006</v>
      </c>
      <c r="E268" t="s">
        <v>506</v>
      </c>
      <c r="F268" t="s">
        <v>186</v>
      </c>
      <c r="G268" t="s">
        <v>187</v>
      </c>
      <c r="H268" t="s">
        <v>48</v>
      </c>
      <c r="I268">
        <v>0</v>
      </c>
      <c r="J268">
        <v>0</v>
      </c>
      <c r="L268">
        <v>4.7500000000000001E-2</v>
      </c>
      <c r="M268">
        <v>0</v>
      </c>
      <c r="N268">
        <f t="shared" si="362"/>
        <v>4.7500000000000001E-2</v>
      </c>
      <c r="O268">
        <f t="shared" si="363"/>
        <v>0</v>
      </c>
      <c r="P268">
        <f t="shared" si="364"/>
        <v>0</v>
      </c>
      <c r="Q268">
        <f t="shared" si="365"/>
        <v>0</v>
      </c>
      <c r="R268">
        <f t="shared" si="366"/>
        <v>0</v>
      </c>
      <c r="S268">
        <f t="shared" si="367"/>
        <v>0</v>
      </c>
      <c r="T268">
        <f t="shared" si="368"/>
        <v>0</v>
      </c>
      <c r="U268">
        <f t="shared" si="369"/>
        <v>0</v>
      </c>
      <c r="V268">
        <f t="shared" si="370"/>
        <v>0</v>
      </c>
      <c r="W268">
        <f t="shared" si="371"/>
        <v>0</v>
      </c>
      <c r="X268">
        <f t="shared" si="372"/>
        <v>0</v>
      </c>
      <c r="Y268">
        <f t="shared" si="373"/>
        <v>0</v>
      </c>
      <c r="AA268">
        <v>0</v>
      </c>
      <c r="AB268">
        <f t="shared" si="374"/>
        <v>404.31</v>
      </c>
      <c r="AC268">
        <f>ROUND(((ES268*0)),2)</f>
        <v>0</v>
      </c>
      <c r="AD268">
        <f>ROUND((((ET268*1.25))+((((EU268*1.25))*1.13)-((EU268*1.25)))),2)</f>
        <v>50.82</v>
      </c>
      <c r="AE268">
        <f t="shared" si="387"/>
        <v>3.46</v>
      </c>
      <c r="AF268">
        <f t="shared" si="387"/>
        <v>353.49</v>
      </c>
      <c r="AG268">
        <f t="shared" si="375"/>
        <v>0</v>
      </c>
      <c r="AH268">
        <f t="shared" si="388"/>
        <v>27.25</v>
      </c>
      <c r="AI268">
        <f t="shared" si="388"/>
        <v>0.1875</v>
      </c>
      <c r="AJ268">
        <f t="shared" si="376"/>
        <v>0</v>
      </c>
      <c r="AK268">
        <v>10700.6</v>
      </c>
      <c r="AL268">
        <v>10410</v>
      </c>
      <c r="AM268">
        <v>40.340000000000003</v>
      </c>
      <c r="AN268">
        <v>2.4500000000000002</v>
      </c>
      <c r="AO268">
        <v>250.26</v>
      </c>
      <c r="AP268">
        <v>0</v>
      </c>
      <c r="AQ268">
        <v>21.8</v>
      </c>
      <c r="AR268">
        <v>0.15</v>
      </c>
      <c r="AS268">
        <v>0</v>
      </c>
      <c r="AT268">
        <v>105</v>
      </c>
      <c r="AU268">
        <v>65</v>
      </c>
      <c r="AV268">
        <v>1</v>
      </c>
      <c r="AW268">
        <v>1</v>
      </c>
      <c r="AX268">
        <v>1</v>
      </c>
      <c r="AY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188</v>
      </c>
      <c r="BM268">
        <v>111</v>
      </c>
      <c r="BN268">
        <v>0</v>
      </c>
      <c r="BO268" t="s">
        <v>186</v>
      </c>
      <c r="BP268">
        <v>1</v>
      </c>
      <c r="BQ268">
        <v>1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105</v>
      </c>
      <c r="CA268">
        <v>65</v>
      </c>
      <c r="CF268">
        <v>0</v>
      </c>
      <c r="CG268">
        <v>0</v>
      </c>
      <c r="CH268">
        <v>208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1037</v>
      </c>
      <c r="CO268">
        <v>0</v>
      </c>
      <c r="CP268">
        <f t="shared" si="377"/>
        <v>404.31</v>
      </c>
      <c r="CQ268">
        <f t="shared" si="378"/>
        <v>0</v>
      </c>
      <c r="CR268">
        <f t="shared" si="379"/>
        <v>50.82</v>
      </c>
      <c r="CS268">
        <f t="shared" si="380"/>
        <v>3.46</v>
      </c>
      <c r="CT268">
        <f t="shared" si="381"/>
        <v>353.49</v>
      </c>
      <c r="CU268">
        <f t="shared" si="382"/>
        <v>0</v>
      </c>
      <c r="CV268">
        <f t="shared" si="383"/>
        <v>27.25</v>
      </c>
      <c r="CW268">
        <f t="shared" si="384"/>
        <v>0.1875</v>
      </c>
      <c r="CX268">
        <f t="shared" si="385"/>
        <v>0</v>
      </c>
      <c r="CY268">
        <f>(((R268+S268)*BZ268*1)/100)</f>
        <v>0</v>
      </c>
      <c r="CZ268">
        <f>(((R268+S268)*CA268*1)/100)</f>
        <v>0</v>
      </c>
      <c r="DC268" t="s">
        <v>3</v>
      </c>
      <c r="DD268" t="s">
        <v>458</v>
      </c>
      <c r="DE268" t="s">
        <v>28</v>
      </c>
      <c r="DF268" t="s">
        <v>28</v>
      </c>
      <c r="DG268" t="s">
        <v>28</v>
      </c>
      <c r="DH268" t="s">
        <v>3</v>
      </c>
      <c r="DI268" t="s">
        <v>28</v>
      </c>
      <c r="DJ268" t="s">
        <v>28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R268">
        <v>1</v>
      </c>
      <c r="DS268">
        <v>1</v>
      </c>
      <c r="DT268">
        <v>1</v>
      </c>
      <c r="DU268">
        <v>1009</v>
      </c>
      <c r="DV268" t="s">
        <v>48</v>
      </c>
      <c r="DW268" t="s">
        <v>48</v>
      </c>
      <c r="DX268">
        <v>1000</v>
      </c>
      <c r="EE268">
        <v>19946103</v>
      </c>
      <c r="EF268">
        <v>1</v>
      </c>
      <c r="EG268" t="s">
        <v>29</v>
      </c>
      <c r="EH268">
        <v>0</v>
      </c>
      <c r="EI268" t="s">
        <v>3</v>
      </c>
      <c r="EJ268">
        <v>1</v>
      </c>
      <c r="EK268">
        <v>111</v>
      </c>
      <c r="EL268" t="s">
        <v>30</v>
      </c>
      <c r="EM268" t="s">
        <v>3</v>
      </c>
      <c r="EO268" t="s">
        <v>31</v>
      </c>
      <c r="EQ268">
        <v>0</v>
      </c>
      <c r="ER268">
        <v>10700.6</v>
      </c>
      <c r="ES268">
        <v>10410</v>
      </c>
      <c r="ET268">
        <v>40.340000000000003</v>
      </c>
      <c r="EU268">
        <v>2.4500000000000002</v>
      </c>
      <c r="EV268">
        <v>250.26</v>
      </c>
      <c r="EW268">
        <v>21.8</v>
      </c>
      <c r="EX268">
        <v>0.15</v>
      </c>
      <c r="EY268">
        <v>0</v>
      </c>
      <c r="EZ268">
        <v>0</v>
      </c>
      <c r="FQ268">
        <v>0</v>
      </c>
      <c r="FR268">
        <f t="shared" si="386"/>
        <v>0</v>
      </c>
      <c r="FS268">
        <v>0</v>
      </c>
      <c r="FX268">
        <v>105</v>
      </c>
      <c r="FY268">
        <v>65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</row>
    <row r="269" spans="1:193">
      <c r="A269">
        <v>17</v>
      </c>
      <c r="B269">
        <v>1</v>
      </c>
      <c r="E269" t="s">
        <v>507</v>
      </c>
      <c r="F269" t="s">
        <v>460</v>
      </c>
      <c r="G269" t="s">
        <v>461</v>
      </c>
      <c r="H269" t="s">
        <v>176</v>
      </c>
      <c r="I269">
        <v>0</v>
      </c>
      <c r="J269">
        <v>0</v>
      </c>
      <c r="L269">
        <v>10.8</v>
      </c>
      <c r="M269">
        <v>0</v>
      </c>
      <c r="N269">
        <f t="shared" si="362"/>
        <v>10.8</v>
      </c>
      <c r="O269">
        <f t="shared" si="363"/>
        <v>0</v>
      </c>
      <c r="P269">
        <f t="shared" si="364"/>
        <v>0</v>
      </c>
      <c r="Q269">
        <f t="shared" si="365"/>
        <v>0</v>
      </c>
      <c r="R269">
        <f t="shared" si="366"/>
        <v>0</v>
      </c>
      <c r="S269">
        <f t="shared" si="367"/>
        <v>0</v>
      </c>
      <c r="T269">
        <f t="shared" si="368"/>
        <v>0</v>
      </c>
      <c r="U269">
        <f t="shared" si="369"/>
        <v>0</v>
      </c>
      <c r="V269">
        <f t="shared" si="370"/>
        <v>0</v>
      </c>
      <c r="W269">
        <f t="shared" si="371"/>
        <v>0</v>
      </c>
      <c r="X269">
        <f t="shared" si="372"/>
        <v>0</v>
      </c>
      <c r="Y269">
        <f t="shared" si="373"/>
        <v>0</v>
      </c>
      <c r="AA269">
        <v>0</v>
      </c>
      <c r="AB269">
        <f t="shared" si="374"/>
        <v>24.6</v>
      </c>
      <c r="AC269">
        <f t="shared" ref="AC269:AF271" si="389">ROUND((ES269),2)</f>
        <v>24.6</v>
      </c>
      <c r="AD269">
        <f t="shared" si="389"/>
        <v>0</v>
      </c>
      <c r="AE269">
        <f t="shared" si="389"/>
        <v>0</v>
      </c>
      <c r="AF269">
        <f t="shared" si="389"/>
        <v>0</v>
      </c>
      <c r="AG269">
        <f t="shared" si="375"/>
        <v>0</v>
      </c>
      <c r="AH269">
        <f t="shared" ref="AH269:AI271" si="390">(EW269)</f>
        <v>0</v>
      </c>
      <c r="AI269">
        <f t="shared" si="390"/>
        <v>0</v>
      </c>
      <c r="AJ269">
        <f t="shared" si="376"/>
        <v>0</v>
      </c>
      <c r="AK269">
        <v>24.6</v>
      </c>
      <c r="AL269">
        <v>24.6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V269">
        <v>1</v>
      </c>
      <c r="AW269">
        <v>1</v>
      </c>
      <c r="AX269">
        <v>1</v>
      </c>
      <c r="AY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462</v>
      </c>
      <c r="BM269">
        <v>201</v>
      </c>
      <c r="BN269">
        <v>0</v>
      </c>
      <c r="BO269" t="s">
        <v>460</v>
      </c>
      <c r="BP269">
        <v>1</v>
      </c>
      <c r="BQ269">
        <v>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F269">
        <v>0</v>
      </c>
      <c r="CG269">
        <v>0</v>
      </c>
      <c r="CH269">
        <v>209</v>
      </c>
      <c r="CI269">
        <v>0</v>
      </c>
      <c r="CJ269">
        <v>0</v>
      </c>
      <c r="CK269">
        <v>0</v>
      </c>
      <c r="CL269">
        <v>0</v>
      </c>
      <c r="CM269">
        <v>0</v>
      </c>
      <c r="CN269" t="s">
        <v>3</v>
      </c>
      <c r="CO269">
        <v>0</v>
      </c>
      <c r="CP269">
        <f t="shared" si="377"/>
        <v>24.6</v>
      </c>
      <c r="CQ269">
        <f t="shared" si="378"/>
        <v>24.6</v>
      </c>
      <c r="CR269">
        <f t="shared" si="379"/>
        <v>0</v>
      </c>
      <c r="CS269">
        <f t="shared" si="380"/>
        <v>0</v>
      </c>
      <c r="CT269">
        <f t="shared" si="381"/>
        <v>0</v>
      </c>
      <c r="CU269">
        <f t="shared" si="382"/>
        <v>0</v>
      </c>
      <c r="CV269">
        <f t="shared" si="383"/>
        <v>0</v>
      </c>
      <c r="CW269">
        <f t="shared" si="384"/>
        <v>0</v>
      </c>
      <c r="CX269">
        <f t="shared" si="385"/>
        <v>0</v>
      </c>
      <c r="CY269">
        <f>(0)*BX269</f>
        <v>0</v>
      </c>
      <c r="CZ269">
        <f>(0)*AX269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R269">
        <v>1</v>
      </c>
      <c r="DS269">
        <v>1</v>
      </c>
      <c r="DT269">
        <v>1</v>
      </c>
      <c r="DU269">
        <v>1003</v>
      </c>
      <c r="DV269" t="s">
        <v>176</v>
      </c>
      <c r="DW269" t="s">
        <v>176</v>
      </c>
      <c r="DX269">
        <v>1</v>
      </c>
      <c r="EE269">
        <v>19946192</v>
      </c>
      <c r="EF269">
        <v>1</v>
      </c>
      <c r="EG269" t="s">
        <v>29</v>
      </c>
      <c r="EH269">
        <v>0</v>
      </c>
      <c r="EI269" t="s">
        <v>3</v>
      </c>
      <c r="EJ269">
        <v>1</v>
      </c>
      <c r="EK269">
        <v>201</v>
      </c>
      <c r="EL269" t="s">
        <v>36</v>
      </c>
      <c r="EM269" t="s">
        <v>3</v>
      </c>
      <c r="EO269" t="s">
        <v>3</v>
      </c>
      <c r="EQ269">
        <v>0</v>
      </c>
      <c r="ER269">
        <v>24.6</v>
      </c>
      <c r="ES269">
        <v>24.6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Q269">
        <v>0</v>
      </c>
      <c r="FR269">
        <f t="shared" si="386"/>
        <v>0</v>
      </c>
      <c r="FS269">
        <v>0</v>
      </c>
      <c r="FX269">
        <v>0</v>
      </c>
      <c r="FY269">
        <v>0</v>
      </c>
      <c r="GA269">
        <v>24.6</v>
      </c>
      <c r="GB269">
        <v>24.6</v>
      </c>
      <c r="GC269">
        <v>0</v>
      </c>
      <c r="GD269">
        <v>0</v>
      </c>
      <c r="GE269">
        <v>0</v>
      </c>
      <c r="GF269">
        <v>24.6</v>
      </c>
      <c r="GG269">
        <v>24.6</v>
      </c>
      <c r="GH269">
        <v>0</v>
      </c>
      <c r="GI269">
        <v>0</v>
      </c>
      <c r="GJ269">
        <v>0</v>
      </c>
      <c r="GK269">
        <v>0</v>
      </c>
    </row>
    <row r="270" spans="1:193">
      <c r="A270">
        <v>17</v>
      </c>
      <c r="B270">
        <v>1</v>
      </c>
      <c r="E270" t="s">
        <v>508</v>
      </c>
      <c r="F270" t="s">
        <v>509</v>
      </c>
      <c r="G270" t="s">
        <v>510</v>
      </c>
      <c r="H270" t="s">
        <v>176</v>
      </c>
      <c r="I270">
        <v>0</v>
      </c>
      <c r="J270">
        <v>0</v>
      </c>
      <c r="L270">
        <v>0.9</v>
      </c>
      <c r="M270">
        <v>0</v>
      </c>
      <c r="N270">
        <f t="shared" si="362"/>
        <v>0.9</v>
      </c>
      <c r="O270">
        <f t="shared" si="363"/>
        <v>0</v>
      </c>
      <c r="P270">
        <f t="shared" si="364"/>
        <v>0</v>
      </c>
      <c r="Q270">
        <f t="shared" si="365"/>
        <v>0</v>
      </c>
      <c r="R270">
        <f t="shared" si="366"/>
        <v>0</v>
      </c>
      <c r="S270">
        <f t="shared" si="367"/>
        <v>0</v>
      </c>
      <c r="T270">
        <f t="shared" si="368"/>
        <v>0</v>
      </c>
      <c r="U270">
        <f t="shared" si="369"/>
        <v>0</v>
      </c>
      <c r="V270">
        <f t="shared" si="370"/>
        <v>0</v>
      </c>
      <c r="W270">
        <f t="shared" si="371"/>
        <v>0</v>
      </c>
      <c r="X270">
        <f t="shared" si="372"/>
        <v>0</v>
      </c>
      <c r="Y270">
        <f t="shared" si="373"/>
        <v>0</v>
      </c>
      <c r="AA270">
        <v>0</v>
      </c>
      <c r="AB270">
        <f t="shared" si="374"/>
        <v>30.2</v>
      </c>
      <c r="AC270">
        <f t="shared" si="389"/>
        <v>30.2</v>
      </c>
      <c r="AD270">
        <f t="shared" si="389"/>
        <v>0</v>
      </c>
      <c r="AE270">
        <f t="shared" si="389"/>
        <v>0</v>
      </c>
      <c r="AF270">
        <f t="shared" si="389"/>
        <v>0</v>
      </c>
      <c r="AG270">
        <f t="shared" si="375"/>
        <v>0</v>
      </c>
      <c r="AH270">
        <f t="shared" si="390"/>
        <v>0</v>
      </c>
      <c r="AI270">
        <f t="shared" si="390"/>
        <v>0</v>
      </c>
      <c r="AJ270">
        <f t="shared" si="376"/>
        <v>0</v>
      </c>
      <c r="AK270">
        <v>30.2</v>
      </c>
      <c r="AL270">
        <v>30.2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V270">
        <v>1</v>
      </c>
      <c r="AW270">
        <v>1</v>
      </c>
      <c r="AX270">
        <v>1</v>
      </c>
      <c r="AY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511</v>
      </c>
      <c r="BM270">
        <v>201</v>
      </c>
      <c r="BN270">
        <v>0</v>
      </c>
      <c r="BO270" t="s">
        <v>509</v>
      </c>
      <c r="BP270">
        <v>1</v>
      </c>
      <c r="BQ270">
        <v>1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F270">
        <v>0</v>
      </c>
      <c r="CG270">
        <v>0</v>
      </c>
      <c r="CH270">
        <v>210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</v>
      </c>
      <c r="CO270">
        <v>0</v>
      </c>
      <c r="CP270">
        <f t="shared" si="377"/>
        <v>30.2</v>
      </c>
      <c r="CQ270">
        <f t="shared" si="378"/>
        <v>30.2</v>
      </c>
      <c r="CR270">
        <f t="shared" si="379"/>
        <v>0</v>
      </c>
      <c r="CS270">
        <f t="shared" si="380"/>
        <v>0</v>
      </c>
      <c r="CT270">
        <f t="shared" si="381"/>
        <v>0</v>
      </c>
      <c r="CU270">
        <f t="shared" si="382"/>
        <v>0</v>
      </c>
      <c r="CV270">
        <f t="shared" si="383"/>
        <v>0</v>
      </c>
      <c r="CW270">
        <f t="shared" si="384"/>
        <v>0</v>
      </c>
      <c r="CX270">
        <f t="shared" si="385"/>
        <v>0</v>
      </c>
      <c r="CY270">
        <f>(0)*BX270</f>
        <v>0</v>
      </c>
      <c r="CZ270">
        <f>(0)*AX270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R270">
        <v>1</v>
      </c>
      <c r="DS270">
        <v>1</v>
      </c>
      <c r="DT270">
        <v>1</v>
      </c>
      <c r="DU270">
        <v>1003</v>
      </c>
      <c r="DV270" t="s">
        <v>176</v>
      </c>
      <c r="DW270" t="s">
        <v>176</v>
      </c>
      <c r="DX270">
        <v>1</v>
      </c>
      <c r="EE270">
        <v>19946192</v>
      </c>
      <c r="EF270">
        <v>1</v>
      </c>
      <c r="EG270" t="s">
        <v>29</v>
      </c>
      <c r="EH270">
        <v>0</v>
      </c>
      <c r="EI270" t="s">
        <v>3</v>
      </c>
      <c r="EJ270">
        <v>1</v>
      </c>
      <c r="EK270">
        <v>201</v>
      </c>
      <c r="EL270" t="s">
        <v>36</v>
      </c>
      <c r="EM270" t="s">
        <v>3</v>
      </c>
      <c r="EO270" t="s">
        <v>3</v>
      </c>
      <c r="EQ270">
        <v>0</v>
      </c>
      <c r="ER270">
        <v>30.2</v>
      </c>
      <c r="ES270">
        <v>30.2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Q270">
        <v>0</v>
      </c>
      <c r="FR270">
        <f t="shared" si="386"/>
        <v>0</v>
      </c>
      <c r="FS270">
        <v>0</v>
      </c>
      <c r="FX270">
        <v>0</v>
      </c>
      <c r="FY270">
        <v>0</v>
      </c>
      <c r="GA270">
        <v>30.2</v>
      </c>
      <c r="GB270">
        <v>30.2</v>
      </c>
      <c r="GC270">
        <v>0</v>
      </c>
      <c r="GD270">
        <v>0</v>
      </c>
      <c r="GE270">
        <v>0</v>
      </c>
      <c r="GF270">
        <v>30.2</v>
      </c>
      <c r="GG270">
        <v>30.2</v>
      </c>
      <c r="GH270">
        <v>0</v>
      </c>
      <c r="GI270">
        <v>0</v>
      </c>
      <c r="GJ270">
        <v>0</v>
      </c>
      <c r="GK270">
        <v>0</v>
      </c>
    </row>
    <row r="271" spans="1:193">
      <c r="A271">
        <v>17</v>
      </c>
      <c r="B271">
        <v>1</v>
      </c>
      <c r="E271" t="s">
        <v>512</v>
      </c>
      <c r="F271" t="s">
        <v>513</v>
      </c>
      <c r="G271" t="s">
        <v>514</v>
      </c>
      <c r="H271" t="s">
        <v>176</v>
      </c>
      <c r="I271">
        <v>0</v>
      </c>
      <c r="J271">
        <v>0</v>
      </c>
      <c r="L271">
        <v>1.8</v>
      </c>
      <c r="M271">
        <v>0</v>
      </c>
      <c r="N271">
        <f t="shared" si="362"/>
        <v>1.8</v>
      </c>
      <c r="O271">
        <f t="shared" si="363"/>
        <v>0</v>
      </c>
      <c r="P271">
        <f t="shared" si="364"/>
        <v>0</v>
      </c>
      <c r="Q271">
        <f t="shared" si="365"/>
        <v>0</v>
      </c>
      <c r="R271">
        <f t="shared" si="366"/>
        <v>0</v>
      </c>
      <c r="S271">
        <f t="shared" si="367"/>
        <v>0</v>
      </c>
      <c r="T271">
        <f t="shared" si="368"/>
        <v>0</v>
      </c>
      <c r="U271">
        <f t="shared" si="369"/>
        <v>0</v>
      </c>
      <c r="V271">
        <f t="shared" si="370"/>
        <v>0</v>
      </c>
      <c r="W271">
        <f t="shared" si="371"/>
        <v>0</v>
      </c>
      <c r="X271">
        <f t="shared" si="372"/>
        <v>0</v>
      </c>
      <c r="Y271">
        <f t="shared" si="373"/>
        <v>0</v>
      </c>
      <c r="AA271">
        <v>0</v>
      </c>
      <c r="AB271">
        <f t="shared" si="374"/>
        <v>171</v>
      </c>
      <c r="AC271">
        <f t="shared" si="389"/>
        <v>171</v>
      </c>
      <c r="AD271">
        <f t="shared" si="389"/>
        <v>0</v>
      </c>
      <c r="AE271">
        <f t="shared" si="389"/>
        <v>0</v>
      </c>
      <c r="AF271">
        <f t="shared" si="389"/>
        <v>0</v>
      </c>
      <c r="AG271">
        <f t="shared" si="375"/>
        <v>0</v>
      </c>
      <c r="AH271">
        <f t="shared" si="390"/>
        <v>0</v>
      </c>
      <c r="AI271">
        <f t="shared" si="390"/>
        <v>0</v>
      </c>
      <c r="AJ271">
        <f t="shared" si="376"/>
        <v>0</v>
      </c>
      <c r="AK271">
        <v>171</v>
      </c>
      <c r="AL271">
        <v>171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V271">
        <v>1</v>
      </c>
      <c r="AW271">
        <v>1</v>
      </c>
      <c r="AX271">
        <v>1</v>
      </c>
      <c r="AY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515</v>
      </c>
      <c r="BM271">
        <v>201</v>
      </c>
      <c r="BN271">
        <v>0</v>
      </c>
      <c r="BO271" t="s">
        <v>513</v>
      </c>
      <c r="BP271">
        <v>1</v>
      </c>
      <c r="BQ271">
        <v>1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F271">
        <v>0</v>
      </c>
      <c r="CG271">
        <v>0</v>
      </c>
      <c r="CH271">
        <v>211</v>
      </c>
      <c r="CI271">
        <v>0</v>
      </c>
      <c r="CJ271">
        <v>0</v>
      </c>
      <c r="CK271">
        <v>0</v>
      </c>
      <c r="CL271">
        <v>0</v>
      </c>
      <c r="CM271">
        <v>0</v>
      </c>
      <c r="CN271" t="s">
        <v>3</v>
      </c>
      <c r="CO271">
        <v>0</v>
      </c>
      <c r="CP271">
        <f t="shared" si="377"/>
        <v>171</v>
      </c>
      <c r="CQ271">
        <f t="shared" si="378"/>
        <v>171</v>
      </c>
      <c r="CR271">
        <f t="shared" si="379"/>
        <v>0</v>
      </c>
      <c r="CS271">
        <f t="shared" si="380"/>
        <v>0</v>
      </c>
      <c r="CT271">
        <f t="shared" si="381"/>
        <v>0</v>
      </c>
      <c r="CU271">
        <f t="shared" si="382"/>
        <v>0</v>
      </c>
      <c r="CV271">
        <f t="shared" si="383"/>
        <v>0</v>
      </c>
      <c r="CW271">
        <f t="shared" si="384"/>
        <v>0</v>
      </c>
      <c r="CX271">
        <f t="shared" si="385"/>
        <v>0</v>
      </c>
      <c r="CY271">
        <f>(0)*BX271</f>
        <v>0</v>
      </c>
      <c r="CZ271">
        <f>(0)*AX271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R271">
        <v>1</v>
      </c>
      <c r="DS271">
        <v>1</v>
      </c>
      <c r="DT271">
        <v>1</v>
      </c>
      <c r="DU271">
        <v>1003</v>
      </c>
      <c r="DV271" t="s">
        <v>176</v>
      </c>
      <c r="DW271" t="s">
        <v>176</v>
      </c>
      <c r="DX271">
        <v>1</v>
      </c>
      <c r="EE271">
        <v>19946192</v>
      </c>
      <c r="EF271">
        <v>1</v>
      </c>
      <c r="EG271" t="s">
        <v>29</v>
      </c>
      <c r="EH271">
        <v>0</v>
      </c>
      <c r="EI271" t="s">
        <v>3</v>
      </c>
      <c r="EJ271">
        <v>1</v>
      </c>
      <c r="EK271">
        <v>201</v>
      </c>
      <c r="EL271" t="s">
        <v>36</v>
      </c>
      <c r="EM271" t="s">
        <v>3</v>
      </c>
      <c r="EO271" t="s">
        <v>3</v>
      </c>
      <c r="EQ271">
        <v>0</v>
      </c>
      <c r="ER271">
        <v>171</v>
      </c>
      <c r="ES271">
        <v>171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Q271">
        <v>0</v>
      </c>
      <c r="FR271">
        <f t="shared" si="386"/>
        <v>0</v>
      </c>
      <c r="FS271">
        <v>0</v>
      </c>
      <c r="FX271">
        <v>0</v>
      </c>
      <c r="FY271">
        <v>0</v>
      </c>
      <c r="GA271">
        <v>171</v>
      </c>
      <c r="GB271">
        <v>171</v>
      </c>
      <c r="GC271">
        <v>0</v>
      </c>
      <c r="GD271">
        <v>0</v>
      </c>
      <c r="GE271">
        <v>0</v>
      </c>
      <c r="GF271">
        <v>171</v>
      </c>
      <c r="GG271">
        <v>171</v>
      </c>
      <c r="GH271">
        <v>0</v>
      </c>
      <c r="GI271">
        <v>0</v>
      </c>
      <c r="GJ271">
        <v>0</v>
      </c>
      <c r="GK271">
        <v>0</v>
      </c>
    </row>
    <row r="272" spans="1:193">
      <c r="A272">
        <v>19</v>
      </c>
      <c r="B272">
        <v>1</v>
      </c>
      <c r="F272" t="s">
        <v>3</v>
      </c>
      <c r="G272" t="s">
        <v>516</v>
      </c>
      <c r="H272" t="s">
        <v>3</v>
      </c>
      <c r="AA272">
        <v>1</v>
      </c>
      <c r="DX272">
        <v>0</v>
      </c>
    </row>
    <row r="273" spans="1:193">
      <c r="A273">
        <v>17</v>
      </c>
      <c r="B273">
        <v>1</v>
      </c>
      <c r="C273">
        <f>ROW(SmtRes!A1019)</f>
        <v>1019</v>
      </c>
      <c r="D273">
        <f>ROW(EtalonRes!A1019)</f>
        <v>1019</v>
      </c>
      <c r="E273" t="s">
        <v>517</v>
      </c>
      <c r="F273" t="s">
        <v>195</v>
      </c>
      <c r="G273" t="s">
        <v>196</v>
      </c>
      <c r="H273" t="s">
        <v>26</v>
      </c>
      <c r="I273">
        <v>0</v>
      </c>
      <c r="J273">
        <v>0</v>
      </c>
      <c r="L273">
        <v>4.8</v>
      </c>
      <c r="M273">
        <v>9.6</v>
      </c>
      <c r="N273">
        <f t="shared" ref="N273:N304" si="391">ROUND(L273-M273,4)</f>
        <v>-4.8</v>
      </c>
      <c r="O273">
        <f t="shared" ref="O273:O304" si="392">ROUND(CP273*I273,0)</f>
        <v>0</v>
      </c>
      <c r="P273">
        <f t="shared" ref="P273:P304" si="393">ROUND(CQ273*I273,0)</f>
        <v>0</v>
      </c>
      <c r="Q273">
        <f t="shared" ref="Q273:Q304" si="394">ROUND(CR273*I273,0)</f>
        <v>0</v>
      </c>
      <c r="R273">
        <f t="shared" ref="R273:R304" si="395">ROUND(CS273*I273,0)</f>
        <v>0</v>
      </c>
      <c r="S273">
        <f t="shared" ref="S273:S304" si="396">ROUND(CT273*I273,0)</f>
        <v>0</v>
      </c>
      <c r="T273">
        <f t="shared" ref="T273:T304" si="397">ROUND(CU273*I273,0)</f>
        <v>0</v>
      </c>
      <c r="U273">
        <f t="shared" ref="U273:U304" si="398">CV273*I273</f>
        <v>0</v>
      </c>
      <c r="V273">
        <f t="shared" ref="V273:V304" si="399">CW273*I273</f>
        <v>0</v>
      </c>
      <c r="W273">
        <f t="shared" ref="W273:W304" si="400">ROUND(CX273*I273,0)</f>
        <v>0</v>
      </c>
      <c r="X273">
        <f t="shared" ref="X273:X304" si="401">ROUND(CY273,0)</f>
        <v>0</v>
      </c>
      <c r="Y273">
        <f t="shared" ref="Y273:Y304" si="402">ROUND(CZ273,0)</f>
        <v>0</v>
      </c>
      <c r="AA273">
        <v>0</v>
      </c>
      <c r="AB273">
        <f t="shared" ref="AB273:AB304" si="403">ROUND((AC273+AD273+AF273),2)</f>
        <v>951.6</v>
      </c>
      <c r="AC273">
        <f t="shared" ref="AC273:AC309" si="404">ROUND((ES273),2)</f>
        <v>669.65</v>
      </c>
      <c r="AD273">
        <f>ROUND(((ET273)+(((EU273)*1.13)-(EU273))),2)</f>
        <v>93.24</v>
      </c>
      <c r="AE273">
        <f>ROUND(((EU273)*1.13),2)</f>
        <v>17.059999999999999</v>
      </c>
      <c r="AF273">
        <f>ROUND(((EV273)*1.13),2)</f>
        <v>188.71</v>
      </c>
      <c r="AG273">
        <f t="shared" ref="AG273:AG304" si="405">ROUND((AP273),2)</f>
        <v>0</v>
      </c>
      <c r="AH273">
        <f t="shared" ref="AH273:AH281" si="406">(EW273)</f>
        <v>14.911</v>
      </c>
      <c r="AI273">
        <f t="shared" ref="AI273:AI281" si="407">(EX273)</f>
        <v>0.92</v>
      </c>
      <c r="AJ273">
        <f t="shared" ref="AJ273:AJ304" si="408">ROUND((AS273),2)</f>
        <v>0</v>
      </c>
      <c r="AK273">
        <v>927.93</v>
      </c>
      <c r="AL273">
        <v>669.65</v>
      </c>
      <c r="AM273">
        <v>91.28</v>
      </c>
      <c r="AN273">
        <v>15.1</v>
      </c>
      <c r="AO273">
        <v>167</v>
      </c>
      <c r="AP273">
        <v>0</v>
      </c>
      <c r="AQ273">
        <v>14.911</v>
      </c>
      <c r="AR273">
        <v>0.92</v>
      </c>
      <c r="AS273">
        <v>0</v>
      </c>
      <c r="AT273">
        <v>105</v>
      </c>
      <c r="AU273">
        <v>65</v>
      </c>
      <c r="AV273">
        <v>1</v>
      </c>
      <c r="AW273">
        <v>1</v>
      </c>
      <c r="AX273">
        <v>1</v>
      </c>
      <c r="AY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197</v>
      </c>
      <c r="BM273">
        <v>111</v>
      </c>
      <c r="BN273">
        <v>0</v>
      </c>
      <c r="BO273" t="s">
        <v>195</v>
      </c>
      <c r="BP273">
        <v>1</v>
      </c>
      <c r="BQ273">
        <v>1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105</v>
      </c>
      <c r="CA273">
        <v>65</v>
      </c>
      <c r="CF273">
        <v>0</v>
      </c>
      <c r="CG273">
        <v>0</v>
      </c>
      <c r="CH273">
        <v>212</v>
      </c>
      <c r="CI273">
        <v>0</v>
      </c>
      <c r="CJ273">
        <v>0</v>
      </c>
      <c r="CK273">
        <v>0</v>
      </c>
      <c r="CL273">
        <v>0</v>
      </c>
      <c r="CM273">
        <v>0</v>
      </c>
      <c r="CN273" t="s">
        <v>3</v>
      </c>
      <c r="CO273">
        <v>0</v>
      </c>
      <c r="CP273">
        <f t="shared" ref="CP273:CP304" si="409">(AB273)*AZ273</f>
        <v>951.6</v>
      </c>
      <c r="CQ273">
        <f t="shared" ref="CQ273:CQ304" si="410">(AC273)*BC273</f>
        <v>669.65</v>
      </c>
      <c r="CR273">
        <f t="shared" ref="CR273:CR304" si="411">(AD273)*BB273</f>
        <v>93.24</v>
      </c>
      <c r="CS273">
        <f t="shared" ref="CS273:CS304" si="412">(AE273)*BS273</f>
        <v>17.059999999999999</v>
      </c>
      <c r="CT273">
        <f t="shared" ref="CT273:CT304" si="413">(AF273)*BA273</f>
        <v>188.71</v>
      </c>
      <c r="CU273">
        <f t="shared" ref="CU273:CU304" si="414">(AG273)*BT273</f>
        <v>0</v>
      </c>
      <c r="CV273">
        <f t="shared" ref="CV273:CV304" si="415">(AH273)*BU273</f>
        <v>14.911</v>
      </c>
      <c r="CW273">
        <f t="shared" ref="CW273:CW304" si="416">(AI273)*BV273</f>
        <v>0.92</v>
      </c>
      <c r="CX273">
        <f t="shared" ref="CX273:CX304" si="417">(AJ273)*BW273</f>
        <v>0</v>
      </c>
      <c r="CY273">
        <f>(((R273+S273)*BZ273*1)/100)</f>
        <v>0</v>
      </c>
      <c r="CZ273">
        <f>(((R273+S273)*CA273*1)/100)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R273">
        <v>1</v>
      </c>
      <c r="DS273">
        <v>1</v>
      </c>
      <c r="DT273">
        <v>1</v>
      </c>
      <c r="DU273">
        <v>1007</v>
      </c>
      <c r="DV273" t="s">
        <v>26</v>
      </c>
      <c r="DW273" t="s">
        <v>198</v>
      </c>
      <c r="DX273">
        <v>1</v>
      </c>
      <c r="EE273">
        <v>19946103</v>
      </c>
      <c r="EF273">
        <v>1</v>
      </c>
      <c r="EG273" t="s">
        <v>29</v>
      </c>
      <c r="EH273">
        <v>0</v>
      </c>
      <c r="EI273" t="s">
        <v>3</v>
      </c>
      <c r="EJ273">
        <v>1</v>
      </c>
      <c r="EK273">
        <v>111</v>
      </c>
      <c r="EL273" t="s">
        <v>30</v>
      </c>
      <c r="EM273" t="s">
        <v>3</v>
      </c>
      <c r="EO273" t="s">
        <v>3</v>
      </c>
      <c r="EQ273">
        <v>0</v>
      </c>
      <c r="ER273">
        <v>927.93</v>
      </c>
      <c r="ES273">
        <v>669.65</v>
      </c>
      <c r="ET273">
        <v>91.28</v>
      </c>
      <c r="EU273">
        <v>15.1</v>
      </c>
      <c r="EV273">
        <v>167</v>
      </c>
      <c r="EW273">
        <v>14.911</v>
      </c>
      <c r="EX273">
        <v>0.92</v>
      </c>
      <c r="EY273">
        <v>0</v>
      </c>
      <c r="EZ273">
        <v>0</v>
      </c>
      <c r="FQ273">
        <v>0</v>
      </c>
      <c r="FR273">
        <f t="shared" ref="FR273:FR304" si="418">ROUND(IF(AND(AA273=0,BI273=3),P273,0),0)</f>
        <v>0</v>
      </c>
      <c r="FS273">
        <v>0</v>
      </c>
      <c r="FX273">
        <v>105</v>
      </c>
      <c r="FY273">
        <v>65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</row>
    <row r="274" spans="1:193">
      <c r="A274">
        <v>17</v>
      </c>
      <c r="B274">
        <v>1</v>
      </c>
      <c r="E274" t="s">
        <v>518</v>
      </c>
      <c r="F274" t="s">
        <v>200</v>
      </c>
      <c r="G274" t="s">
        <v>201</v>
      </c>
      <c r="H274" t="s">
        <v>26</v>
      </c>
      <c r="I274">
        <v>0</v>
      </c>
      <c r="J274">
        <v>0</v>
      </c>
      <c r="L274">
        <v>-4.8719999999999999</v>
      </c>
      <c r="M274">
        <v>-9.7439999999999998</v>
      </c>
      <c r="N274">
        <f t="shared" si="391"/>
        <v>4.8719999999999999</v>
      </c>
      <c r="O274">
        <f t="shared" si="392"/>
        <v>0</v>
      </c>
      <c r="P274">
        <f t="shared" si="393"/>
        <v>0</v>
      </c>
      <c r="Q274">
        <f t="shared" si="394"/>
        <v>0</v>
      </c>
      <c r="R274">
        <f t="shared" si="395"/>
        <v>0</v>
      </c>
      <c r="S274">
        <f t="shared" si="396"/>
        <v>0</v>
      </c>
      <c r="T274">
        <f t="shared" si="397"/>
        <v>0</v>
      </c>
      <c r="U274">
        <f t="shared" si="398"/>
        <v>0</v>
      </c>
      <c r="V274">
        <f t="shared" si="399"/>
        <v>0</v>
      </c>
      <c r="W274">
        <f t="shared" si="400"/>
        <v>0</v>
      </c>
      <c r="X274">
        <f t="shared" si="401"/>
        <v>0</v>
      </c>
      <c r="Y274">
        <f t="shared" si="402"/>
        <v>0</v>
      </c>
      <c r="AA274">
        <v>0</v>
      </c>
      <c r="AB274">
        <f t="shared" si="403"/>
        <v>631</v>
      </c>
      <c r="AC274">
        <f t="shared" si="404"/>
        <v>631</v>
      </c>
      <c r="AD274">
        <f t="shared" ref="AD274:AF279" si="419">ROUND((ET274),2)</f>
        <v>0</v>
      </c>
      <c r="AE274">
        <f t="shared" si="419"/>
        <v>0</v>
      </c>
      <c r="AF274">
        <f t="shared" si="419"/>
        <v>0</v>
      </c>
      <c r="AG274">
        <f t="shared" si="405"/>
        <v>0</v>
      </c>
      <c r="AH274">
        <f t="shared" si="406"/>
        <v>0</v>
      </c>
      <c r="AI274">
        <f t="shared" si="407"/>
        <v>0</v>
      </c>
      <c r="AJ274">
        <f t="shared" si="408"/>
        <v>0</v>
      </c>
      <c r="AK274">
        <v>631</v>
      </c>
      <c r="AL274">
        <v>631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V274">
        <v>1</v>
      </c>
      <c r="AW274">
        <v>1</v>
      </c>
      <c r="AX274">
        <v>1</v>
      </c>
      <c r="AY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202</v>
      </c>
      <c r="BM274">
        <v>201</v>
      </c>
      <c r="BN274">
        <v>0</v>
      </c>
      <c r="BO274" t="s">
        <v>200</v>
      </c>
      <c r="BP274">
        <v>1</v>
      </c>
      <c r="BQ274">
        <v>1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F274">
        <v>0</v>
      </c>
      <c r="CG274">
        <v>0</v>
      </c>
      <c r="CH274">
        <v>213</v>
      </c>
      <c r="CI274">
        <v>0</v>
      </c>
      <c r="CJ274">
        <v>0</v>
      </c>
      <c r="CK274">
        <v>0</v>
      </c>
      <c r="CL274">
        <v>0</v>
      </c>
      <c r="CM274">
        <v>0</v>
      </c>
      <c r="CN274" t="s">
        <v>3</v>
      </c>
      <c r="CO274">
        <v>0</v>
      </c>
      <c r="CP274">
        <f t="shared" si="409"/>
        <v>631</v>
      </c>
      <c r="CQ274">
        <f t="shared" si="410"/>
        <v>631</v>
      </c>
      <c r="CR274">
        <f t="shared" si="411"/>
        <v>0</v>
      </c>
      <c r="CS274">
        <f t="shared" si="412"/>
        <v>0</v>
      </c>
      <c r="CT274">
        <f t="shared" si="413"/>
        <v>0</v>
      </c>
      <c r="CU274">
        <f t="shared" si="414"/>
        <v>0</v>
      </c>
      <c r="CV274">
        <f t="shared" si="415"/>
        <v>0</v>
      </c>
      <c r="CW274">
        <f t="shared" si="416"/>
        <v>0</v>
      </c>
      <c r="CX274">
        <f t="shared" si="417"/>
        <v>0</v>
      </c>
      <c r="CY274">
        <f t="shared" ref="CY274:CY279" si="420">(0)*BX274</f>
        <v>0</v>
      </c>
      <c r="CZ274">
        <f t="shared" ref="CZ274:CZ279" si="421">(0)*AX274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R274">
        <v>1</v>
      </c>
      <c r="DS274">
        <v>1</v>
      </c>
      <c r="DT274">
        <v>1</v>
      </c>
      <c r="DU274">
        <v>1007</v>
      </c>
      <c r="DV274" t="s">
        <v>26</v>
      </c>
      <c r="DW274" t="s">
        <v>26</v>
      </c>
      <c r="DX274">
        <v>1</v>
      </c>
      <c r="EE274">
        <v>19946192</v>
      </c>
      <c r="EF274">
        <v>1</v>
      </c>
      <c r="EG274" t="s">
        <v>29</v>
      </c>
      <c r="EH274">
        <v>0</v>
      </c>
      <c r="EI274" t="s">
        <v>3</v>
      </c>
      <c r="EJ274">
        <v>1</v>
      </c>
      <c r="EK274">
        <v>201</v>
      </c>
      <c r="EL274" t="s">
        <v>36</v>
      </c>
      <c r="EM274" t="s">
        <v>3</v>
      </c>
      <c r="EO274" t="s">
        <v>3</v>
      </c>
      <c r="EQ274">
        <v>0</v>
      </c>
      <c r="ER274">
        <v>631</v>
      </c>
      <c r="ES274">
        <v>631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Q274">
        <v>0</v>
      </c>
      <c r="FR274">
        <f t="shared" si="418"/>
        <v>0</v>
      </c>
      <c r="FS274">
        <v>0</v>
      </c>
      <c r="FX274">
        <v>0</v>
      </c>
      <c r="FY274">
        <v>0</v>
      </c>
      <c r="GA274">
        <v>631</v>
      </c>
      <c r="GB274">
        <v>631</v>
      </c>
      <c r="GC274">
        <v>0</v>
      </c>
      <c r="GD274">
        <v>0</v>
      </c>
      <c r="GE274">
        <v>0</v>
      </c>
      <c r="GF274">
        <v>631</v>
      </c>
      <c r="GG274">
        <v>631</v>
      </c>
      <c r="GH274">
        <v>0</v>
      </c>
      <c r="GI274">
        <v>0</v>
      </c>
      <c r="GJ274">
        <v>0</v>
      </c>
      <c r="GK274">
        <v>0</v>
      </c>
    </row>
    <row r="275" spans="1:193">
      <c r="A275">
        <v>17</v>
      </c>
      <c r="B275">
        <v>1</v>
      </c>
      <c r="E275" t="s">
        <v>519</v>
      </c>
      <c r="F275" t="s">
        <v>204</v>
      </c>
      <c r="G275" t="s">
        <v>205</v>
      </c>
      <c r="H275" t="s">
        <v>26</v>
      </c>
      <c r="I275">
        <v>0</v>
      </c>
      <c r="J275">
        <v>0</v>
      </c>
      <c r="L275">
        <v>4.8719999999999999</v>
      </c>
      <c r="M275">
        <v>9.7439999999999998</v>
      </c>
      <c r="N275">
        <f t="shared" si="391"/>
        <v>-4.8719999999999999</v>
      </c>
      <c r="O275">
        <f t="shared" si="392"/>
        <v>0</v>
      </c>
      <c r="P275">
        <f t="shared" si="393"/>
        <v>0</v>
      </c>
      <c r="Q275">
        <f t="shared" si="394"/>
        <v>0</v>
      </c>
      <c r="R275">
        <f t="shared" si="395"/>
        <v>0</v>
      </c>
      <c r="S275">
        <f t="shared" si="396"/>
        <v>0</v>
      </c>
      <c r="T275">
        <f t="shared" si="397"/>
        <v>0</v>
      </c>
      <c r="U275">
        <f t="shared" si="398"/>
        <v>0</v>
      </c>
      <c r="V275">
        <f t="shared" si="399"/>
        <v>0</v>
      </c>
      <c r="W275">
        <f t="shared" si="400"/>
        <v>0</v>
      </c>
      <c r="X275">
        <f t="shared" si="401"/>
        <v>0</v>
      </c>
      <c r="Y275">
        <f t="shared" si="402"/>
        <v>0</v>
      </c>
      <c r="AA275">
        <v>0</v>
      </c>
      <c r="AB275">
        <f t="shared" si="403"/>
        <v>683</v>
      </c>
      <c r="AC275">
        <f t="shared" si="404"/>
        <v>683</v>
      </c>
      <c r="AD275">
        <f t="shared" si="419"/>
        <v>0</v>
      </c>
      <c r="AE275">
        <f t="shared" si="419"/>
        <v>0</v>
      </c>
      <c r="AF275">
        <f t="shared" si="419"/>
        <v>0</v>
      </c>
      <c r="AG275">
        <f t="shared" si="405"/>
        <v>0</v>
      </c>
      <c r="AH275">
        <f t="shared" si="406"/>
        <v>0</v>
      </c>
      <c r="AI275">
        <f t="shared" si="407"/>
        <v>0</v>
      </c>
      <c r="AJ275">
        <f t="shared" si="408"/>
        <v>0</v>
      </c>
      <c r="AK275">
        <v>683</v>
      </c>
      <c r="AL275">
        <v>683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V275">
        <v>1</v>
      </c>
      <c r="AW275">
        <v>1</v>
      </c>
      <c r="AX275">
        <v>1</v>
      </c>
      <c r="AY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206</v>
      </c>
      <c r="BM275">
        <v>201</v>
      </c>
      <c r="BN275">
        <v>0</v>
      </c>
      <c r="BO275" t="s">
        <v>204</v>
      </c>
      <c r="BP275">
        <v>1</v>
      </c>
      <c r="BQ275">
        <v>1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F275">
        <v>0</v>
      </c>
      <c r="CG275">
        <v>0</v>
      </c>
      <c r="CH275">
        <v>214</v>
      </c>
      <c r="CI275">
        <v>0</v>
      </c>
      <c r="CJ275">
        <v>0</v>
      </c>
      <c r="CK275">
        <v>0</v>
      </c>
      <c r="CL275">
        <v>0</v>
      </c>
      <c r="CM275">
        <v>0</v>
      </c>
      <c r="CN275" t="s">
        <v>3</v>
      </c>
      <c r="CO275">
        <v>0</v>
      </c>
      <c r="CP275">
        <f t="shared" si="409"/>
        <v>683</v>
      </c>
      <c r="CQ275">
        <f t="shared" si="410"/>
        <v>683</v>
      </c>
      <c r="CR275">
        <f t="shared" si="411"/>
        <v>0</v>
      </c>
      <c r="CS275">
        <f t="shared" si="412"/>
        <v>0</v>
      </c>
      <c r="CT275">
        <f t="shared" si="413"/>
        <v>0</v>
      </c>
      <c r="CU275">
        <f t="shared" si="414"/>
        <v>0</v>
      </c>
      <c r="CV275">
        <f t="shared" si="415"/>
        <v>0</v>
      </c>
      <c r="CW275">
        <f t="shared" si="416"/>
        <v>0</v>
      </c>
      <c r="CX275">
        <f t="shared" si="417"/>
        <v>0</v>
      </c>
      <c r="CY275">
        <f t="shared" si="420"/>
        <v>0</v>
      </c>
      <c r="CZ275">
        <f t="shared" si="421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R275">
        <v>1</v>
      </c>
      <c r="DS275">
        <v>1</v>
      </c>
      <c r="DT275">
        <v>1</v>
      </c>
      <c r="DU275">
        <v>1007</v>
      </c>
      <c r="DV275" t="s">
        <v>26</v>
      </c>
      <c r="DW275" t="s">
        <v>26</v>
      </c>
      <c r="DX275">
        <v>1</v>
      </c>
      <c r="EE275">
        <v>19946192</v>
      </c>
      <c r="EF275">
        <v>1</v>
      </c>
      <c r="EG275" t="s">
        <v>29</v>
      </c>
      <c r="EH275">
        <v>0</v>
      </c>
      <c r="EI275" t="s">
        <v>3</v>
      </c>
      <c r="EJ275">
        <v>1</v>
      </c>
      <c r="EK275">
        <v>201</v>
      </c>
      <c r="EL275" t="s">
        <v>36</v>
      </c>
      <c r="EM275" t="s">
        <v>3</v>
      </c>
      <c r="EO275" t="s">
        <v>3</v>
      </c>
      <c r="EQ275">
        <v>0</v>
      </c>
      <c r="ER275">
        <v>683</v>
      </c>
      <c r="ES275">
        <v>683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Q275">
        <v>0</v>
      </c>
      <c r="FR275">
        <f t="shared" si="418"/>
        <v>0</v>
      </c>
      <c r="FS275">
        <v>0</v>
      </c>
      <c r="FX275">
        <v>0</v>
      </c>
      <c r="FY275">
        <v>0</v>
      </c>
      <c r="GA275">
        <v>683</v>
      </c>
      <c r="GB275">
        <v>683</v>
      </c>
      <c r="GC275">
        <v>0</v>
      </c>
      <c r="GD275">
        <v>0</v>
      </c>
      <c r="GE275">
        <v>0</v>
      </c>
      <c r="GF275">
        <v>683</v>
      </c>
      <c r="GG275">
        <v>683</v>
      </c>
      <c r="GH275">
        <v>0</v>
      </c>
      <c r="GI275">
        <v>0</v>
      </c>
      <c r="GJ275">
        <v>0</v>
      </c>
      <c r="GK275">
        <v>0</v>
      </c>
    </row>
    <row r="276" spans="1:193">
      <c r="A276">
        <v>17</v>
      </c>
      <c r="B276">
        <v>1</v>
      </c>
      <c r="E276" t="s">
        <v>520</v>
      </c>
      <c r="F276" t="s">
        <v>42</v>
      </c>
      <c r="G276" t="s">
        <v>43</v>
      </c>
      <c r="H276" t="s">
        <v>26</v>
      </c>
      <c r="I276">
        <v>0</v>
      </c>
      <c r="J276">
        <v>0</v>
      </c>
      <c r="L276">
        <v>4.8719999999999999</v>
      </c>
      <c r="M276">
        <v>9.6992000000000012</v>
      </c>
      <c r="N276">
        <f t="shared" si="391"/>
        <v>-4.8272000000000004</v>
      </c>
      <c r="O276">
        <f t="shared" si="392"/>
        <v>0</v>
      </c>
      <c r="P276">
        <f t="shared" si="393"/>
        <v>0</v>
      </c>
      <c r="Q276">
        <f t="shared" si="394"/>
        <v>0</v>
      </c>
      <c r="R276">
        <f t="shared" si="395"/>
        <v>0</v>
      </c>
      <c r="S276">
        <f t="shared" si="396"/>
        <v>0</v>
      </c>
      <c r="T276">
        <f t="shared" si="397"/>
        <v>0</v>
      </c>
      <c r="U276">
        <f t="shared" si="398"/>
        <v>0</v>
      </c>
      <c r="V276">
        <f t="shared" si="399"/>
        <v>0</v>
      </c>
      <c r="W276">
        <f t="shared" si="400"/>
        <v>0</v>
      </c>
      <c r="X276">
        <f t="shared" si="401"/>
        <v>0</v>
      </c>
      <c r="Y276">
        <f t="shared" si="402"/>
        <v>0</v>
      </c>
      <c r="AA276">
        <v>0</v>
      </c>
      <c r="AB276">
        <f t="shared" si="403"/>
        <v>20.9</v>
      </c>
      <c r="AC276">
        <f t="shared" si="404"/>
        <v>20.9</v>
      </c>
      <c r="AD276">
        <f t="shared" si="419"/>
        <v>0</v>
      </c>
      <c r="AE276">
        <f t="shared" si="419"/>
        <v>0</v>
      </c>
      <c r="AF276">
        <f t="shared" si="419"/>
        <v>0</v>
      </c>
      <c r="AG276">
        <f t="shared" si="405"/>
        <v>0</v>
      </c>
      <c r="AH276">
        <f t="shared" si="406"/>
        <v>0</v>
      </c>
      <c r="AI276">
        <f t="shared" si="407"/>
        <v>0</v>
      </c>
      <c r="AJ276">
        <f t="shared" si="408"/>
        <v>0</v>
      </c>
      <c r="AK276">
        <v>20.9</v>
      </c>
      <c r="AL276">
        <v>20.9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V276">
        <v>1</v>
      </c>
      <c r="AW276">
        <v>1</v>
      </c>
      <c r="AX276">
        <v>1</v>
      </c>
      <c r="AY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44</v>
      </c>
      <c r="BM276">
        <v>201</v>
      </c>
      <c r="BN276">
        <v>0</v>
      </c>
      <c r="BO276" t="s">
        <v>42</v>
      </c>
      <c r="BP276">
        <v>1</v>
      </c>
      <c r="BQ276">
        <v>1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F276">
        <v>0</v>
      </c>
      <c r="CG276">
        <v>0</v>
      </c>
      <c r="CH276">
        <v>215</v>
      </c>
      <c r="CI276">
        <v>0</v>
      </c>
      <c r="CJ276">
        <v>0</v>
      </c>
      <c r="CK276">
        <v>0</v>
      </c>
      <c r="CL276">
        <v>0</v>
      </c>
      <c r="CM276">
        <v>0</v>
      </c>
      <c r="CN276" t="s">
        <v>3</v>
      </c>
      <c r="CO276">
        <v>0</v>
      </c>
      <c r="CP276">
        <f t="shared" si="409"/>
        <v>20.9</v>
      </c>
      <c r="CQ276">
        <f t="shared" si="410"/>
        <v>20.9</v>
      </c>
      <c r="CR276">
        <f t="shared" si="411"/>
        <v>0</v>
      </c>
      <c r="CS276">
        <f t="shared" si="412"/>
        <v>0</v>
      </c>
      <c r="CT276">
        <f t="shared" si="413"/>
        <v>0</v>
      </c>
      <c r="CU276">
        <f t="shared" si="414"/>
        <v>0</v>
      </c>
      <c r="CV276">
        <f t="shared" si="415"/>
        <v>0</v>
      </c>
      <c r="CW276">
        <f t="shared" si="416"/>
        <v>0</v>
      </c>
      <c r="CX276">
        <f t="shared" si="417"/>
        <v>0</v>
      </c>
      <c r="CY276">
        <f t="shared" si="420"/>
        <v>0</v>
      </c>
      <c r="CZ276">
        <f t="shared" si="421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R276">
        <v>1</v>
      </c>
      <c r="DS276">
        <v>1</v>
      </c>
      <c r="DT276">
        <v>1</v>
      </c>
      <c r="DU276">
        <v>1007</v>
      </c>
      <c r="DV276" t="s">
        <v>26</v>
      </c>
      <c r="DW276" t="s">
        <v>26</v>
      </c>
      <c r="DX276">
        <v>1</v>
      </c>
      <c r="EE276">
        <v>19946192</v>
      </c>
      <c r="EF276">
        <v>1</v>
      </c>
      <c r="EG276" t="s">
        <v>29</v>
      </c>
      <c r="EH276">
        <v>0</v>
      </c>
      <c r="EI276" t="s">
        <v>3</v>
      </c>
      <c r="EJ276">
        <v>1</v>
      </c>
      <c r="EK276">
        <v>201</v>
      </c>
      <c r="EL276" t="s">
        <v>36</v>
      </c>
      <c r="EM276" t="s">
        <v>3</v>
      </c>
      <c r="EO276" t="s">
        <v>3</v>
      </c>
      <c r="EQ276">
        <v>0</v>
      </c>
      <c r="ER276">
        <v>20.9</v>
      </c>
      <c r="ES276">
        <v>20.9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Q276">
        <v>0</v>
      </c>
      <c r="FR276">
        <f t="shared" si="418"/>
        <v>0</v>
      </c>
      <c r="FS276">
        <v>0</v>
      </c>
      <c r="FX276">
        <v>0</v>
      </c>
      <c r="FY276">
        <v>0</v>
      </c>
      <c r="GA276">
        <v>20.9</v>
      </c>
      <c r="GB276">
        <v>20.9</v>
      </c>
      <c r="GC276">
        <v>0</v>
      </c>
      <c r="GD276">
        <v>0</v>
      </c>
      <c r="GE276">
        <v>0</v>
      </c>
      <c r="GF276">
        <v>20.9</v>
      </c>
      <c r="GG276">
        <v>20.9</v>
      </c>
      <c r="GH276">
        <v>0</v>
      </c>
      <c r="GI276">
        <v>0</v>
      </c>
      <c r="GJ276">
        <v>0</v>
      </c>
      <c r="GK276">
        <v>0</v>
      </c>
    </row>
    <row r="277" spans="1:193">
      <c r="A277">
        <v>17</v>
      </c>
      <c r="B277">
        <v>1</v>
      </c>
      <c r="E277" t="s">
        <v>521</v>
      </c>
      <c r="F277" t="s">
        <v>100</v>
      </c>
      <c r="G277" t="s">
        <v>101</v>
      </c>
      <c r="H277" t="s">
        <v>48</v>
      </c>
      <c r="I277">
        <v>0</v>
      </c>
      <c r="J277">
        <v>0</v>
      </c>
      <c r="L277">
        <v>0.33226</v>
      </c>
      <c r="M277">
        <v>0.66452</v>
      </c>
      <c r="N277">
        <f t="shared" si="391"/>
        <v>-0.33229999999999998</v>
      </c>
      <c r="O277">
        <f t="shared" si="392"/>
        <v>0</v>
      </c>
      <c r="P277">
        <f t="shared" si="393"/>
        <v>0</v>
      </c>
      <c r="Q277">
        <f t="shared" si="394"/>
        <v>0</v>
      </c>
      <c r="R277">
        <f t="shared" si="395"/>
        <v>0</v>
      </c>
      <c r="S277">
        <f t="shared" si="396"/>
        <v>0</v>
      </c>
      <c r="T277">
        <f t="shared" si="397"/>
        <v>0</v>
      </c>
      <c r="U277">
        <f t="shared" si="398"/>
        <v>0</v>
      </c>
      <c r="V277">
        <f t="shared" si="399"/>
        <v>0</v>
      </c>
      <c r="W277">
        <f t="shared" si="400"/>
        <v>0</v>
      </c>
      <c r="X277">
        <f t="shared" si="401"/>
        <v>0</v>
      </c>
      <c r="Y277">
        <f t="shared" si="402"/>
        <v>0</v>
      </c>
      <c r="AA277">
        <v>0</v>
      </c>
      <c r="AB277">
        <f t="shared" si="403"/>
        <v>7390</v>
      </c>
      <c r="AC277">
        <f t="shared" si="404"/>
        <v>7390</v>
      </c>
      <c r="AD277">
        <f t="shared" si="419"/>
        <v>0</v>
      </c>
      <c r="AE277">
        <f t="shared" si="419"/>
        <v>0</v>
      </c>
      <c r="AF277">
        <f t="shared" si="419"/>
        <v>0</v>
      </c>
      <c r="AG277">
        <f t="shared" si="405"/>
        <v>0</v>
      </c>
      <c r="AH277">
        <f t="shared" si="406"/>
        <v>0</v>
      </c>
      <c r="AI277">
        <f t="shared" si="407"/>
        <v>0</v>
      </c>
      <c r="AJ277">
        <f t="shared" si="408"/>
        <v>0</v>
      </c>
      <c r="AK277">
        <v>7390</v>
      </c>
      <c r="AL277">
        <v>7390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V277">
        <v>1</v>
      </c>
      <c r="AW277">
        <v>1</v>
      </c>
      <c r="AX277">
        <v>1</v>
      </c>
      <c r="AY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102</v>
      </c>
      <c r="BM277">
        <v>201</v>
      </c>
      <c r="BN277">
        <v>0</v>
      </c>
      <c r="BO277" t="s">
        <v>100</v>
      </c>
      <c r="BP277">
        <v>1</v>
      </c>
      <c r="BQ277">
        <v>1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F277">
        <v>0</v>
      </c>
      <c r="CG277">
        <v>0</v>
      </c>
      <c r="CH277">
        <v>216</v>
      </c>
      <c r="CI277">
        <v>0</v>
      </c>
      <c r="CJ277">
        <v>0</v>
      </c>
      <c r="CK277">
        <v>0</v>
      </c>
      <c r="CL277">
        <v>0</v>
      </c>
      <c r="CM277">
        <v>0</v>
      </c>
      <c r="CN277" t="s">
        <v>3</v>
      </c>
      <c r="CO277">
        <v>0</v>
      </c>
      <c r="CP277">
        <f t="shared" si="409"/>
        <v>7390</v>
      </c>
      <c r="CQ277">
        <f t="shared" si="410"/>
        <v>7390</v>
      </c>
      <c r="CR277">
        <f t="shared" si="411"/>
        <v>0</v>
      </c>
      <c r="CS277">
        <f t="shared" si="412"/>
        <v>0</v>
      </c>
      <c r="CT277">
        <f t="shared" si="413"/>
        <v>0</v>
      </c>
      <c r="CU277">
        <f t="shared" si="414"/>
        <v>0</v>
      </c>
      <c r="CV277">
        <f t="shared" si="415"/>
        <v>0</v>
      </c>
      <c r="CW277">
        <f t="shared" si="416"/>
        <v>0</v>
      </c>
      <c r="CX277">
        <f t="shared" si="417"/>
        <v>0</v>
      </c>
      <c r="CY277">
        <f t="shared" si="420"/>
        <v>0</v>
      </c>
      <c r="CZ277">
        <f t="shared" si="421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R277">
        <v>1</v>
      </c>
      <c r="DS277">
        <v>1</v>
      </c>
      <c r="DT277">
        <v>1</v>
      </c>
      <c r="DU277">
        <v>1009</v>
      </c>
      <c r="DV277" t="s">
        <v>48</v>
      </c>
      <c r="DW277" t="s">
        <v>48</v>
      </c>
      <c r="DX277">
        <v>1000</v>
      </c>
      <c r="EE277">
        <v>19946192</v>
      </c>
      <c r="EF277">
        <v>1</v>
      </c>
      <c r="EG277" t="s">
        <v>29</v>
      </c>
      <c r="EH277">
        <v>0</v>
      </c>
      <c r="EI277" t="s">
        <v>3</v>
      </c>
      <c r="EJ277">
        <v>1</v>
      </c>
      <c r="EK277">
        <v>201</v>
      </c>
      <c r="EL277" t="s">
        <v>36</v>
      </c>
      <c r="EM277" t="s">
        <v>3</v>
      </c>
      <c r="EO277" t="s">
        <v>3</v>
      </c>
      <c r="EQ277">
        <v>0</v>
      </c>
      <c r="ER277">
        <v>7390</v>
      </c>
      <c r="ES277">
        <v>7390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Q277">
        <v>0</v>
      </c>
      <c r="FR277">
        <f t="shared" si="418"/>
        <v>0</v>
      </c>
      <c r="FS277">
        <v>0</v>
      </c>
      <c r="FX277">
        <v>0</v>
      </c>
      <c r="FY277">
        <v>0</v>
      </c>
      <c r="GA277">
        <v>7390</v>
      </c>
      <c r="GB277">
        <v>7390</v>
      </c>
      <c r="GC277">
        <v>0</v>
      </c>
      <c r="GD277">
        <v>0</v>
      </c>
      <c r="GE277">
        <v>0</v>
      </c>
      <c r="GF277">
        <v>7390</v>
      </c>
      <c r="GG277">
        <v>7390</v>
      </c>
      <c r="GH277">
        <v>0</v>
      </c>
      <c r="GI277">
        <v>0</v>
      </c>
      <c r="GJ277">
        <v>0</v>
      </c>
      <c r="GK277">
        <v>0</v>
      </c>
    </row>
    <row r="278" spans="1:193">
      <c r="A278">
        <v>17</v>
      </c>
      <c r="B278">
        <v>1</v>
      </c>
      <c r="E278" t="s">
        <v>522</v>
      </c>
      <c r="F278" t="s">
        <v>479</v>
      </c>
      <c r="G278" t="s">
        <v>480</v>
      </c>
      <c r="H278" t="s">
        <v>48</v>
      </c>
      <c r="I278">
        <v>0</v>
      </c>
      <c r="J278">
        <v>0</v>
      </c>
      <c r="L278">
        <v>3.7199999999999997E-2</v>
      </c>
      <c r="M278">
        <v>7.4399999999999994E-2</v>
      </c>
      <c r="N278">
        <f t="shared" si="391"/>
        <v>-3.7199999999999997E-2</v>
      </c>
      <c r="O278">
        <f t="shared" si="392"/>
        <v>0</v>
      </c>
      <c r="P278">
        <f t="shared" si="393"/>
        <v>0</v>
      </c>
      <c r="Q278">
        <f t="shared" si="394"/>
        <v>0</v>
      </c>
      <c r="R278">
        <f t="shared" si="395"/>
        <v>0</v>
      </c>
      <c r="S278">
        <f t="shared" si="396"/>
        <v>0</v>
      </c>
      <c r="T278">
        <f t="shared" si="397"/>
        <v>0</v>
      </c>
      <c r="U278">
        <f t="shared" si="398"/>
        <v>0</v>
      </c>
      <c r="V278">
        <f t="shared" si="399"/>
        <v>0</v>
      </c>
      <c r="W278">
        <f t="shared" si="400"/>
        <v>0</v>
      </c>
      <c r="X278">
        <f t="shared" si="401"/>
        <v>0</v>
      </c>
      <c r="Y278">
        <f t="shared" si="402"/>
        <v>0</v>
      </c>
      <c r="AA278">
        <v>0</v>
      </c>
      <c r="AB278">
        <f t="shared" si="403"/>
        <v>8440</v>
      </c>
      <c r="AC278">
        <f t="shared" si="404"/>
        <v>8440</v>
      </c>
      <c r="AD278">
        <f t="shared" si="419"/>
        <v>0</v>
      </c>
      <c r="AE278">
        <f t="shared" si="419"/>
        <v>0</v>
      </c>
      <c r="AF278">
        <f t="shared" si="419"/>
        <v>0</v>
      </c>
      <c r="AG278">
        <f t="shared" si="405"/>
        <v>0</v>
      </c>
      <c r="AH278">
        <f t="shared" si="406"/>
        <v>0</v>
      </c>
      <c r="AI278">
        <f t="shared" si="407"/>
        <v>0</v>
      </c>
      <c r="AJ278">
        <f t="shared" si="408"/>
        <v>0</v>
      </c>
      <c r="AK278">
        <v>8440</v>
      </c>
      <c r="AL278">
        <v>8440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V278">
        <v>1</v>
      </c>
      <c r="AW278">
        <v>1</v>
      </c>
      <c r="AX278">
        <v>1</v>
      </c>
      <c r="AY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481</v>
      </c>
      <c r="BM278">
        <v>201</v>
      </c>
      <c r="BN278">
        <v>0</v>
      </c>
      <c r="BO278" t="s">
        <v>479</v>
      </c>
      <c r="BP278">
        <v>1</v>
      </c>
      <c r="BQ278">
        <v>1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F278">
        <v>0</v>
      </c>
      <c r="CG278">
        <v>0</v>
      </c>
      <c r="CH278">
        <v>217</v>
      </c>
      <c r="CI278">
        <v>0</v>
      </c>
      <c r="CJ278">
        <v>0</v>
      </c>
      <c r="CK278">
        <v>0</v>
      </c>
      <c r="CL278">
        <v>0</v>
      </c>
      <c r="CM278">
        <v>0</v>
      </c>
      <c r="CN278" t="s">
        <v>3</v>
      </c>
      <c r="CO278">
        <v>0</v>
      </c>
      <c r="CP278">
        <f t="shared" si="409"/>
        <v>8440</v>
      </c>
      <c r="CQ278">
        <f t="shared" si="410"/>
        <v>8440</v>
      </c>
      <c r="CR278">
        <f t="shared" si="411"/>
        <v>0</v>
      </c>
      <c r="CS278">
        <f t="shared" si="412"/>
        <v>0</v>
      </c>
      <c r="CT278">
        <f t="shared" si="413"/>
        <v>0</v>
      </c>
      <c r="CU278">
        <f t="shared" si="414"/>
        <v>0</v>
      </c>
      <c r="CV278">
        <f t="shared" si="415"/>
        <v>0</v>
      </c>
      <c r="CW278">
        <f t="shared" si="416"/>
        <v>0</v>
      </c>
      <c r="CX278">
        <f t="shared" si="417"/>
        <v>0</v>
      </c>
      <c r="CY278">
        <f t="shared" si="420"/>
        <v>0</v>
      </c>
      <c r="CZ278">
        <f t="shared" si="421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R278">
        <v>1</v>
      </c>
      <c r="DS278">
        <v>1</v>
      </c>
      <c r="DT278">
        <v>1</v>
      </c>
      <c r="DU278">
        <v>1009</v>
      </c>
      <c r="DV278" t="s">
        <v>48</v>
      </c>
      <c r="DW278" t="s">
        <v>48</v>
      </c>
      <c r="DX278">
        <v>1000</v>
      </c>
      <c r="EE278">
        <v>19946192</v>
      </c>
      <c r="EF278">
        <v>1</v>
      </c>
      <c r="EG278" t="s">
        <v>29</v>
      </c>
      <c r="EH278">
        <v>0</v>
      </c>
      <c r="EI278" t="s">
        <v>3</v>
      </c>
      <c r="EJ278">
        <v>1</v>
      </c>
      <c r="EK278">
        <v>201</v>
      </c>
      <c r="EL278" t="s">
        <v>36</v>
      </c>
      <c r="EM278" t="s">
        <v>3</v>
      </c>
      <c r="EO278" t="s">
        <v>3</v>
      </c>
      <c r="EQ278">
        <v>0</v>
      </c>
      <c r="ER278">
        <v>8440</v>
      </c>
      <c r="ES278">
        <v>8440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Q278">
        <v>0</v>
      </c>
      <c r="FR278">
        <f t="shared" si="418"/>
        <v>0</v>
      </c>
      <c r="FS278">
        <v>0</v>
      </c>
      <c r="FX278">
        <v>0</v>
      </c>
      <c r="FY278">
        <v>0</v>
      </c>
      <c r="GA278">
        <v>8440</v>
      </c>
      <c r="GB278">
        <v>8440</v>
      </c>
      <c r="GC278">
        <v>0</v>
      </c>
      <c r="GD278">
        <v>0</v>
      </c>
      <c r="GE278">
        <v>0</v>
      </c>
      <c r="GF278">
        <v>8440</v>
      </c>
      <c r="GG278">
        <v>8440</v>
      </c>
      <c r="GH278">
        <v>0</v>
      </c>
      <c r="GI278">
        <v>0</v>
      </c>
      <c r="GJ278">
        <v>0</v>
      </c>
      <c r="GK278">
        <v>0</v>
      </c>
    </row>
    <row r="279" spans="1:193">
      <c r="A279">
        <v>17</v>
      </c>
      <c r="B279">
        <v>1</v>
      </c>
      <c r="E279" t="s">
        <v>523</v>
      </c>
      <c r="F279" t="s">
        <v>55</v>
      </c>
      <c r="G279" t="s">
        <v>56</v>
      </c>
      <c r="H279" t="s">
        <v>48</v>
      </c>
      <c r="I279">
        <v>0</v>
      </c>
      <c r="J279">
        <v>0</v>
      </c>
      <c r="L279">
        <v>0.37559999999999999</v>
      </c>
      <c r="M279">
        <v>0.75119999999999998</v>
      </c>
      <c r="N279">
        <f t="shared" si="391"/>
        <v>-0.37559999999999999</v>
      </c>
      <c r="O279">
        <f t="shared" si="392"/>
        <v>0</v>
      </c>
      <c r="P279">
        <f t="shared" si="393"/>
        <v>0</v>
      </c>
      <c r="Q279">
        <f t="shared" si="394"/>
        <v>0</v>
      </c>
      <c r="R279">
        <f t="shared" si="395"/>
        <v>0</v>
      </c>
      <c r="S279">
        <f t="shared" si="396"/>
        <v>0</v>
      </c>
      <c r="T279">
        <f t="shared" si="397"/>
        <v>0</v>
      </c>
      <c r="U279">
        <f t="shared" si="398"/>
        <v>0</v>
      </c>
      <c r="V279">
        <f t="shared" si="399"/>
        <v>0</v>
      </c>
      <c r="W279">
        <f t="shared" si="400"/>
        <v>0</v>
      </c>
      <c r="X279">
        <f t="shared" si="401"/>
        <v>0</v>
      </c>
      <c r="Y279">
        <f t="shared" si="402"/>
        <v>0</v>
      </c>
      <c r="AA279">
        <v>0</v>
      </c>
      <c r="AB279">
        <f t="shared" si="403"/>
        <v>7910</v>
      </c>
      <c r="AC279">
        <f t="shared" si="404"/>
        <v>7910</v>
      </c>
      <c r="AD279">
        <f t="shared" si="419"/>
        <v>0</v>
      </c>
      <c r="AE279">
        <f t="shared" si="419"/>
        <v>0</v>
      </c>
      <c r="AF279">
        <f t="shared" si="419"/>
        <v>0</v>
      </c>
      <c r="AG279">
        <f t="shared" si="405"/>
        <v>0</v>
      </c>
      <c r="AH279">
        <f t="shared" si="406"/>
        <v>0</v>
      </c>
      <c r="AI279">
        <f t="shared" si="407"/>
        <v>0</v>
      </c>
      <c r="AJ279">
        <f t="shared" si="408"/>
        <v>0</v>
      </c>
      <c r="AK279">
        <v>7910</v>
      </c>
      <c r="AL279">
        <v>7910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V279">
        <v>1</v>
      </c>
      <c r="AW279">
        <v>1</v>
      </c>
      <c r="AX279">
        <v>1</v>
      </c>
      <c r="AY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57</v>
      </c>
      <c r="BM279">
        <v>201</v>
      </c>
      <c r="BN279">
        <v>0</v>
      </c>
      <c r="BO279" t="s">
        <v>55</v>
      </c>
      <c r="BP279">
        <v>1</v>
      </c>
      <c r="BQ279">
        <v>1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F279">
        <v>0</v>
      </c>
      <c r="CG279">
        <v>0</v>
      </c>
      <c r="CH279">
        <v>218</v>
      </c>
      <c r="CI279">
        <v>0</v>
      </c>
      <c r="CJ279">
        <v>0</v>
      </c>
      <c r="CK279">
        <v>0</v>
      </c>
      <c r="CL279">
        <v>0</v>
      </c>
      <c r="CM279">
        <v>0</v>
      </c>
      <c r="CN279" t="s">
        <v>3</v>
      </c>
      <c r="CO279">
        <v>0</v>
      </c>
      <c r="CP279">
        <f t="shared" si="409"/>
        <v>7910</v>
      </c>
      <c r="CQ279">
        <f t="shared" si="410"/>
        <v>7910</v>
      </c>
      <c r="CR279">
        <f t="shared" si="411"/>
        <v>0</v>
      </c>
      <c r="CS279">
        <f t="shared" si="412"/>
        <v>0</v>
      </c>
      <c r="CT279">
        <f t="shared" si="413"/>
        <v>0</v>
      </c>
      <c r="CU279">
        <f t="shared" si="414"/>
        <v>0</v>
      </c>
      <c r="CV279">
        <f t="shared" si="415"/>
        <v>0</v>
      </c>
      <c r="CW279">
        <f t="shared" si="416"/>
        <v>0</v>
      </c>
      <c r="CX279">
        <f t="shared" si="417"/>
        <v>0</v>
      </c>
      <c r="CY279">
        <f t="shared" si="420"/>
        <v>0</v>
      </c>
      <c r="CZ279">
        <f t="shared" si="421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R279">
        <v>1</v>
      </c>
      <c r="DS279">
        <v>1</v>
      </c>
      <c r="DT279">
        <v>1</v>
      </c>
      <c r="DU279">
        <v>1009</v>
      </c>
      <c r="DV279" t="s">
        <v>48</v>
      </c>
      <c r="DW279" t="s">
        <v>48</v>
      </c>
      <c r="DX279">
        <v>1000</v>
      </c>
      <c r="EE279">
        <v>19946192</v>
      </c>
      <c r="EF279">
        <v>1</v>
      </c>
      <c r="EG279" t="s">
        <v>29</v>
      </c>
      <c r="EH279">
        <v>0</v>
      </c>
      <c r="EI279" t="s">
        <v>3</v>
      </c>
      <c r="EJ279">
        <v>1</v>
      </c>
      <c r="EK279">
        <v>201</v>
      </c>
      <c r="EL279" t="s">
        <v>36</v>
      </c>
      <c r="EM279" t="s">
        <v>3</v>
      </c>
      <c r="EO279" t="s">
        <v>3</v>
      </c>
      <c r="EQ279">
        <v>0</v>
      </c>
      <c r="ER279">
        <v>7910</v>
      </c>
      <c r="ES279">
        <v>7910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Q279">
        <v>0</v>
      </c>
      <c r="FR279">
        <f t="shared" si="418"/>
        <v>0</v>
      </c>
      <c r="FS279">
        <v>0</v>
      </c>
      <c r="FX279">
        <v>0</v>
      </c>
      <c r="FY279">
        <v>0</v>
      </c>
      <c r="GA279">
        <v>7910</v>
      </c>
      <c r="GB279">
        <v>7910</v>
      </c>
      <c r="GC279">
        <v>0</v>
      </c>
      <c r="GD279">
        <v>0</v>
      </c>
      <c r="GE279">
        <v>0</v>
      </c>
      <c r="GF279">
        <v>7910</v>
      </c>
      <c r="GG279">
        <v>7910</v>
      </c>
      <c r="GH279">
        <v>0</v>
      </c>
      <c r="GI279">
        <v>0</v>
      </c>
      <c r="GJ279">
        <v>0</v>
      </c>
      <c r="GK279">
        <v>0</v>
      </c>
    </row>
    <row r="280" spans="1:193">
      <c r="A280">
        <v>17</v>
      </c>
      <c r="B280">
        <v>1</v>
      </c>
      <c r="C280">
        <f>ROW(SmtRes!A1024)</f>
        <v>1024</v>
      </c>
      <c r="D280">
        <f>ROW(EtalonRes!A1024)</f>
        <v>1024</v>
      </c>
      <c r="E280" t="s">
        <v>524</v>
      </c>
      <c r="F280" t="s">
        <v>182</v>
      </c>
      <c r="G280" t="s">
        <v>183</v>
      </c>
      <c r="H280" t="s">
        <v>48</v>
      </c>
      <c r="I280">
        <v>0</v>
      </c>
      <c r="J280">
        <v>0</v>
      </c>
      <c r="L280">
        <v>0.35049999999999998</v>
      </c>
      <c r="M280">
        <v>0.70099999999999996</v>
      </c>
      <c r="N280">
        <f t="shared" si="391"/>
        <v>-0.35049999999999998</v>
      </c>
      <c r="O280">
        <f t="shared" si="392"/>
        <v>0</v>
      </c>
      <c r="P280">
        <f t="shared" si="393"/>
        <v>0</v>
      </c>
      <c r="Q280">
        <f t="shared" si="394"/>
        <v>0</v>
      </c>
      <c r="R280">
        <f t="shared" si="395"/>
        <v>0</v>
      </c>
      <c r="S280">
        <f t="shared" si="396"/>
        <v>0</v>
      </c>
      <c r="T280">
        <f t="shared" si="397"/>
        <v>0</v>
      </c>
      <c r="U280">
        <f t="shared" si="398"/>
        <v>0</v>
      </c>
      <c r="V280">
        <f t="shared" si="399"/>
        <v>0</v>
      </c>
      <c r="W280">
        <f t="shared" si="400"/>
        <v>0</v>
      </c>
      <c r="X280">
        <f t="shared" si="401"/>
        <v>0</v>
      </c>
      <c r="Y280">
        <f t="shared" si="402"/>
        <v>0</v>
      </c>
      <c r="AA280">
        <v>0</v>
      </c>
      <c r="AB280">
        <f t="shared" si="403"/>
        <v>11270.78</v>
      </c>
      <c r="AC280">
        <f t="shared" si="404"/>
        <v>10410</v>
      </c>
      <c r="AD280">
        <f>ROUND(((ET280)+(((EU280)*1.13)-(EU280))),2)</f>
        <v>40.659999999999997</v>
      </c>
      <c r="AE280">
        <f>ROUND(((EU280)*1.13),2)</f>
        <v>2.77</v>
      </c>
      <c r="AF280">
        <f>ROUND(((EV280)*1.13),2)</f>
        <v>820.12</v>
      </c>
      <c r="AG280">
        <f t="shared" si="405"/>
        <v>0</v>
      </c>
      <c r="AH280">
        <f t="shared" si="406"/>
        <v>63.22</v>
      </c>
      <c r="AI280">
        <f t="shared" si="407"/>
        <v>0.15</v>
      </c>
      <c r="AJ280">
        <f t="shared" si="408"/>
        <v>0</v>
      </c>
      <c r="AK280">
        <v>11176.11</v>
      </c>
      <c r="AL280">
        <v>10410</v>
      </c>
      <c r="AM280">
        <v>40.340000000000003</v>
      </c>
      <c r="AN280">
        <v>2.4500000000000002</v>
      </c>
      <c r="AO280">
        <v>725.77</v>
      </c>
      <c r="AP280">
        <v>0</v>
      </c>
      <c r="AQ280">
        <v>63.22</v>
      </c>
      <c r="AR280">
        <v>0.15</v>
      </c>
      <c r="AS280">
        <v>0</v>
      </c>
      <c r="AT280">
        <v>105</v>
      </c>
      <c r="AU280">
        <v>65</v>
      </c>
      <c r="AV280">
        <v>1</v>
      </c>
      <c r="AW280">
        <v>1</v>
      </c>
      <c r="AX280">
        <v>1</v>
      </c>
      <c r="AY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184</v>
      </c>
      <c r="BM280">
        <v>111</v>
      </c>
      <c r="BN280">
        <v>0</v>
      </c>
      <c r="BO280" t="s">
        <v>182</v>
      </c>
      <c r="BP280">
        <v>1</v>
      </c>
      <c r="BQ280">
        <v>1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105</v>
      </c>
      <c r="CA280">
        <v>65</v>
      </c>
      <c r="CF280">
        <v>0</v>
      </c>
      <c r="CG280">
        <v>0</v>
      </c>
      <c r="CH280">
        <v>219</v>
      </c>
      <c r="CI280">
        <v>0</v>
      </c>
      <c r="CJ280">
        <v>0</v>
      </c>
      <c r="CK280">
        <v>0</v>
      </c>
      <c r="CL280">
        <v>0</v>
      </c>
      <c r="CM280">
        <v>0</v>
      </c>
      <c r="CN280" t="s">
        <v>3</v>
      </c>
      <c r="CO280">
        <v>0</v>
      </c>
      <c r="CP280">
        <f t="shared" si="409"/>
        <v>11270.78</v>
      </c>
      <c r="CQ280">
        <f t="shared" si="410"/>
        <v>10410</v>
      </c>
      <c r="CR280">
        <f t="shared" si="411"/>
        <v>40.659999999999997</v>
      </c>
      <c r="CS280">
        <f t="shared" si="412"/>
        <v>2.77</v>
      </c>
      <c r="CT280">
        <f t="shared" si="413"/>
        <v>820.12</v>
      </c>
      <c r="CU280">
        <f t="shared" si="414"/>
        <v>0</v>
      </c>
      <c r="CV280">
        <f t="shared" si="415"/>
        <v>63.22</v>
      </c>
      <c r="CW280">
        <f t="shared" si="416"/>
        <v>0.15</v>
      </c>
      <c r="CX280">
        <f t="shared" si="417"/>
        <v>0</v>
      </c>
      <c r="CY280">
        <f>(((R280+S280)*BZ280*1)/100)</f>
        <v>0</v>
      </c>
      <c r="CZ280">
        <f>(((R280+S280)*CA280*1)/100)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R280">
        <v>1</v>
      </c>
      <c r="DS280">
        <v>1</v>
      </c>
      <c r="DT280">
        <v>1</v>
      </c>
      <c r="DU280">
        <v>1009</v>
      </c>
      <c r="DV280" t="s">
        <v>48</v>
      </c>
      <c r="DW280" t="s">
        <v>48</v>
      </c>
      <c r="DX280">
        <v>1000</v>
      </c>
      <c r="EE280">
        <v>19946103</v>
      </c>
      <c r="EF280">
        <v>1</v>
      </c>
      <c r="EG280" t="s">
        <v>29</v>
      </c>
      <c r="EH280">
        <v>0</v>
      </c>
      <c r="EI280" t="s">
        <v>3</v>
      </c>
      <c r="EJ280">
        <v>1</v>
      </c>
      <c r="EK280">
        <v>111</v>
      </c>
      <c r="EL280" t="s">
        <v>30</v>
      </c>
      <c r="EM280" t="s">
        <v>3</v>
      </c>
      <c r="EO280" t="s">
        <v>3</v>
      </c>
      <c r="EQ280">
        <v>0</v>
      </c>
      <c r="ER280">
        <v>11176.11</v>
      </c>
      <c r="ES280">
        <v>10410</v>
      </c>
      <c r="ET280">
        <v>40.340000000000003</v>
      </c>
      <c r="EU280">
        <v>2.4500000000000002</v>
      </c>
      <c r="EV280">
        <v>725.77</v>
      </c>
      <c r="EW280">
        <v>63.22</v>
      </c>
      <c r="EX280">
        <v>0.15</v>
      </c>
      <c r="EY280">
        <v>0</v>
      </c>
      <c r="EZ280">
        <v>0</v>
      </c>
      <c r="FQ280">
        <v>0</v>
      </c>
      <c r="FR280">
        <f t="shared" si="418"/>
        <v>0</v>
      </c>
      <c r="FS280">
        <v>0</v>
      </c>
      <c r="FX280">
        <v>105</v>
      </c>
      <c r="FY280">
        <v>65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</row>
    <row r="281" spans="1:193">
      <c r="A281">
        <v>17</v>
      </c>
      <c r="B281">
        <v>1</v>
      </c>
      <c r="C281">
        <f>ROW(SmtRes!A1029)</f>
        <v>1029</v>
      </c>
      <c r="D281">
        <f>ROW(EtalonRes!A1029)</f>
        <v>1029</v>
      </c>
      <c r="E281" t="s">
        <v>525</v>
      </c>
      <c r="F281" t="s">
        <v>186</v>
      </c>
      <c r="G281" t="s">
        <v>187</v>
      </c>
      <c r="H281" t="s">
        <v>48</v>
      </c>
      <c r="I281">
        <v>0</v>
      </c>
      <c r="J281">
        <v>0</v>
      </c>
      <c r="L281">
        <v>1.0939300000000001</v>
      </c>
      <c r="M281">
        <v>2.1878600000000001</v>
      </c>
      <c r="N281">
        <f t="shared" si="391"/>
        <v>-1.0939000000000001</v>
      </c>
      <c r="O281">
        <f t="shared" si="392"/>
        <v>0</v>
      </c>
      <c r="P281">
        <f t="shared" si="393"/>
        <v>0</v>
      </c>
      <c r="Q281">
        <f t="shared" si="394"/>
        <v>0</v>
      </c>
      <c r="R281">
        <f t="shared" si="395"/>
        <v>0</v>
      </c>
      <c r="S281">
        <f t="shared" si="396"/>
        <v>0</v>
      </c>
      <c r="T281">
        <f t="shared" si="397"/>
        <v>0</v>
      </c>
      <c r="U281">
        <f t="shared" si="398"/>
        <v>0</v>
      </c>
      <c r="V281">
        <f t="shared" si="399"/>
        <v>0</v>
      </c>
      <c r="W281">
        <f t="shared" si="400"/>
        <v>0</v>
      </c>
      <c r="X281">
        <f t="shared" si="401"/>
        <v>0</v>
      </c>
      <c r="Y281">
        <f t="shared" si="402"/>
        <v>0</v>
      </c>
      <c r="AA281">
        <v>0</v>
      </c>
      <c r="AB281">
        <f t="shared" si="403"/>
        <v>10733.45</v>
      </c>
      <c r="AC281">
        <f t="shared" si="404"/>
        <v>10410</v>
      </c>
      <c r="AD281">
        <f>ROUND(((ET281)+(((EU281)*1.13)-(EU281))),2)</f>
        <v>40.659999999999997</v>
      </c>
      <c r="AE281">
        <f>ROUND(((EU281)*1.13),2)</f>
        <v>2.77</v>
      </c>
      <c r="AF281">
        <f>ROUND(((EV281)*1.13),2)</f>
        <v>282.79000000000002</v>
      </c>
      <c r="AG281">
        <f t="shared" si="405"/>
        <v>0</v>
      </c>
      <c r="AH281">
        <f t="shared" si="406"/>
        <v>21.8</v>
      </c>
      <c r="AI281">
        <f t="shared" si="407"/>
        <v>0.15</v>
      </c>
      <c r="AJ281">
        <f t="shared" si="408"/>
        <v>0</v>
      </c>
      <c r="AK281">
        <v>10700.6</v>
      </c>
      <c r="AL281">
        <v>10410</v>
      </c>
      <c r="AM281">
        <v>40.340000000000003</v>
      </c>
      <c r="AN281">
        <v>2.4500000000000002</v>
      </c>
      <c r="AO281">
        <v>250.26</v>
      </c>
      <c r="AP281">
        <v>0</v>
      </c>
      <c r="AQ281">
        <v>21.8</v>
      </c>
      <c r="AR281">
        <v>0.15</v>
      </c>
      <c r="AS281">
        <v>0</v>
      </c>
      <c r="AT281">
        <v>105</v>
      </c>
      <c r="AU281">
        <v>65</v>
      </c>
      <c r="AV281">
        <v>1</v>
      </c>
      <c r="AW281">
        <v>1</v>
      </c>
      <c r="AX281">
        <v>1</v>
      </c>
      <c r="AY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188</v>
      </c>
      <c r="BM281">
        <v>111</v>
      </c>
      <c r="BN281">
        <v>0</v>
      </c>
      <c r="BO281" t="s">
        <v>186</v>
      </c>
      <c r="BP281">
        <v>1</v>
      </c>
      <c r="BQ281">
        <v>1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105</v>
      </c>
      <c r="CA281">
        <v>65</v>
      </c>
      <c r="CF281">
        <v>0</v>
      </c>
      <c r="CG281">
        <v>0</v>
      </c>
      <c r="CH281">
        <v>220</v>
      </c>
      <c r="CI281">
        <v>0</v>
      </c>
      <c r="CJ281">
        <v>0</v>
      </c>
      <c r="CK281">
        <v>0</v>
      </c>
      <c r="CL281">
        <v>0</v>
      </c>
      <c r="CM281">
        <v>0</v>
      </c>
      <c r="CN281" t="s">
        <v>3</v>
      </c>
      <c r="CO281">
        <v>0</v>
      </c>
      <c r="CP281">
        <f t="shared" si="409"/>
        <v>10733.45</v>
      </c>
      <c r="CQ281">
        <f t="shared" si="410"/>
        <v>10410</v>
      </c>
      <c r="CR281">
        <f t="shared" si="411"/>
        <v>40.659999999999997</v>
      </c>
      <c r="CS281">
        <f t="shared" si="412"/>
        <v>2.77</v>
      </c>
      <c r="CT281">
        <f t="shared" si="413"/>
        <v>282.79000000000002</v>
      </c>
      <c r="CU281">
        <f t="shared" si="414"/>
        <v>0</v>
      </c>
      <c r="CV281">
        <f t="shared" si="415"/>
        <v>21.8</v>
      </c>
      <c r="CW281">
        <f t="shared" si="416"/>
        <v>0.15</v>
      </c>
      <c r="CX281">
        <f t="shared" si="417"/>
        <v>0</v>
      </c>
      <c r="CY281">
        <f>(((R281+S281)*BZ281*1)/100)</f>
        <v>0</v>
      </c>
      <c r="CZ281">
        <f>(((R281+S281)*CA281*1)/100)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R281">
        <v>1</v>
      </c>
      <c r="DS281">
        <v>1</v>
      </c>
      <c r="DT281">
        <v>1</v>
      </c>
      <c r="DU281">
        <v>1009</v>
      </c>
      <c r="DV281" t="s">
        <v>48</v>
      </c>
      <c r="DW281" t="s">
        <v>48</v>
      </c>
      <c r="DX281">
        <v>1000</v>
      </c>
      <c r="EE281">
        <v>19946103</v>
      </c>
      <c r="EF281">
        <v>1</v>
      </c>
      <c r="EG281" t="s">
        <v>29</v>
      </c>
      <c r="EH281">
        <v>0</v>
      </c>
      <c r="EI281" t="s">
        <v>3</v>
      </c>
      <c r="EJ281">
        <v>1</v>
      </c>
      <c r="EK281">
        <v>111</v>
      </c>
      <c r="EL281" t="s">
        <v>30</v>
      </c>
      <c r="EM281" t="s">
        <v>3</v>
      </c>
      <c r="EO281" t="s">
        <v>3</v>
      </c>
      <c r="EQ281">
        <v>0</v>
      </c>
      <c r="ER281">
        <v>10700.6</v>
      </c>
      <c r="ES281">
        <v>10410</v>
      </c>
      <c r="ET281">
        <v>40.340000000000003</v>
      </c>
      <c r="EU281">
        <v>2.4500000000000002</v>
      </c>
      <c r="EV281">
        <v>250.26</v>
      </c>
      <c r="EW281">
        <v>21.8</v>
      </c>
      <c r="EX281">
        <v>0.15</v>
      </c>
      <c r="EY281">
        <v>0</v>
      </c>
      <c r="EZ281">
        <v>0</v>
      </c>
      <c r="FQ281">
        <v>0</v>
      </c>
      <c r="FR281">
        <f t="shared" si="418"/>
        <v>0</v>
      </c>
      <c r="FS281">
        <v>0</v>
      </c>
      <c r="FX281">
        <v>105</v>
      </c>
      <c r="FY281">
        <v>65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</row>
    <row r="282" spans="1:193">
      <c r="A282">
        <v>17</v>
      </c>
      <c r="B282">
        <v>1</v>
      </c>
      <c r="E282" t="s">
        <v>526</v>
      </c>
      <c r="F282" t="s">
        <v>345</v>
      </c>
      <c r="G282" t="s">
        <v>346</v>
      </c>
      <c r="H282" t="s">
        <v>48</v>
      </c>
      <c r="I282">
        <v>0</v>
      </c>
      <c r="J282">
        <v>0</v>
      </c>
      <c r="L282">
        <v>1.0940000000000001</v>
      </c>
      <c r="M282">
        <v>2.1880000000000002</v>
      </c>
      <c r="N282">
        <f t="shared" si="391"/>
        <v>-1.0940000000000001</v>
      </c>
      <c r="O282">
        <f t="shared" si="392"/>
        <v>0</v>
      </c>
      <c r="P282">
        <f t="shared" si="393"/>
        <v>0</v>
      </c>
      <c r="Q282">
        <f t="shared" si="394"/>
        <v>0</v>
      </c>
      <c r="R282">
        <f t="shared" si="395"/>
        <v>0</v>
      </c>
      <c r="S282">
        <f t="shared" si="396"/>
        <v>0</v>
      </c>
      <c r="T282">
        <f t="shared" si="397"/>
        <v>0</v>
      </c>
      <c r="U282">
        <f t="shared" si="398"/>
        <v>0</v>
      </c>
      <c r="V282">
        <f t="shared" si="399"/>
        <v>0</v>
      </c>
      <c r="W282">
        <f t="shared" si="400"/>
        <v>0</v>
      </c>
      <c r="X282">
        <f t="shared" si="401"/>
        <v>0</v>
      </c>
      <c r="Y282">
        <f t="shared" si="402"/>
        <v>0</v>
      </c>
      <c r="AA282">
        <v>0</v>
      </c>
      <c r="AB282">
        <f t="shared" si="403"/>
        <v>534</v>
      </c>
      <c r="AC282">
        <f t="shared" si="404"/>
        <v>534</v>
      </c>
      <c r="AD282">
        <f>ROUND(((ET282*1.25)),2)</f>
        <v>0</v>
      </c>
      <c r="AE282">
        <f>ROUND(((EU282*1.25)),2)</f>
        <v>0</v>
      </c>
      <c r="AF282">
        <f>ROUND(((EV282*1.25)),2)</f>
        <v>0</v>
      </c>
      <c r="AG282">
        <f t="shared" si="405"/>
        <v>0</v>
      </c>
      <c r="AH282">
        <f>((EW282*1.25))</f>
        <v>0</v>
      </c>
      <c r="AI282">
        <f>((EX282*1.25))</f>
        <v>0</v>
      </c>
      <c r="AJ282">
        <f t="shared" si="408"/>
        <v>0</v>
      </c>
      <c r="AK282">
        <v>534</v>
      </c>
      <c r="AL282">
        <v>534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V282">
        <v>1</v>
      </c>
      <c r="AW282">
        <v>1</v>
      </c>
      <c r="AX282">
        <v>1</v>
      </c>
      <c r="AY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347</v>
      </c>
      <c r="BM282">
        <v>201</v>
      </c>
      <c r="BN282">
        <v>0</v>
      </c>
      <c r="BO282" t="s">
        <v>345</v>
      </c>
      <c r="BP282">
        <v>1</v>
      </c>
      <c r="BQ282">
        <v>1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F282">
        <v>0</v>
      </c>
      <c r="CG282">
        <v>0</v>
      </c>
      <c r="CH282">
        <v>221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</v>
      </c>
      <c r="CO282">
        <v>0</v>
      </c>
      <c r="CP282">
        <f t="shared" si="409"/>
        <v>534</v>
      </c>
      <c r="CQ282">
        <f t="shared" si="410"/>
        <v>534</v>
      </c>
      <c r="CR282">
        <f t="shared" si="411"/>
        <v>0</v>
      </c>
      <c r="CS282">
        <f t="shared" si="412"/>
        <v>0</v>
      </c>
      <c r="CT282">
        <f t="shared" si="413"/>
        <v>0</v>
      </c>
      <c r="CU282">
        <f t="shared" si="414"/>
        <v>0</v>
      </c>
      <c r="CV282">
        <f t="shared" si="415"/>
        <v>0</v>
      </c>
      <c r="CW282">
        <f t="shared" si="416"/>
        <v>0</v>
      </c>
      <c r="CX282">
        <f t="shared" si="417"/>
        <v>0</v>
      </c>
      <c r="CY282">
        <f>(0)*BX282</f>
        <v>0</v>
      </c>
      <c r="CZ282">
        <f>(0)*AX282</f>
        <v>0</v>
      </c>
      <c r="DC282" t="s">
        <v>3</v>
      </c>
      <c r="DD282" t="s">
        <v>3</v>
      </c>
      <c r="DE282" t="s">
        <v>28</v>
      </c>
      <c r="DF282" t="s">
        <v>28</v>
      </c>
      <c r="DG282" t="s">
        <v>28</v>
      </c>
      <c r="DH282" t="s">
        <v>3</v>
      </c>
      <c r="DI282" t="s">
        <v>28</v>
      </c>
      <c r="DJ282" t="s">
        <v>28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R282">
        <v>1</v>
      </c>
      <c r="DS282">
        <v>1</v>
      </c>
      <c r="DT282">
        <v>1</v>
      </c>
      <c r="DU282">
        <v>1009</v>
      </c>
      <c r="DV282" t="s">
        <v>48</v>
      </c>
      <c r="DW282" t="s">
        <v>48</v>
      </c>
      <c r="DX282">
        <v>1000</v>
      </c>
      <c r="EE282">
        <v>19946192</v>
      </c>
      <c r="EF282">
        <v>1</v>
      </c>
      <c r="EG282" t="s">
        <v>29</v>
      </c>
      <c r="EH282">
        <v>0</v>
      </c>
      <c r="EI282" t="s">
        <v>3</v>
      </c>
      <c r="EJ282">
        <v>1</v>
      </c>
      <c r="EK282">
        <v>201</v>
      </c>
      <c r="EL282" t="s">
        <v>36</v>
      </c>
      <c r="EM282" t="s">
        <v>3</v>
      </c>
      <c r="EO282" t="s">
        <v>3</v>
      </c>
      <c r="EQ282">
        <v>0</v>
      </c>
      <c r="ER282">
        <v>534</v>
      </c>
      <c r="ES282">
        <v>534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Q282">
        <v>0</v>
      </c>
      <c r="FR282">
        <f t="shared" si="418"/>
        <v>0</v>
      </c>
      <c r="FS282">
        <v>0</v>
      </c>
      <c r="FX282">
        <v>0</v>
      </c>
      <c r="FY282">
        <v>0</v>
      </c>
      <c r="GA282">
        <v>534</v>
      </c>
      <c r="GB282">
        <v>534</v>
      </c>
      <c r="GC282">
        <v>0</v>
      </c>
      <c r="GD282">
        <v>0</v>
      </c>
      <c r="GE282">
        <v>0</v>
      </c>
      <c r="GF282">
        <v>534</v>
      </c>
      <c r="GG282">
        <v>534</v>
      </c>
      <c r="GH282">
        <v>0</v>
      </c>
      <c r="GI282">
        <v>0</v>
      </c>
      <c r="GJ282">
        <v>0</v>
      </c>
      <c r="GK282">
        <v>0</v>
      </c>
    </row>
    <row r="283" spans="1:193">
      <c r="A283">
        <v>17</v>
      </c>
      <c r="B283">
        <v>1</v>
      </c>
      <c r="C283">
        <f>ROW(SmtRes!A1037)</f>
        <v>1037</v>
      </c>
      <c r="D283">
        <f>ROW(EtalonRes!A1037)</f>
        <v>1037</v>
      </c>
      <c r="E283" t="s">
        <v>527</v>
      </c>
      <c r="F283" t="s">
        <v>190</v>
      </c>
      <c r="G283" t="s">
        <v>191</v>
      </c>
      <c r="H283" t="s">
        <v>125</v>
      </c>
      <c r="I283">
        <v>0</v>
      </c>
      <c r="J283">
        <v>0</v>
      </c>
      <c r="L283">
        <v>0.73440000000000005</v>
      </c>
      <c r="M283">
        <v>1.4688000000000001</v>
      </c>
      <c r="N283">
        <f t="shared" si="391"/>
        <v>-0.73440000000000005</v>
      </c>
      <c r="O283">
        <f t="shared" si="392"/>
        <v>0</v>
      </c>
      <c r="P283">
        <f t="shared" si="393"/>
        <v>0</v>
      </c>
      <c r="Q283">
        <f t="shared" si="394"/>
        <v>0</v>
      </c>
      <c r="R283">
        <f t="shared" si="395"/>
        <v>0</v>
      </c>
      <c r="S283">
        <f t="shared" si="396"/>
        <v>0</v>
      </c>
      <c r="T283">
        <f t="shared" si="397"/>
        <v>0</v>
      </c>
      <c r="U283">
        <f t="shared" si="398"/>
        <v>0</v>
      </c>
      <c r="V283">
        <f t="shared" si="399"/>
        <v>0</v>
      </c>
      <c r="W283">
        <f t="shared" si="400"/>
        <v>0</v>
      </c>
      <c r="X283">
        <f t="shared" si="401"/>
        <v>0</v>
      </c>
      <c r="Y283">
        <f t="shared" si="402"/>
        <v>0</v>
      </c>
      <c r="AA283">
        <v>0</v>
      </c>
      <c r="AB283">
        <f t="shared" si="403"/>
        <v>852.04</v>
      </c>
      <c r="AC283">
        <f t="shared" si="404"/>
        <v>809.71</v>
      </c>
      <c r="AD283">
        <f>ROUND(((ET283)+(((EU283)*1.13)-(EU283))),2)</f>
        <v>7.72</v>
      </c>
      <c r="AE283">
        <f>ROUND(((EU283)*1.13),2)</f>
        <v>0.14000000000000001</v>
      </c>
      <c r="AF283">
        <f>ROUND(((EV283)*1.13),2)</f>
        <v>34.61</v>
      </c>
      <c r="AG283">
        <f t="shared" si="405"/>
        <v>0</v>
      </c>
      <c r="AH283">
        <f>(EW283)</f>
        <v>2.4700000000000002</v>
      </c>
      <c r="AI283">
        <f>(EX283)</f>
        <v>0.01</v>
      </c>
      <c r="AJ283">
        <f t="shared" si="408"/>
        <v>0</v>
      </c>
      <c r="AK283">
        <v>848.04000000000008</v>
      </c>
      <c r="AL283">
        <v>809.71</v>
      </c>
      <c r="AM283">
        <v>7.7</v>
      </c>
      <c r="AN283">
        <v>0.12</v>
      </c>
      <c r="AO283">
        <v>30.63</v>
      </c>
      <c r="AP283">
        <v>0</v>
      </c>
      <c r="AQ283">
        <v>2.4700000000000002</v>
      </c>
      <c r="AR283">
        <v>0.01</v>
      </c>
      <c r="AS283">
        <v>0</v>
      </c>
      <c r="AT283">
        <v>90</v>
      </c>
      <c r="AU283">
        <v>70</v>
      </c>
      <c r="AV283">
        <v>1</v>
      </c>
      <c r="AW283">
        <v>1</v>
      </c>
      <c r="AX283">
        <v>1</v>
      </c>
      <c r="AY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192</v>
      </c>
      <c r="BM283">
        <v>127</v>
      </c>
      <c r="BN283">
        <v>0</v>
      </c>
      <c r="BO283" t="s">
        <v>190</v>
      </c>
      <c r="BP283">
        <v>1</v>
      </c>
      <c r="BQ283">
        <v>1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90</v>
      </c>
      <c r="CA283">
        <v>70</v>
      </c>
      <c r="CF283">
        <v>0</v>
      </c>
      <c r="CG283">
        <v>0</v>
      </c>
      <c r="CH283">
        <v>222</v>
      </c>
      <c r="CI283">
        <v>0</v>
      </c>
      <c r="CJ283">
        <v>0</v>
      </c>
      <c r="CK283">
        <v>0</v>
      </c>
      <c r="CL283">
        <v>0</v>
      </c>
      <c r="CM283">
        <v>0</v>
      </c>
      <c r="CN283" t="s">
        <v>3</v>
      </c>
      <c r="CO283">
        <v>0</v>
      </c>
      <c r="CP283">
        <f t="shared" si="409"/>
        <v>852.04</v>
      </c>
      <c r="CQ283">
        <f t="shared" si="410"/>
        <v>809.71</v>
      </c>
      <c r="CR283">
        <f t="shared" si="411"/>
        <v>7.72</v>
      </c>
      <c r="CS283">
        <f t="shared" si="412"/>
        <v>0.14000000000000001</v>
      </c>
      <c r="CT283">
        <f t="shared" si="413"/>
        <v>34.61</v>
      </c>
      <c r="CU283">
        <f t="shared" si="414"/>
        <v>0</v>
      </c>
      <c r="CV283">
        <f t="shared" si="415"/>
        <v>2.4700000000000002</v>
      </c>
      <c r="CW283">
        <f t="shared" si="416"/>
        <v>0.01</v>
      </c>
      <c r="CX283">
        <f t="shared" si="417"/>
        <v>0</v>
      </c>
      <c r="CY283">
        <f>(((R283+S283)*BZ283*1)/100)</f>
        <v>0</v>
      </c>
      <c r="CZ283">
        <f>(((R283+S283)*CA283*1)/100)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R283">
        <v>1</v>
      </c>
      <c r="DS283">
        <v>1</v>
      </c>
      <c r="DT283">
        <v>1</v>
      </c>
      <c r="DU283">
        <v>1013</v>
      </c>
      <c r="DV283" t="s">
        <v>125</v>
      </c>
      <c r="DW283" t="s">
        <v>127</v>
      </c>
      <c r="DX283">
        <v>1</v>
      </c>
      <c r="EE283">
        <v>19946118</v>
      </c>
      <c r="EF283">
        <v>1</v>
      </c>
      <c r="EG283" t="s">
        <v>29</v>
      </c>
      <c r="EH283">
        <v>0</v>
      </c>
      <c r="EI283" t="s">
        <v>3</v>
      </c>
      <c r="EJ283">
        <v>1</v>
      </c>
      <c r="EK283">
        <v>127</v>
      </c>
      <c r="EL283" t="s">
        <v>193</v>
      </c>
      <c r="EM283" t="s">
        <v>3</v>
      </c>
      <c r="EO283" t="s">
        <v>3</v>
      </c>
      <c r="EQ283">
        <v>0</v>
      </c>
      <c r="ER283">
        <v>848.04</v>
      </c>
      <c r="ES283">
        <v>809.71</v>
      </c>
      <c r="ET283">
        <v>7.7</v>
      </c>
      <c r="EU283">
        <v>0.12</v>
      </c>
      <c r="EV283">
        <v>30.63</v>
      </c>
      <c r="EW283">
        <v>2.4700000000000002</v>
      </c>
      <c r="EX283">
        <v>0.01</v>
      </c>
      <c r="EY283">
        <v>0</v>
      </c>
      <c r="EZ283">
        <v>0</v>
      </c>
      <c r="FQ283">
        <v>0</v>
      </c>
      <c r="FR283">
        <f t="shared" si="418"/>
        <v>0</v>
      </c>
      <c r="FS283">
        <v>0</v>
      </c>
      <c r="FX283">
        <v>90</v>
      </c>
      <c r="FY283">
        <v>70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</row>
    <row r="284" spans="1:193">
      <c r="A284">
        <v>17</v>
      </c>
      <c r="B284">
        <v>1</v>
      </c>
      <c r="C284">
        <f>ROW(SmtRes!A1045)</f>
        <v>1045</v>
      </c>
      <c r="D284">
        <f>ROW(EtalonRes!A1045)</f>
        <v>1045</v>
      </c>
      <c r="E284" t="s">
        <v>528</v>
      </c>
      <c r="F284" t="s">
        <v>190</v>
      </c>
      <c r="G284" t="s">
        <v>191</v>
      </c>
      <c r="H284" t="s">
        <v>125</v>
      </c>
      <c r="I284">
        <v>0</v>
      </c>
      <c r="J284">
        <v>0</v>
      </c>
      <c r="L284">
        <v>0.73618499999999998</v>
      </c>
      <c r="M284">
        <v>1.47237</v>
      </c>
      <c r="N284">
        <f t="shared" si="391"/>
        <v>-0.73619999999999997</v>
      </c>
      <c r="O284">
        <f t="shared" si="392"/>
        <v>0</v>
      </c>
      <c r="P284">
        <f t="shared" si="393"/>
        <v>0</v>
      </c>
      <c r="Q284">
        <f t="shared" si="394"/>
        <v>0</v>
      </c>
      <c r="R284">
        <f t="shared" si="395"/>
        <v>0</v>
      </c>
      <c r="S284">
        <f t="shared" si="396"/>
        <v>0</v>
      </c>
      <c r="T284">
        <f t="shared" si="397"/>
        <v>0</v>
      </c>
      <c r="U284">
        <f t="shared" si="398"/>
        <v>0</v>
      </c>
      <c r="V284">
        <f t="shared" si="399"/>
        <v>0</v>
      </c>
      <c r="W284">
        <f t="shared" si="400"/>
        <v>0</v>
      </c>
      <c r="X284">
        <f t="shared" si="401"/>
        <v>0</v>
      </c>
      <c r="Y284">
        <f t="shared" si="402"/>
        <v>0</v>
      </c>
      <c r="AA284">
        <v>0</v>
      </c>
      <c r="AB284">
        <f t="shared" si="403"/>
        <v>852.04</v>
      </c>
      <c r="AC284">
        <f t="shared" si="404"/>
        <v>809.71</v>
      </c>
      <c r="AD284">
        <f>ROUND(((ET284)+(((EU284)*1.13)-(EU284))),2)</f>
        <v>7.72</v>
      </c>
      <c r="AE284">
        <f>ROUND(((EU284)*1.13),2)</f>
        <v>0.14000000000000001</v>
      </c>
      <c r="AF284">
        <f>ROUND(((EV284)*1.13),2)</f>
        <v>34.61</v>
      </c>
      <c r="AG284">
        <f t="shared" si="405"/>
        <v>0</v>
      </c>
      <c r="AH284">
        <f>(EW284)</f>
        <v>2.4700000000000002</v>
      </c>
      <c r="AI284">
        <f>(EX284)</f>
        <v>0.01</v>
      </c>
      <c r="AJ284">
        <f t="shared" si="408"/>
        <v>0</v>
      </c>
      <c r="AK284">
        <v>848.04000000000008</v>
      </c>
      <c r="AL284">
        <v>809.71</v>
      </c>
      <c r="AM284">
        <v>7.7</v>
      </c>
      <c r="AN284">
        <v>0.12</v>
      </c>
      <c r="AO284">
        <v>30.63</v>
      </c>
      <c r="AP284">
        <v>0</v>
      </c>
      <c r="AQ284">
        <v>2.4700000000000002</v>
      </c>
      <c r="AR284">
        <v>0.01</v>
      </c>
      <c r="AS284">
        <v>0</v>
      </c>
      <c r="AT284">
        <v>90</v>
      </c>
      <c r="AU284">
        <v>70</v>
      </c>
      <c r="AV284">
        <v>1</v>
      </c>
      <c r="AW284">
        <v>1</v>
      </c>
      <c r="AX284">
        <v>1</v>
      </c>
      <c r="AY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192</v>
      </c>
      <c r="BM284">
        <v>127</v>
      </c>
      <c r="BN284">
        <v>0</v>
      </c>
      <c r="BO284" t="s">
        <v>190</v>
      </c>
      <c r="BP284">
        <v>1</v>
      </c>
      <c r="BQ284">
        <v>1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90</v>
      </c>
      <c r="CA284">
        <v>70</v>
      </c>
      <c r="CF284">
        <v>0</v>
      </c>
      <c r="CG284">
        <v>0</v>
      </c>
      <c r="CH284">
        <v>223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 t="shared" si="409"/>
        <v>852.04</v>
      </c>
      <c r="CQ284">
        <f t="shared" si="410"/>
        <v>809.71</v>
      </c>
      <c r="CR284">
        <f t="shared" si="411"/>
        <v>7.72</v>
      </c>
      <c r="CS284">
        <f t="shared" si="412"/>
        <v>0.14000000000000001</v>
      </c>
      <c r="CT284">
        <f t="shared" si="413"/>
        <v>34.61</v>
      </c>
      <c r="CU284">
        <f t="shared" si="414"/>
        <v>0</v>
      </c>
      <c r="CV284">
        <f t="shared" si="415"/>
        <v>2.4700000000000002</v>
      </c>
      <c r="CW284">
        <f t="shared" si="416"/>
        <v>0.01</v>
      </c>
      <c r="CX284">
        <f t="shared" si="417"/>
        <v>0</v>
      </c>
      <c r="CY284">
        <f>(((R284+S284)*BZ284*1)/100)</f>
        <v>0</v>
      </c>
      <c r="CZ284">
        <f>(((R284+S284)*CA284*1)/100)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R284">
        <v>1</v>
      </c>
      <c r="DS284">
        <v>1</v>
      </c>
      <c r="DT284">
        <v>1</v>
      </c>
      <c r="DU284">
        <v>1013</v>
      </c>
      <c r="DV284" t="s">
        <v>125</v>
      </c>
      <c r="DW284" t="s">
        <v>127</v>
      </c>
      <c r="DX284">
        <v>1</v>
      </c>
      <c r="EE284">
        <v>19946118</v>
      </c>
      <c r="EF284">
        <v>1</v>
      </c>
      <c r="EG284" t="s">
        <v>29</v>
      </c>
      <c r="EH284">
        <v>0</v>
      </c>
      <c r="EI284" t="s">
        <v>3</v>
      </c>
      <c r="EJ284">
        <v>1</v>
      </c>
      <c r="EK284">
        <v>127</v>
      </c>
      <c r="EL284" t="s">
        <v>193</v>
      </c>
      <c r="EM284" t="s">
        <v>3</v>
      </c>
      <c r="EO284" t="s">
        <v>3</v>
      </c>
      <c r="EQ284">
        <v>0</v>
      </c>
      <c r="ER284">
        <v>848.04</v>
      </c>
      <c r="ES284">
        <v>809.71</v>
      </c>
      <c r="ET284">
        <v>7.7</v>
      </c>
      <c r="EU284">
        <v>0.12</v>
      </c>
      <c r="EV284">
        <v>30.63</v>
      </c>
      <c r="EW284">
        <v>2.4700000000000002</v>
      </c>
      <c r="EX284">
        <v>0.01</v>
      </c>
      <c r="EY284">
        <v>0</v>
      </c>
      <c r="EZ284">
        <v>0</v>
      </c>
      <c r="FQ284">
        <v>0</v>
      </c>
      <c r="FR284">
        <f t="shared" si="418"/>
        <v>0</v>
      </c>
      <c r="FS284">
        <v>0</v>
      </c>
      <c r="FX284">
        <v>90</v>
      </c>
      <c r="FY284">
        <v>70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</row>
    <row r="285" spans="1:193">
      <c r="A285">
        <v>17</v>
      </c>
      <c r="B285">
        <v>1</v>
      </c>
      <c r="C285">
        <f>ROW(SmtRes!A1063)</f>
        <v>1063</v>
      </c>
      <c r="D285">
        <f>ROW(EtalonRes!A1063)</f>
        <v>1063</v>
      </c>
      <c r="E285" t="s">
        <v>529</v>
      </c>
      <c r="F285" t="s">
        <v>243</v>
      </c>
      <c r="G285" t="s">
        <v>244</v>
      </c>
      <c r="H285" t="s">
        <v>26</v>
      </c>
      <c r="I285">
        <v>2.5</v>
      </c>
      <c r="J285">
        <v>0</v>
      </c>
      <c r="L285">
        <v>10.27</v>
      </c>
      <c r="M285">
        <v>0</v>
      </c>
      <c r="N285">
        <f t="shared" si="391"/>
        <v>10.27</v>
      </c>
      <c r="O285">
        <f t="shared" si="392"/>
        <v>2818</v>
      </c>
      <c r="P285">
        <f t="shared" si="393"/>
        <v>1868</v>
      </c>
      <c r="Q285">
        <f t="shared" si="394"/>
        <v>337</v>
      </c>
      <c r="R285">
        <f t="shared" si="395"/>
        <v>56</v>
      </c>
      <c r="S285">
        <f t="shared" si="396"/>
        <v>613</v>
      </c>
      <c r="T285">
        <f t="shared" si="397"/>
        <v>0</v>
      </c>
      <c r="U285">
        <f t="shared" si="398"/>
        <v>49.043750000000003</v>
      </c>
      <c r="V285">
        <f t="shared" si="399"/>
        <v>3</v>
      </c>
      <c r="W285">
        <f t="shared" si="400"/>
        <v>0</v>
      </c>
      <c r="X285">
        <f t="shared" si="401"/>
        <v>702</v>
      </c>
      <c r="Y285">
        <f t="shared" si="402"/>
        <v>435</v>
      </c>
      <c r="AA285">
        <v>0</v>
      </c>
      <c r="AB285">
        <f t="shared" si="403"/>
        <v>1127.0899999999999</v>
      </c>
      <c r="AC285">
        <f t="shared" si="404"/>
        <v>747.02</v>
      </c>
      <c r="AD285">
        <f>ROUND((((ET285*1.25))+((((EU285*1.25))*1.13)-((EU285*1.25)))),2)</f>
        <v>134.88999999999999</v>
      </c>
      <c r="AE285">
        <f>ROUND((((EU285*1.25))*1.13),2)</f>
        <v>22.22</v>
      </c>
      <c r="AF285">
        <f>ROUND((((EV285*1.25))*1.13),2)</f>
        <v>245.18</v>
      </c>
      <c r="AG285">
        <f t="shared" si="405"/>
        <v>0</v>
      </c>
      <c r="AH285">
        <f t="shared" ref="AH285:AH322" si="422">((EW285*1.25))</f>
        <v>19.6175</v>
      </c>
      <c r="AI285">
        <f t="shared" ref="AI285:AI322" si="423">((EX285*1.25))</f>
        <v>1.2</v>
      </c>
      <c r="AJ285">
        <f t="shared" si="408"/>
        <v>0</v>
      </c>
      <c r="AK285">
        <v>1026.47</v>
      </c>
      <c r="AL285">
        <v>747.02</v>
      </c>
      <c r="AM285">
        <v>105.87</v>
      </c>
      <c r="AN285">
        <v>15.73</v>
      </c>
      <c r="AO285">
        <v>173.58</v>
      </c>
      <c r="AP285">
        <v>0</v>
      </c>
      <c r="AQ285">
        <v>15.694000000000001</v>
      </c>
      <c r="AR285">
        <v>0.96</v>
      </c>
      <c r="AS285">
        <v>0</v>
      </c>
      <c r="AT285">
        <v>105</v>
      </c>
      <c r="AU285">
        <v>65</v>
      </c>
      <c r="AV285">
        <v>1</v>
      </c>
      <c r="AW285">
        <v>1</v>
      </c>
      <c r="AX285">
        <v>1</v>
      </c>
      <c r="AY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245</v>
      </c>
      <c r="BM285">
        <v>111</v>
      </c>
      <c r="BN285">
        <v>0</v>
      </c>
      <c r="BO285" t="s">
        <v>243</v>
      </c>
      <c r="BP285">
        <v>1</v>
      </c>
      <c r="BQ285">
        <v>1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105</v>
      </c>
      <c r="CA285">
        <v>65</v>
      </c>
      <c r="CF285">
        <v>0</v>
      </c>
      <c r="CG285">
        <v>0</v>
      </c>
      <c r="CH285">
        <v>225</v>
      </c>
      <c r="CI285">
        <v>0</v>
      </c>
      <c r="CJ285">
        <v>0</v>
      </c>
      <c r="CK285">
        <v>0</v>
      </c>
      <c r="CL285">
        <v>0</v>
      </c>
      <c r="CM285">
        <v>0</v>
      </c>
      <c r="CN285" t="s">
        <v>3</v>
      </c>
      <c r="CO285">
        <v>0</v>
      </c>
      <c r="CP285">
        <f t="shared" si="409"/>
        <v>1127.0899999999999</v>
      </c>
      <c r="CQ285">
        <f t="shared" si="410"/>
        <v>747.02</v>
      </c>
      <c r="CR285">
        <f t="shared" si="411"/>
        <v>134.88999999999999</v>
      </c>
      <c r="CS285">
        <f t="shared" si="412"/>
        <v>22.22</v>
      </c>
      <c r="CT285">
        <f t="shared" si="413"/>
        <v>245.18</v>
      </c>
      <c r="CU285">
        <f t="shared" si="414"/>
        <v>0</v>
      </c>
      <c r="CV285">
        <f t="shared" si="415"/>
        <v>19.6175</v>
      </c>
      <c r="CW285">
        <f t="shared" si="416"/>
        <v>1.2</v>
      </c>
      <c r="CX285">
        <f t="shared" si="417"/>
        <v>0</v>
      </c>
      <c r="CY285">
        <f>(((R285+S285)*BZ285*1)/100)</f>
        <v>702.45</v>
      </c>
      <c r="CZ285">
        <f>(((R285+S285)*CA285*1)/100)</f>
        <v>434.85</v>
      </c>
      <c r="DC285" t="s">
        <v>3</v>
      </c>
      <c r="DD285" t="s">
        <v>3</v>
      </c>
      <c r="DE285" t="s">
        <v>28</v>
      </c>
      <c r="DF285" t="s">
        <v>28</v>
      </c>
      <c r="DG285" t="s">
        <v>28</v>
      </c>
      <c r="DH285" t="s">
        <v>3</v>
      </c>
      <c r="DI285" t="s">
        <v>28</v>
      </c>
      <c r="DJ285" t="s">
        <v>28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R285">
        <v>1</v>
      </c>
      <c r="DS285">
        <v>1</v>
      </c>
      <c r="DT285">
        <v>1</v>
      </c>
      <c r="DU285">
        <v>1007</v>
      </c>
      <c r="DV285" t="s">
        <v>26</v>
      </c>
      <c r="DW285" t="s">
        <v>26</v>
      </c>
      <c r="DX285">
        <v>1</v>
      </c>
      <c r="EE285">
        <v>19946103</v>
      </c>
      <c r="EF285">
        <v>1</v>
      </c>
      <c r="EG285" t="s">
        <v>29</v>
      </c>
      <c r="EH285">
        <v>0</v>
      </c>
      <c r="EI285" t="s">
        <v>3</v>
      </c>
      <c r="EJ285">
        <v>1</v>
      </c>
      <c r="EK285">
        <v>111</v>
      </c>
      <c r="EL285" t="s">
        <v>30</v>
      </c>
      <c r="EM285" t="s">
        <v>3</v>
      </c>
      <c r="EO285" t="s">
        <v>3</v>
      </c>
      <c r="EQ285">
        <v>0</v>
      </c>
      <c r="ER285">
        <v>1026.47</v>
      </c>
      <c r="ES285">
        <v>747.02</v>
      </c>
      <c r="ET285">
        <v>105.87</v>
      </c>
      <c r="EU285">
        <v>15.73</v>
      </c>
      <c r="EV285">
        <v>173.58</v>
      </c>
      <c r="EW285">
        <v>15.694000000000001</v>
      </c>
      <c r="EX285">
        <v>0.96</v>
      </c>
      <c r="EY285">
        <v>0</v>
      </c>
      <c r="EZ285">
        <v>0</v>
      </c>
      <c r="FQ285">
        <v>0</v>
      </c>
      <c r="FR285">
        <f t="shared" si="418"/>
        <v>0</v>
      </c>
      <c r="FS285">
        <v>0</v>
      </c>
      <c r="FX285">
        <v>105</v>
      </c>
      <c r="FY285">
        <v>65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</row>
    <row r="286" spans="1:193">
      <c r="A286">
        <v>17</v>
      </c>
      <c r="B286">
        <v>1</v>
      </c>
      <c r="E286" t="s">
        <v>530</v>
      </c>
      <c r="F286" t="s">
        <v>247</v>
      </c>
      <c r="G286" t="s">
        <v>248</v>
      </c>
      <c r="H286" t="s">
        <v>26</v>
      </c>
      <c r="I286">
        <v>-2.5375000000000001</v>
      </c>
      <c r="J286">
        <v>0</v>
      </c>
      <c r="L286">
        <v>-10.424049999999999</v>
      </c>
      <c r="M286">
        <v>0</v>
      </c>
      <c r="N286">
        <f t="shared" si="391"/>
        <v>-10.424099999999999</v>
      </c>
      <c r="O286">
        <f t="shared" si="392"/>
        <v>-1553</v>
      </c>
      <c r="P286">
        <f t="shared" si="393"/>
        <v>-1553</v>
      </c>
      <c r="Q286">
        <f t="shared" si="394"/>
        <v>0</v>
      </c>
      <c r="R286">
        <f t="shared" si="395"/>
        <v>0</v>
      </c>
      <c r="S286">
        <f t="shared" si="396"/>
        <v>0</v>
      </c>
      <c r="T286">
        <f t="shared" si="397"/>
        <v>0</v>
      </c>
      <c r="U286">
        <f t="shared" si="398"/>
        <v>0</v>
      </c>
      <c r="V286">
        <f t="shared" si="399"/>
        <v>0</v>
      </c>
      <c r="W286">
        <f t="shared" si="400"/>
        <v>0</v>
      </c>
      <c r="X286">
        <f t="shared" si="401"/>
        <v>0</v>
      </c>
      <c r="Y286">
        <f t="shared" si="402"/>
        <v>0</v>
      </c>
      <c r="AA286">
        <v>0</v>
      </c>
      <c r="AB286">
        <f t="shared" si="403"/>
        <v>612</v>
      </c>
      <c r="AC286">
        <f t="shared" si="404"/>
        <v>612</v>
      </c>
      <c r="AD286">
        <f t="shared" ref="AD286:AD295" si="424">ROUND(((ET286*1.25)),2)</f>
        <v>0</v>
      </c>
      <c r="AE286">
        <f t="shared" ref="AE286:AE295" si="425">ROUND(((EU286*1.25)),2)</f>
        <v>0</v>
      </c>
      <c r="AF286">
        <f t="shared" ref="AF286:AF295" si="426">ROUND(((EV286*1.25)),2)</f>
        <v>0</v>
      </c>
      <c r="AG286">
        <f t="shared" si="405"/>
        <v>0</v>
      </c>
      <c r="AH286">
        <f t="shared" si="422"/>
        <v>0</v>
      </c>
      <c r="AI286">
        <f t="shared" si="423"/>
        <v>0</v>
      </c>
      <c r="AJ286">
        <f t="shared" si="408"/>
        <v>0</v>
      </c>
      <c r="AK286">
        <v>612</v>
      </c>
      <c r="AL286">
        <v>612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249</v>
      </c>
      <c r="BM286">
        <v>201</v>
      </c>
      <c r="BN286">
        <v>0</v>
      </c>
      <c r="BO286" t="s">
        <v>247</v>
      </c>
      <c r="BP286">
        <v>1</v>
      </c>
      <c r="BQ286">
        <v>1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F286">
        <v>0</v>
      </c>
      <c r="CG286">
        <v>0</v>
      </c>
      <c r="CH286">
        <v>226</v>
      </c>
      <c r="CI286">
        <v>0</v>
      </c>
      <c r="CJ286">
        <v>0</v>
      </c>
      <c r="CK286">
        <v>0</v>
      </c>
      <c r="CL286">
        <v>0</v>
      </c>
      <c r="CM286">
        <v>0</v>
      </c>
      <c r="CN286" t="s">
        <v>3</v>
      </c>
      <c r="CO286">
        <v>0</v>
      </c>
      <c r="CP286">
        <f t="shared" si="409"/>
        <v>612</v>
      </c>
      <c r="CQ286">
        <f t="shared" si="410"/>
        <v>612</v>
      </c>
      <c r="CR286">
        <f t="shared" si="411"/>
        <v>0</v>
      </c>
      <c r="CS286">
        <f t="shared" si="412"/>
        <v>0</v>
      </c>
      <c r="CT286">
        <f t="shared" si="413"/>
        <v>0</v>
      </c>
      <c r="CU286">
        <f t="shared" si="414"/>
        <v>0</v>
      </c>
      <c r="CV286">
        <f t="shared" si="415"/>
        <v>0</v>
      </c>
      <c r="CW286">
        <f t="shared" si="416"/>
        <v>0</v>
      </c>
      <c r="CX286">
        <f t="shared" si="417"/>
        <v>0</v>
      </c>
      <c r="CY286">
        <f t="shared" ref="CY286:CY295" si="427">(0)*BX286</f>
        <v>0</v>
      </c>
      <c r="CZ286">
        <f t="shared" ref="CZ286:CZ295" si="428">(0)*AX286</f>
        <v>0</v>
      </c>
      <c r="DC286" t="s">
        <v>3</v>
      </c>
      <c r="DD286" t="s">
        <v>3</v>
      </c>
      <c r="DE286" t="s">
        <v>28</v>
      </c>
      <c r="DF286" t="s">
        <v>28</v>
      </c>
      <c r="DG286" t="s">
        <v>28</v>
      </c>
      <c r="DH286" t="s">
        <v>3</v>
      </c>
      <c r="DI286" t="s">
        <v>28</v>
      </c>
      <c r="DJ286" t="s">
        <v>28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R286">
        <v>1</v>
      </c>
      <c r="DS286">
        <v>1</v>
      </c>
      <c r="DT286">
        <v>1</v>
      </c>
      <c r="DU286">
        <v>1007</v>
      </c>
      <c r="DV286" t="s">
        <v>26</v>
      </c>
      <c r="DW286" t="s">
        <v>26</v>
      </c>
      <c r="DX286">
        <v>1</v>
      </c>
      <c r="EE286">
        <v>19946192</v>
      </c>
      <c r="EF286">
        <v>1</v>
      </c>
      <c r="EG286" t="s">
        <v>29</v>
      </c>
      <c r="EH286">
        <v>0</v>
      </c>
      <c r="EI286" t="s">
        <v>3</v>
      </c>
      <c r="EJ286">
        <v>1</v>
      </c>
      <c r="EK286">
        <v>201</v>
      </c>
      <c r="EL286" t="s">
        <v>36</v>
      </c>
      <c r="EM286" t="s">
        <v>3</v>
      </c>
      <c r="EO286" t="s">
        <v>3</v>
      </c>
      <c r="EQ286">
        <v>0</v>
      </c>
      <c r="ER286">
        <v>612</v>
      </c>
      <c r="ES286">
        <v>612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Q286">
        <v>0</v>
      </c>
      <c r="FR286">
        <f t="shared" si="418"/>
        <v>0</v>
      </c>
      <c r="FS286">
        <v>0</v>
      </c>
      <c r="FX286">
        <v>0</v>
      </c>
      <c r="FY286">
        <v>0</v>
      </c>
      <c r="GA286">
        <v>612</v>
      </c>
      <c r="GB286">
        <v>612</v>
      </c>
      <c r="GC286">
        <v>0</v>
      </c>
      <c r="GD286">
        <v>0</v>
      </c>
      <c r="GE286">
        <v>0</v>
      </c>
      <c r="GF286">
        <v>612</v>
      </c>
      <c r="GG286">
        <v>612</v>
      </c>
      <c r="GH286">
        <v>0</v>
      </c>
      <c r="GI286">
        <v>0</v>
      </c>
      <c r="GJ286">
        <v>0</v>
      </c>
      <c r="GK286">
        <v>0</v>
      </c>
    </row>
    <row r="287" spans="1:193">
      <c r="A287">
        <v>17</v>
      </c>
      <c r="B287">
        <v>1</v>
      </c>
      <c r="E287" t="s">
        <v>531</v>
      </c>
      <c r="F287" t="s">
        <v>251</v>
      </c>
      <c r="G287" t="s">
        <v>252</v>
      </c>
      <c r="H287" t="s">
        <v>26</v>
      </c>
      <c r="I287">
        <v>2.5375000000000001</v>
      </c>
      <c r="J287">
        <v>0</v>
      </c>
      <c r="L287">
        <v>10.424049999999999</v>
      </c>
      <c r="M287">
        <v>0</v>
      </c>
      <c r="N287">
        <f t="shared" si="391"/>
        <v>10.424099999999999</v>
      </c>
      <c r="O287">
        <f t="shared" si="392"/>
        <v>1898</v>
      </c>
      <c r="P287">
        <f t="shared" si="393"/>
        <v>1898</v>
      </c>
      <c r="Q287">
        <f t="shared" si="394"/>
        <v>0</v>
      </c>
      <c r="R287">
        <f t="shared" si="395"/>
        <v>0</v>
      </c>
      <c r="S287">
        <f t="shared" si="396"/>
        <v>0</v>
      </c>
      <c r="T287">
        <f t="shared" si="397"/>
        <v>0</v>
      </c>
      <c r="U287">
        <f t="shared" si="398"/>
        <v>0</v>
      </c>
      <c r="V287">
        <f t="shared" si="399"/>
        <v>0</v>
      </c>
      <c r="W287">
        <f t="shared" si="400"/>
        <v>0</v>
      </c>
      <c r="X287">
        <f t="shared" si="401"/>
        <v>0</v>
      </c>
      <c r="Y287">
        <f t="shared" si="402"/>
        <v>0</v>
      </c>
      <c r="AA287">
        <v>0</v>
      </c>
      <c r="AB287">
        <f t="shared" si="403"/>
        <v>748</v>
      </c>
      <c r="AC287">
        <f t="shared" si="404"/>
        <v>748</v>
      </c>
      <c r="AD287">
        <f t="shared" si="424"/>
        <v>0</v>
      </c>
      <c r="AE287">
        <f t="shared" si="425"/>
        <v>0</v>
      </c>
      <c r="AF287">
        <f t="shared" si="426"/>
        <v>0</v>
      </c>
      <c r="AG287">
        <f t="shared" si="405"/>
        <v>0</v>
      </c>
      <c r="AH287">
        <f t="shared" si="422"/>
        <v>0</v>
      </c>
      <c r="AI287">
        <f t="shared" si="423"/>
        <v>0</v>
      </c>
      <c r="AJ287">
        <f t="shared" si="408"/>
        <v>0</v>
      </c>
      <c r="AK287">
        <v>748</v>
      </c>
      <c r="AL287">
        <v>748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V287">
        <v>1</v>
      </c>
      <c r="AW287">
        <v>1</v>
      </c>
      <c r="AX287">
        <v>1</v>
      </c>
      <c r="AY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253</v>
      </c>
      <c r="BM287">
        <v>201</v>
      </c>
      <c r="BN287">
        <v>0</v>
      </c>
      <c r="BO287" t="s">
        <v>251</v>
      </c>
      <c r="BP287">
        <v>1</v>
      </c>
      <c r="BQ287">
        <v>1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F287">
        <v>0</v>
      </c>
      <c r="CG287">
        <v>0</v>
      </c>
      <c r="CH287">
        <v>227</v>
      </c>
      <c r="CI287">
        <v>0</v>
      </c>
      <c r="CJ287">
        <v>0</v>
      </c>
      <c r="CK287">
        <v>0</v>
      </c>
      <c r="CL287">
        <v>0</v>
      </c>
      <c r="CM287">
        <v>0</v>
      </c>
      <c r="CN287" t="s">
        <v>3</v>
      </c>
      <c r="CO287">
        <v>0</v>
      </c>
      <c r="CP287">
        <f t="shared" si="409"/>
        <v>748</v>
      </c>
      <c r="CQ287">
        <f t="shared" si="410"/>
        <v>748</v>
      </c>
      <c r="CR287">
        <f t="shared" si="411"/>
        <v>0</v>
      </c>
      <c r="CS287">
        <f t="shared" si="412"/>
        <v>0</v>
      </c>
      <c r="CT287">
        <f t="shared" si="413"/>
        <v>0</v>
      </c>
      <c r="CU287">
        <f t="shared" si="414"/>
        <v>0</v>
      </c>
      <c r="CV287">
        <f t="shared" si="415"/>
        <v>0</v>
      </c>
      <c r="CW287">
        <f t="shared" si="416"/>
        <v>0</v>
      </c>
      <c r="CX287">
        <f t="shared" si="417"/>
        <v>0</v>
      </c>
      <c r="CY287">
        <f t="shared" si="427"/>
        <v>0</v>
      </c>
      <c r="CZ287">
        <f t="shared" si="428"/>
        <v>0</v>
      </c>
      <c r="DC287" t="s">
        <v>3</v>
      </c>
      <c r="DD287" t="s">
        <v>3</v>
      </c>
      <c r="DE287" t="s">
        <v>28</v>
      </c>
      <c r="DF287" t="s">
        <v>28</v>
      </c>
      <c r="DG287" t="s">
        <v>28</v>
      </c>
      <c r="DH287" t="s">
        <v>3</v>
      </c>
      <c r="DI287" t="s">
        <v>28</v>
      </c>
      <c r="DJ287" t="s">
        <v>28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R287">
        <v>1</v>
      </c>
      <c r="DS287">
        <v>1</v>
      </c>
      <c r="DT287">
        <v>1</v>
      </c>
      <c r="DU287">
        <v>1007</v>
      </c>
      <c r="DV287" t="s">
        <v>26</v>
      </c>
      <c r="DW287" t="s">
        <v>26</v>
      </c>
      <c r="DX287">
        <v>1</v>
      </c>
      <c r="EE287">
        <v>19946192</v>
      </c>
      <c r="EF287">
        <v>1</v>
      </c>
      <c r="EG287" t="s">
        <v>29</v>
      </c>
      <c r="EH287">
        <v>0</v>
      </c>
      <c r="EI287" t="s">
        <v>3</v>
      </c>
      <c r="EJ287">
        <v>1</v>
      </c>
      <c r="EK287">
        <v>201</v>
      </c>
      <c r="EL287" t="s">
        <v>36</v>
      </c>
      <c r="EM287" t="s">
        <v>3</v>
      </c>
      <c r="EO287" t="s">
        <v>3</v>
      </c>
      <c r="EQ287">
        <v>0</v>
      </c>
      <c r="ER287">
        <v>748</v>
      </c>
      <c r="ES287">
        <v>748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Q287">
        <v>0</v>
      </c>
      <c r="FR287">
        <f t="shared" si="418"/>
        <v>0</v>
      </c>
      <c r="FS287">
        <v>0</v>
      </c>
      <c r="FX287">
        <v>0</v>
      </c>
      <c r="FY287">
        <v>0</v>
      </c>
      <c r="GA287">
        <v>748</v>
      </c>
      <c r="GB287">
        <v>748</v>
      </c>
      <c r="GC287">
        <v>0</v>
      </c>
      <c r="GD287">
        <v>0</v>
      </c>
      <c r="GE287">
        <v>0</v>
      </c>
      <c r="GF287">
        <v>748</v>
      </c>
      <c r="GG287">
        <v>748</v>
      </c>
      <c r="GH287">
        <v>0</v>
      </c>
      <c r="GI287">
        <v>0</v>
      </c>
      <c r="GJ287">
        <v>0</v>
      </c>
      <c r="GK287">
        <v>0</v>
      </c>
    </row>
    <row r="288" spans="1:193">
      <c r="A288">
        <v>17</v>
      </c>
      <c r="B288">
        <v>1</v>
      </c>
      <c r="E288" t="s">
        <v>532</v>
      </c>
      <c r="F288" t="s">
        <v>255</v>
      </c>
      <c r="G288" t="s">
        <v>256</v>
      </c>
      <c r="H288" t="s">
        <v>26</v>
      </c>
      <c r="I288">
        <v>2.5375000000000001</v>
      </c>
      <c r="J288">
        <v>0</v>
      </c>
      <c r="L288">
        <v>10.424049999999999</v>
      </c>
      <c r="M288">
        <v>0</v>
      </c>
      <c r="N288">
        <f t="shared" si="391"/>
        <v>10.424099999999999</v>
      </c>
      <c r="O288">
        <f t="shared" si="392"/>
        <v>123</v>
      </c>
      <c r="P288">
        <f t="shared" si="393"/>
        <v>123</v>
      </c>
      <c r="Q288">
        <f t="shared" si="394"/>
        <v>0</v>
      </c>
      <c r="R288">
        <f t="shared" si="395"/>
        <v>0</v>
      </c>
      <c r="S288">
        <f t="shared" si="396"/>
        <v>0</v>
      </c>
      <c r="T288">
        <f t="shared" si="397"/>
        <v>0</v>
      </c>
      <c r="U288">
        <f t="shared" si="398"/>
        <v>0</v>
      </c>
      <c r="V288">
        <f t="shared" si="399"/>
        <v>0</v>
      </c>
      <c r="W288">
        <f t="shared" si="400"/>
        <v>0</v>
      </c>
      <c r="X288">
        <f t="shared" si="401"/>
        <v>0</v>
      </c>
      <c r="Y288">
        <f t="shared" si="402"/>
        <v>0</v>
      </c>
      <c r="AA288">
        <v>0</v>
      </c>
      <c r="AB288">
        <f t="shared" si="403"/>
        <v>48.3</v>
      </c>
      <c r="AC288">
        <f t="shared" si="404"/>
        <v>48.3</v>
      </c>
      <c r="AD288">
        <f t="shared" si="424"/>
        <v>0</v>
      </c>
      <c r="AE288">
        <f t="shared" si="425"/>
        <v>0</v>
      </c>
      <c r="AF288">
        <f t="shared" si="426"/>
        <v>0</v>
      </c>
      <c r="AG288">
        <f t="shared" si="405"/>
        <v>0</v>
      </c>
      <c r="AH288">
        <f t="shared" si="422"/>
        <v>0</v>
      </c>
      <c r="AI288">
        <f t="shared" si="423"/>
        <v>0</v>
      </c>
      <c r="AJ288">
        <f t="shared" si="408"/>
        <v>0</v>
      </c>
      <c r="AK288">
        <v>48.3</v>
      </c>
      <c r="AL288">
        <v>48.3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V288">
        <v>1</v>
      </c>
      <c r="AW288">
        <v>1</v>
      </c>
      <c r="AX288">
        <v>1</v>
      </c>
      <c r="AY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257</v>
      </c>
      <c r="BM288">
        <v>201</v>
      </c>
      <c r="BN288">
        <v>0</v>
      </c>
      <c r="BO288" t="s">
        <v>255</v>
      </c>
      <c r="BP288">
        <v>1</v>
      </c>
      <c r="BQ288">
        <v>1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F288">
        <v>0</v>
      </c>
      <c r="CG288">
        <v>0</v>
      </c>
      <c r="CH288">
        <v>228</v>
      </c>
      <c r="CI288">
        <v>0</v>
      </c>
      <c r="CJ288">
        <v>0</v>
      </c>
      <c r="CK288">
        <v>0</v>
      </c>
      <c r="CL288">
        <v>0</v>
      </c>
      <c r="CM288">
        <v>0</v>
      </c>
      <c r="CN288" t="s">
        <v>3</v>
      </c>
      <c r="CO288">
        <v>0</v>
      </c>
      <c r="CP288">
        <f t="shared" si="409"/>
        <v>48.3</v>
      </c>
      <c r="CQ288">
        <f t="shared" si="410"/>
        <v>48.3</v>
      </c>
      <c r="CR288">
        <f t="shared" si="411"/>
        <v>0</v>
      </c>
      <c r="CS288">
        <f t="shared" si="412"/>
        <v>0</v>
      </c>
      <c r="CT288">
        <f t="shared" si="413"/>
        <v>0</v>
      </c>
      <c r="CU288">
        <f t="shared" si="414"/>
        <v>0</v>
      </c>
      <c r="CV288">
        <f t="shared" si="415"/>
        <v>0</v>
      </c>
      <c r="CW288">
        <f t="shared" si="416"/>
        <v>0</v>
      </c>
      <c r="CX288">
        <f t="shared" si="417"/>
        <v>0</v>
      </c>
      <c r="CY288">
        <f t="shared" si="427"/>
        <v>0</v>
      </c>
      <c r="CZ288">
        <f t="shared" si="428"/>
        <v>0</v>
      </c>
      <c r="DC288" t="s">
        <v>3</v>
      </c>
      <c r="DD288" t="s">
        <v>3</v>
      </c>
      <c r="DE288" t="s">
        <v>28</v>
      </c>
      <c r="DF288" t="s">
        <v>28</v>
      </c>
      <c r="DG288" t="s">
        <v>28</v>
      </c>
      <c r="DH288" t="s">
        <v>3</v>
      </c>
      <c r="DI288" t="s">
        <v>28</v>
      </c>
      <c r="DJ288" t="s">
        <v>28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R288">
        <v>1</v>
      </c>
      <c r="DS288">
        <v>1</v>
      </c>
      <c r="DT288">
        <v>1</v>
      </c>
      <c r="DU288">
        <v>1007</v>
      </c>
      <c r="DV288" t="s">
        <v>26</v>
      </c>
      <c r="DW288" t="s">
        <v>26</v>
      </c>
      <c r="DX288">
        <v>1</v>
      </c>
      <c r="EE288">
        <v>19946192</v>
      </c>
      <c r="EF288">
        <v>1</v>
      </c>
      <c r="EG288" t="s">
        <v>29</v>
      </c>
      <c r="EH288">
        <v>0</v>
      </c>
      <c r="EI288" t="s">
        <v>3</v>
      </c>
      <c r="EJ288">
        <v>1</v>
      </c>
      <c r="EK288">
        <v>201</v>
      </c>
      <c r="EL288" t="s">
        <v>36</v>
      </c>
      <c r="EM288" t="s">
        <v>3</v>
      </c>
      <c r="EO288" t="s">
        <v>3</v>
      </c>
      <c r="EQ288">
        <v>0</v>
      </c>
      <c r="ER288">
        <v>48.3</v>
      </c>
      <c r="ES288">
        <v>48.3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Q288">
        <v>0</v>
      </c>
      <c r="FR288">
        <f t="shared" si="418"/>
        <v>0</v>
      </c>
      <c r="FS288">
        <v>0</v>
      </c>
      <c r="FX288">
        <v>0</v>
      </c>
      <c r="FY288">
        <v>0</v>
      </c>
      <c r="GA288">
        <v>48.3</v>
      </c>
      <c r="GB288">
        <v>48.3</v>
      </c>
      <c r="GC288">
        <v>0</v>
      </c>
      <c r="GD288">
        <v>0</v>
      </c>
      <c r="GE288">
        <v>0</v>
      </c>
      <c r="GF288">
        <v>48.3</v>
      </c>
      <c r="GG288">
        <v>48.3</v>
      </c>
      <c r="GH288">
        <v>0</v>
      </c>
      <c r="GI288">
        <v>0</v>
      </c>
      <c r="GJ288">
        <v>0</v>
      </c>
      <c r="GK288">
        <v>0</v>
      </c>
    </row>
    <row r="289" spans="1:193">
      <c r="A289">
        <v>17</v>
      </c>
      <c r="B289">
        <v>1</v>
      </c>
      <c r="E289" t="s">
        <v>533</v>
      </c>
      <c r="F289" t="s">
        <v>534</v>
      </c>
      <c r="G289" t="s">
        <v>535</v>
      </c>
      <c r="H289" t="s">
        <v>48</v>
      </c>
      <c r="I289">
        <v>0</v>
      </c>
      <c r="J289">
        <v>0</v>
      </c>
      <c r="L289">
        <v>0.25219999999999998</v>
      </c>
      <c r="M289">
        <v>0</v>
      </c>
      <c r="N289">
        <f t="shared" si="391"/>
        <v>0.25219999999999998</v>
      </c>
      <c r="O289">
        <f t="shared" si="392"/>
        <v>0</v>
      </c>
      <c r="P289">
        <f t="shared" si="393"/>
        <v>0</v>
      </c>
      <c r="Q289">
        <f t="shared" si="394"/>
        <v>0</v>
      </c>
      <c r="R289">
        <f t="shared" si="395"/>
        <v>0</v>
      </c>
      <c r="S289">
        <f t="shared" si="396"/>
        <v>0</v>
      </c>
      <c r="T289">
        <f t="shared" si="397"/>
        <v>0</v>
      </c>
      <c r="U289">
        <f t="shared" si="398"/>
        <v>0</v>
      </c>
      <c r="V289">
        <f t="shared" si="399"/>
        <v>0</v>
      </c>
      <c r="W289">
        <f t="shared" si="400"/>
        <v>0</v>
      </c>
      <c r="X289">
        <f t="shared" si="401"/>
        <v>0</v>
      </c>
      <c r="Y289">
        <f t="shared" si="402"/>
        <v>0</v>
      </c>
      <c r="AA289">
        <v>0</v>
      </c>
      <c r="AB289">
        <f t="shared" si="403"/>
        <v>8600</v>
      </c>
      <c r="AC289">
        <f t="shared" si="404"/>
        <v>8600</v>
      </c>
      <c r="AD289">
        <f t="shared" si="424"/>
        <v>0</v>
      </c>
      <c r="AE289">
        <f t="shared" si="425"/>
        <v>0</v>
      </c>
      <c r="AF289">
        <f t="shared" si="426"/>
        <v>0</v>
      </c>
      <c r="AG289">
        <f t="shared" si="405"/>
        <v>0</v>
      </c>
      <c r="AH289">
        <f t="shared" si="422"/>
        <v>0</v>
      </c>
      <c r="AI289">
        <f t="shared" si="423"/>
        <v>0</v>
      </c>
      <c r="AJ289">
        <f t="shared" si="408"/>
        <v>0</v>
      </c>
      <c r="AK289">
        <v>8600</v>
      </c>
      <c r="AL289">
        <v>8600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V289">
        <v>1</v>
      </c>
      <c r="AW289">
        <v>1</v>
      </c>
      <c r="AX289">
        <v>1</v>
      </c>
      <c r="AY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536</v>
      </c>
      <c r="BM289">
        <v>201</v>
      </c>
      <c r="BN289">
        <v>0</v>
      </c>
      <c r="BO289" t="s">
        <v>534</v>
      </c>
      <c r="BP289">
        <v>1</v>
      </c>
      <c r="BQ289">
        <v>1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F289">
        <v>0</v>
      </c>
      <c r="CG289">
        <v>0</v>
      </c>
      <c r="CH289">
        <v>229</v>
      </c>
      <c r="CI289">
        <v>0</v>
      </c>
      <c r="CJ289">
        <v>0</v>
      </c>
      <c r="CK289">
        <v>0</v>
      </c>
      <c r="CL289">
        <v>0</v>
      </c>
      <c r="CM289">
        <v>0</v>
      </c>
      <c r="CN289" t="s">
        <v>3</v>
      </c>
      <c r="CO289">
        <v>0</v>
      </c>
      <c r="CP289">
        <f t="shared" si="409"/>
        <v>8600</v>
      </c>
      <c r="CQ289">
        <f t="shared" si="410"/>
        <v>8600</v>
      </c>
      <c r="CR289">
        <f t="shared" si="411"/>
        <v>0</v>
      </c>
      <c r="CS289">
        <f t="shared" si="412"/>
        <v>0</v>
      </c>
      <c r="CT289">
        <f t="shared" si="413"/>
        <v>0</v>
      </c>
      <c r="CU289">
        <f t="shared" si="414"/>
        <v>0</v>
      </c>
      <c r="CV289">
        <f t="shared" si="415"/>
        <v>0</v>
      </c>
      <c r="CW289">
        <f t="shared" si="416"/>
        <v>0</v>
      </c>
      <c r="CX289">
        <f t="shared" si="417"/>
        <v>0</v>
      </c>
      <c r="CY289">
        <f t="shared" si="427"/>
        <v>0</v>
      </c>
      <c r="CZ289">
        <f t="shared" si="428"/>
        <v>0</v>
      </c>
      <c r="DC289" t="s">
        <v>3</v>
      </c>
      <c r="DD289" t="s">
        <v>3</v>
      </c>
      <c r="DE289" t="s">
        <v>28</v>
      </c>
      <c r="DF289" t="s">
        <v>28</v>
      </c>
      <c r="DG289" t="s">
        <v>28</v>
      </c>
      <c r="DH289" t="s">
        <v>3</v>
      </c>
      <c r="DI289" t="s">
        <v>28</v>
      </c>
      <c r="DJ289" t="s">
        <v>28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R289">
        <v>1</v>
      </c>
      <c r="DS289">
        <v>1</v>
      </c>
      <c r="DT289">
        <v>1</v>
      </c>
      <c r="DU289">
        <v>1009</v>
      </c>
      <c r="DV289" t="s">
        <v>48</v>
      </c>
      <c r="DW289" t="s">
        <v>48</v>
      </c>
      <c r="DX289">
        <v>1000</v>
      </c>
      <c r="EE289">
        <v>19946192</v>
      </c>
      <c r="EF289">
        <v>1</v>
      </c>
      <c r="EG289" t="s">
        <v>29</v>
      </c>
      <c r="EH289">
        <v>0</v>
      </c>
      <c r="EI289" t="s">
        <v>3</v>
      </c>
      <c r="EJ289">
        <v>1</v>
      </c>
      <c r="EK289">
        <v>201</v>
      </c>
      <c r="EL289" t="s">
        <v>36</v>
      </c>
      <c r="EM289" t="s">
        <v>3</v>
      </c>
      <c r="EO289" t="s">
        <v>3</v>
      </c>
      <c r="EQ289">
        <v>0</v>
      </c>
      <c r="ER289">
        <v>8600</v>
      </c>
      <c r="ES289">
        <v>8600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Q289">
        <v>0</v>
      </c>
      <c r="FR289">
        <f t="shared" si="418"/>
        <v>0</v>
      </c>
      <c r="FS289">
        <v>0</v>
      </c>
      <c r="FX289">
        <v>0</v>
      </c>
      <c r="FY289">
        <v>0</v>
      </c>
      <c r="GA289">
        <v>8600</v>
      </c>
      <c r="GB289">
        <v>8600</v>
      </c>
      <c r="GC289">
        <v>0</v>
      </c>
      <c r="GD289">
        <v>0</v>
      </c>
      <c r="GE289">
        <v>0</v>
      </c>
      <c r="GF289">
        <v>8600</v>
      </c>
      <c r="GG289">
        <v>8600</v>
      </c>
      <c r="GH289">
        <v>0</v>
      </c>
      <c r="GI289">
        <v>0</v>
      </c>
      <c r="GJ289">
        <v>0</v>
      </c>
      <c r="GK289">
        <v>0</v>
      </c>
    </row>
    <row r="290" spans="1:193">
      <c r="A290">
        <v>17</v>
      </c>
      <c r="B290">
        <v>1</v>
      </c>
      <c r="E290" t="s">
        <v>537</v>
      </c>
      <c r="F290" t="s">
        <v>100</v>
      </c>
      <c r="G290" t="s">
        <v>101</v>
      </c>
      <c r="H290" t="s">
        <v>48</v>
      </c>
      <c r="I290">
        <v>0.1</v>
      </c>
      <c r="J290">
        <v>0</v>
      </c>
      <c r="L290">
        <v>0.4143</v>
      </c>
      <c r="M290">
        <v>0</v>
      </c>
      <c r="N290">
        <f t="shared" si="391"/>
        <v>0.4143</v>
      </c>
      <c r="O290">
        <f t="shared" si="392"/>
        <v>739</v>
      </c>
      <c r="P290">
        <f t="shared" si="393"/>
        <v>739</v>
      </c>
      <c r="Q290">
        <f t="shared" si="394"/>
        <v>0</v>
      </c>
      <c r="R290">
        <f t="shared" si="395"/>
        <v>0</v>
      </c>
      <c r="S290">
        <f t="shared" si="396"/>
        <v>0</v>
      </c>
      <c r="T290">
        <f t="shared" si="397"/>
        <v>0</v>
      </c>
      <c r="U290">
        <f t="shared" si="398"/>
        <v>0</v>
      </c>
      <c r="V290">
        <f t="shared" si="399"/>
        <v>0</v>
      </c>
      <c r="W290">
        <f t="shared" si="400"/>
        <v>0</v>
      </c>
      <c r="X290">
        <f t="shared" si="401"/>
        <v>0</v>
      </c>
      <c r="Y290">
        <f t="shared" si="402"/>
        <v>0</v>
      </c>
      <c r="AA290">
        <v>0</v>
      </c>
      <c r="AB290">
        <f t="shared" si="403"/>
        <v>7390</v>
      </c>
      <c r="AC290">
        <f t="shared" si="404"/>
        <v>7390</v>
      </c>
      <c r="AD290">
        <f t="shared" si="424"/>
        <v>0</v>
      </c>
      <c r="AE290">
        <f t="shared" si="425"/>
        <v>0</v>
      </c>
      <c r="AF290">
        <f t="shared" si="426"/>
        <v>0</v>
      </c>
      <c r="AG290">
        <f t="shared" si="405"/>
        <v>0</v>
      </c>
      <c r="AH290">
        <f t="shared" si="422"/>
        <v>0</v>
      </c>
      <c r="AI290">
        <f t="shared" si="423"/>
        <v>0</v>
      </c>
      <c r="AJ290">
        <f t="shared" si="408"/>
        <v>0</v>
      </c>
      <c r="AK290">
        <v>7390</v>
      </c>
      <c r="AL290">
        <v>7390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V290">
        <v>1</v>
      </c>
      <c r="AW290">
        <v>1</v>
      </c>
      <c r="AX290">
        <v>1</v>
      </c>
      <c r="AY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102</v>
      </c>
      <c r="BM290">
        <v>201</v>
      </c>
      <c r="BN290">
        <v>0</v>
      </c>
      <c r="BO290" t="s">
        <v>100</v>
      </c>
      <c r="BP290">
        <v>1</v>
      </c>
      <c r="BQ290">
        <v>1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F290">
        <v>0</v>
      </c>
      <c r="CG290">
        <v>0</v>
      </c>
      <c r="CH290">
        <v>230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3</v>
      </c>
      <c r="CO290">
        <v>0</v>
      </c>
      <c r="CP290">
        <f t="shared" si="409"/>
        <v>7390</v>
      </c>
      <c r="CQ290">
        <f t="shared" si="410"/>
        <v>7390</v>
      </c>
      <c r="CR290">
        <f t="shared" si="411"/>
        <v>0</v>
      </c>
      <c r="CS290">
        <f t="shared" si="412"/>
        <v>0</v>
      </c>
      <c r="CT290">
        <f t="shared" si="413"/>
        <v>0</v>
      </c>
      <c r="CU290">
        <f t="shared" si="414"/>
        <v>0</v>
      </c>
      <c r="CV290">
        <f t="shared" si="415"/>
        <v>0</v>
      </c>
      <c r="CW290">
        <f t="shared" si="416"/>
        <v>0</v>
      </c>
      <c r="CX290">
        <f t="shared" si="417"/>
        <v>0</v>
      </c>
      <c r="CY290">
        <f t="shared" si="427"/>
        <v>0</v>
      </c>
      <c r="CZ290">
        <f t="shared" si="428"/>
        <v>0</v>
      </c>
      <c r="DC290" t="s">
        <v>3</v>
      </c>
      <c r="DD290" t="s">
        <v>3</v>
      </c>
      <c r="DE290" t="s">
        <v>28</v>
      </c>
      <c r="DF290" t="s">
        <v>28</v>
      </c>
      <c r="DG290" t="s">
        <v>28</v>
      </c>
      <c r="DH290" t="s">
        <v>3</v>
      </c>
      <c r="DI290" t="s">
        <v>28</v>
      </c>
      <c r="DJ290" t="s">
        <v>28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R290">
        <v>1</v>
      </c>
      <c r="DS290">
        <v>1</v>
      </c>
      <c r="DT290">
        <v>1</v>
      </c>
      <c r="DU290">
        <v>1009</v>
      </c>
      <c r="DV290" t="s">
        <v>48</v>
      </c>
      <c r="DW290" t="s">
        <v>48</v>
      </c>
      <c r="DX290">
        <v>1000</v>
      </c>
      <c r="EE290">
        <v>19946192</v>
      </c>
      <c r="EF290">
        <v>1</v>
      </c>
      <c r="EG290" t="s">
        <v>29</v>
      </c>
      <c r="EH290">
        <v>0</v>
      </c>
      <c r="EI290" t="s">
        <v>3</v>
      </c>
      <c r="EJ290">
        <v>1</v>
      </c>
      <c r="EK290">
        <v>201</v>
      </c>
      <c r="EL290" t="s">
        <v>36</v>
      </c>
      <c r="EM290" t="s">
        <v>3</v>
      </c>
      <c r="EO290" t="s">
        <v>3</v>
      </c>
      <c r="EQ290">
        <v>0</v>
      </c>
      <c r="ER290">
        <v>7390</v>
      </c>
      <c r="ES290">
        <v>7390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Q290">
        <v>0</v>
      </c>
      <c r="FR290">
        <f t="shared" si="418"/>
        <v>0</v>
      </c>
      <c r="FS290">
        <v>0</v>
      </c>
      <c r="FX290">
        <v>0</v>
      </c>
      <c r="FY290">
        <v>0</v>
      </c>
      <c r="GA290">
        <v>7390</v>
      </c>
      <c r="GB290">
        <v>7390</v>
      </c>
      <c r="GC290">
        <v>0</v>
      </c>
      <c r="GD290">
        <v>0</v>
      </c>
      <c r="GE290">
        <v>0</v>
      </c>
      <c r="GF290">
        <v>7390</v>
      </c>
      <c r="GG290">
        <v>7390</v>
      </c>
      <c r="GH290">
        <v>0</v>
      </c>
      <c r="GI290">
        <v>0</v>
      </c>
      <c r="GJ290">
        <v>0</v>
      </c>
      <c r="GK290">
        <v>0</v>
      </c>
    </row>
    <row r="291" spans="1:193">
      <c r="A291">
        <v>17</v>
      </c>
      <c r="B291">
        <v>1</v>
      </c>
      <c r="E291" t="s">
        <v>538</v>
      </c>
      <c r="F291" t="s">
        <v>55</v>
      </c>
      <c r="G291" t="s">
        <v>56</v>
      </c>
      <c r="H291" t="s">
        <v>48</v>
      </c>
      <c r="I291">
        <v>0</v>
      </c>
      <c r="J291">
        <v>0</v>
      </c>
      <c r="L291">
        <v>0</v>
      </c>
      <c r="M291">
        <v>0</v>
      </c>
      <c r="N291">
        <f t="shared" si="391"/>
        <v>0</v>
      </c>
      <c r="O291">
        <f t="shared" si="392"/>
        <v>0</v>
      </c>
      <c r="P291">
        <f t="shared" si="393"/>
        <v>0</v>
      </c>
      <c r="Q291">
        <f t="shared" si="394"/>
        <v>0</v>
      </c>
      <c r="R291">
        <f t="shared" si="395"/>
        <v>0</v>
      </c>
      <c r="S291">
        <f t="shared" si="396"/>
        <v>0</v>
      </c>
      <c r="T291">
        <f t="shared" si="397"/>
        <v>0</v>
      </c>
      <c r="U291">
        <f t="shared" si="398"/>
        <v>0</v>
      </c>
      <c r="V291">
        <f t="shared" si="399"/>
        <v>0</v>
      </c>
      <c r="W291">
        <f t="shared" si="400"/>
        <v>0</v>
      </c>
      <c r="X291">
        <f t="shared" si="401"/>
        <v>0</v>
      </c>
      <c r="Y291">
        <f t="shared" si="402"/>
        <v>0</v>
      </c>
      <c r="AA291">
        <v>0</v>
      </c>
      <c r="AB291">
        <f t="shared" si="403"/>
        <v>7910</v>
      </c>
      <c r="AC291">
        <f t="shared" si="404"/>
        <v>7910</v>
      </c>
      <c r="AD291">
        <f t="shared" si="424"/>
        <v>0</v>
      </c>
      <c r="AE291">
        <f t="shared" si="425"/>
        <v>0</v>
      </c>
      <c r="AF291">
        <f t="shared" si="426"/>
        <v>0</v>
      </c>
      <c r="AG291">
        <f t="shared" si="405"/>
        <v>0</v>
      </c>
      <c r="AH291">
        <f t="shared" si="422"/>
        <v>0</v>
      </c>
      <c r="AI291">
        <f t="shared" si="423"/>
        <v>0</v>
      </c>
      <c r="AJ291">
        <f t="shared" si="408"/>
        <v>0</v>
      </c>
      <c r="AK291">
        <v>7910</v>
      </c>
      <c r="AL291">
        <v>7910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V291">
        <v>1</v>
      </c>
      <c r="AW291">
        <v>1</v>
      </c>
      <c r="AX291">
        <v>1</v>
      </c>
      <c r="AY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57</v>
      </c>
      <c r="BM291">
        <v>201</v>
      </c>
      <c r="BN291">
        <v>0</v>
      </c>
      <c r="BO291" t="s">
        <v>55</v>
      </c>
      <c r="BP291">
        <v>1</v>
      </c>
      <c r="BQ291">
        <v>1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F291">
        <v>0</v>
      </c>
      <c r="CG291">
        <v>0</v>
      </c>
      <c r="CH291">
        <v>231</v>
      </c>
      <c r="CI291">
        <v>0</v>
      </c>
      <c r="CJ291">
        <v>0</v>
      </c>
      <c r="CK291">
        <v>0</v>
      </c>
      <c r="CL291">
        <v>0</v>
      </c>
      <c r="CM291">
        <v>0</v>
      </c>
      <c r="CN291" t="s">
        <v>3</v>
      </c>
      <c r="CO291">
        <v>0</v>
      </c>
      <c r="CP291">
        <f t="shared" si="409"/>
        <v>7910</v>
      </c>
      <c r="CQ291">
        <f t="shared" si="410"/>
        <v>7910</v>
      </c>
      <c r="CR291">
        <f t="shared" si="411"/>
        <v>0</v>
      </c>
      <c r="CS291">
        <f t="shared" si="412"/>
        <v>0</v>
      </c>
      <c r="CT291">
        <f t="shared" si="413"/>
        <v>0</v>
      </c>
      <c r="CU291">
        <f t="shared" si="414"/>
        <v>0</v>
      </c>
      <c r="CV291">
        <f t="shared" si="415"/>
        <v>0</v>
      </c>
      <c r="CW291">
        <f t="shared" si="416"/>
        <v>0</v>
      </c>
      <c r="CX291">
        <f t="shared" si="417"/>
        <v>0</v>
      </c>
      <c r="CY291">
        <f t="shared" si="427"/>
        <v>0</v>
      </c>
      <c r="CZ291">
        <f t="shared" si="428"/>
        <v>0</v>
      </c>
      <c r="DC291" t="s">
        <v>3</v>
      </c>
      <c r="DD291" t="s">
        <v>3</v>
      </c>
      <c r="DE291" t="s">
        <v>28</v>
      </c>
      <c r="DF291" t="s">
        <v>28</v>
      </c>
      <c r="DG291" t="s">
        <v>28</v>
      </c>
      <c r="DH291" t="s">
        <v>3</v>
      </c>
      <c r="DI291" t="s">
        <v>28</v>
      </c>
      <c r="DJ291" t="s">
        <v>28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R291">
        <v>1</v>
      </c>
      <c r="DS291">
        <v>1</v>
      </c>
      <c r="DT291">
        <v>1</v>
      </c>
      <c r="DU291">
        <v>1009</v>
      </c>
      <c r="DV291" t="s">
        <v>48</v>
      </c>
      <c r="DW291" t="s">
        <v>48</v>
      </c>
      <c r="DX291">
        <v>1000</v>
      </c>
      <c r="EE291">
        <v>19946192</v>
      </c>
      <c r="EF291">
        <v>1</v>
      </c>
      <c r="EG291" t="s">
        <v>29</v>
      </c>
      <c r="EH291">
        <v>0</v>
      </c>
      <c r="EI291" t="s">
        <v>3</v>
      </c>
      <c r="EJ291">
        <v>1</v>
      </c>
      <c r="EK291">
        <v>201</v>
      </c>
      <c r="EL291" t="s">
        <v>36</v>
      </c>
      <c r="EM291" t="s">
        <v>3</v>
      </c>
      <c r="EO291" t="s">
        <v>3</v>
      </c>
      <c r="EQ291">
        <v>0</v>
      </c>
      <c r="ER291">
        <v>7910</v>
      </c>
      <c r="ES291">
        <v>7910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Q291">
        <v>0</v>
      </c>
      <c r="FR291">
        <f t="shared" si="418"/>
        <v>0</v>
      </c>
      <c r="FS291">
        <v>0</v>
      </c>
      <c r="FX291">
        <v>0</v>
      </c>
      <c r="FY291">
        <v>0</v>
      </c>
      <c r="GA291">
        <v>7910</v>
      </c>
      <c r="GB291">
        <v>7910</v>
      </c>
      <c r="GC291">
        <v>0</v>
      </c>
      <c r="GD291">
        <v>0</v>
      </c>
      <c r="GE291">
        <v>0</v>
      </c>
      <c r="GF291">
        <v>7910</v>
      </c>
      <c r="GG291">
        <v>7910</v>
      </c>
      <c r="GH291">
        <v>0</v>
      </c>
      <c r="GI291">
        <v>0</v>
      </c>
      <c r="GJ291">
        <v>0</v>
      </c>
      <c r="GK291">
        <v>0</v>
      </c>
    </row>
    <row r="292" spans="1:193">
      <c r="A292">
        <v>17</v>
      </c>
      <c r="B292">
        <v>1</v>
      </c>
      <c r="E292" t="s">
        <v>539</v>
      </c>
      <c r="F292" t="s">
        <v>117</v>
      </c>
      <c r="G292" t="s">
        <v>118</v>
      </c>
      <c r="H292" t="s">
        <v>48</v>
      </c>
      <c r="I292">
        <v>0</v>
      </c>
      <c r="J292">
        <v>0</v>
      </c>
      <c r="L292">
        <v>7.74</v>
      </c>
      <c r="M292">
        <v>0</v>
      </c>
      <c r="N292">
        <f t="shared" si="391"/>
        <v>7.74</v>
      </c>
      <c r="O292">
        <f t="shared" si="392"/>
        <v>0</v>
      </c>
      <c r="P292">
        <f t="shared" si="393"/>
        <v>0</v>
      </c>
      <c r="Q292">
        <f t="shared" si="394"/>
        <v>0</v>
      </c>
      <c r="R292">
        <f t="shared" si="395"/>
        <v>0</v>
      </c>
      <c r="S292">
        <f t="shared" si="396"/>
        <v>0</v>
      </c>
      <c r="T292">
        <f t="shared" si="397"/>
        <v>0</v>
      </c>
      <c r="U292">
        <f t="shared" si="398"/>
        <v>0</v>
      </c>
      <c r="V292">
        <f t="shared" si="399"/>
        <v>0</v>
      </c>
      <c r="W292">
        <f t="shared" si="400"/>
        <v>0</v>
      </c>
      <c r="X292">
        <f t="shared" si="401"/>
        <v>0</v>
      </c>
      <c r="Y292">
        <f t="shared" si="402"/>
        <v>0</v>
      </c>
      <c r="AA292">
        <v>0</v>
      </c>
      <c r="AB292">
        <f t="shared" si="403"/>
        <v>7420</v>
      </c>
      <c r="AC292">
        <f t="shared" si="404"/>
        <v>7420</v>
      </c>
      <c r="AD292">
        <f t="shared" si="424"/>
        <v>0</v>
      </c>
      <c r="AE292">
        <f t="shared" si="425"/>
        <v>0</v>
      </c>
      <c r="AF292">
        <f t="shared" si="426"/>
        <v>0</v>
      </c>
      <c r="AG292">
        <f t="shared" si="405"/>
        <v>0</v>
      </c>
      <c r="AH292">
        <f t="shared" si="422"/>
        <v>0</v>
      </c>
      <c r="AI292">
        <f t="shared" si="423"/>
        <v>0</v>
      </c>
      <c r="AJ292">
        <f t="shared" si="408"/>
        <v>0</v>
      </c>
      <c r="AK292">
        <v>7420</v>
      </c>
      <c r="AL292">
        <v>7420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V292">
        <v>1</v>
      </c>
      <c r="AW292">
        <v>1</v>
      </c>
      <c r="AX292">
        <v>1</v>
      </c>
      <c r="AY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119</v>
      </c>
      <c r="BM292">
        <v>201</v>
      </c>
      <c r="BN292">
        <v>0</v>
      </c>
      <c r="BO292" t="s">
        <v>117</v>
      </c>
      <c r="BP292">
        <v>1</v>
      </c>
      <c r="BQ292">
        <v>1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F292">
        <v>0</v>
      </c>
      <c r="CG292">
        <v>0</v>
      </c>
      <c r="CH292">
        <v>232</v>
      </c>
      <c r="CI292">
        <v>0</v>
      </c>
      <c r="CJ292">
        <v>0</v>
      </c>
      <c r="CK292">
        <v>0</v>
      </c>
      <c r="CL292">
        <v>0</v>
      </c>
      <c r="CM292">
        <v>0</v>
      </c>
      <c r="CN292" t="s">
        <v>3</v>
      </c>
      <c r="CO292">
        <v>0</v>
      </c>
      <c r="CP292">
        <f t="shared" si="409"/>
        <v>7420</v>
      </c>
      <c r="CQ292">
        <f t="shared" si="410"/>
        <v>7420</v>
      </c>
      <c r="CR292">
        <f t="shared" si="411"/>
        <v>0</v>
      </c>
      <c r="CS292">
        <f t="shared" si="412"/>
        <v>0</v>
      </c>
      <c r="CT292">
        <f t="shared" si="413"/>
        <v>0</v>
      </c>
      <c r="CU292">
        <f t="shared" si="414"/>
        <v>0</v>
      </c>
      <c r="CV292">
        <f t="shared" si="415"/>
        <v>0</v>
      </c>
      <c r="CW292">
        <f t="shared" si="416"/>
        <v>0</v>
      </c>
      <c r="CX292">
        <f t="shared" si="417"/>
        <v>0</v>
      </c>
      <c r="CY292">
        <f t="shared" si="427"/>
        <v>0</v>
      </c>
      <c r="CZ292">
        <f t="shared" si="428"/>
        <v>0</v>
      </c>
      <c r="DC292" t="s">
        <v>3</v>
      </c>
      <c r="DD292" t="s">
        <v>3</v>
      </c>
      <c r="DE292" t="s">
        <v>28</v>
      </c>
      <c r="DF292" t="s">
        <v>28</v>
      </c>
      <c r="DG292" t="s">
        <v>28</v>
      </c>
      <c r="DH292" t="s">
        <v>3</v>
      </c>
      <c r="DI292" t="s">
        <v>28</v>
      </c>
      <c r="DJ292" t="s">
        <v>28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R292">
        <v>1</v>
      </c>
      <c r="DS292">
        <v>1</v>
      </c>
      <c r="DT292">
        <v>1</v>
      </c>
      <c r="DU292">
        <v>1009</v>
      </c>
      <c r="DV292" t="s">
        <v>48</v>
      </c>
      <c r="DW292" t="s">
        <v>48</v>
      </c>
      <c r="DX292">
        <v>1000</v>
      </c>
      <c r="EE292">
        <v>19946192</v>
      </c>
      <c r="EF292">
        <v>1</v>
      </c>
      <c r="EG292" t="s">
        <v>29</v>
      </c>
      <c r="EH292">
        <v>0</v>
      </c>
      <c r="EI292" t="s">
        <v>3</v>
      </c>
      <c r="EJ292">
        <v>1</v>
      </c>
      <c r="EK292">
        <v>201</v>
      </c>
      <c r="EL292" t="s">
        <v>36</v>
      </c>
      <c r="EM292" t="s">
        <v>3</v>
      </c>
      <c r="EO292" t="s">
        <v>3</v>
      </c>
      <c r="EQ292">
        <v>0</v>
      </c>
      <c r="ER292">
        <v>7420</v>
      </c>
      <c r="ES292">
        <v>7420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Q292">
        <v>0</v>
      </c>
      <c r="FR292">
        <f t="shared" si="418"/>
        <v>0</v>
      </c>
      <c r="FS292">
        <v>0</v>
      </c>
      <c r="FX292">
        <v>0</v>
      </c>
      <c r="FY292">
        <v>0</v>
      </c>
      <c r="GA292">
        <v>7420</v>
      </c>
      <c r="GB292">
        <v>7420</v>
      </c>
      <c r="GC292">
        <v>0</v>
      </c>
      <c r="GD292">
        <v>0</v>
      </c>
      <c r="GE292">
        <v>0</v>
      </c>
      <c r="GF292">
        <v>7420</v>
      </c>
      <c r="GG292">
        <v>7420</v>
      </c>
      <c r="GH292">
        <v>0</v>
      </c>
      <c r="GI292">
        <v>0</v>
      </c>
      <c r="GJ292">
        <v>0</v>
      </c>
      <c r="GK292">
        <v>0</v>
      </c>
    </row>
    <row r="293" spans="1:193">
      <c r="A293">
        <v>17</v>
      </c>
      <c r="B293">
        <v>1</v>
      </c>
      <c r="E293" t="s">
        <v>540</v>
      </c>
      <c r="F293" t="s">
        <v>262</v>
      </c>
      <c r="G293" t="s">
        <v>263</v>
      </c>
      <c r="H293" t="s">
        <v>48</v>
      </c>
      <c r="I293">
        <v>1.56</v>
      </c>
      <c r="J293">
        <v>0</v>
      </c>
      <c r="L293">
        <v>4.2698799999999997</v>
      </c>
      <c r="M293">
        <v>0</v>
      </c>
      <c r="N293">
        <f t="shared" si="391"/>
        <v>4.2698999999999998</v>
      </c>
      <c r="O293">
        <f t="shared" si="392"/>
        <v>11092</v>
      </c>
      <c r="P293">
        <f t="shared" si="393"/>
        <v>11092</v>
      </c>
      <c r="Q293">
        <f t="shared" si="394"/>
        <v>0</v>
      </c>
      <c r="R293">
        <f t="shared" si="395"/>
        <v>0</v>
      </c>
      <c r="S293">
        <f t="shared" si="396"/>
        <v>0</v>
      </c>
      <c r="T293">
        <f t="shared" si="397"/>
        <v>0</v>
      </c>
      <c r="U293">
        <f t="shared" si="398"/>
        <v>0</v>
      </c>
      <c r="V293">
        <f t="shared" si="399"/>
        <v>0</v>
      </c>
      <c r="W293">
        <f t="shared" si="400"/>
        <v>0</v>
      </c>
      <c r="X293">
        <f t="shared" si="401"/>
        <v>0</v>
      </c>
      <c r="Y293">
        <f t="shared" si="402"/>
        <v>0</v>
      </c>
      <c r="AA293">
        <v>0</v>
      </c>
      <c r="AB293">
        <f t="shared" si="403"/>
        <v>7110</v>
      </c>
      <c r="AC293">
        <f t="shared" si="404"/>
        <v>7110</v>
      </c>
      <c r="AD293">
        <f t="shared" si="424"/>
        <v>0</v>
      </c>
      <c r="AE293">
        <f t="shared" si="425"/>
        <v>0</v>
      </c>
      <c r="AF293">
        <f t="shared" si="426"/>
        <v>0</v>
      </c>
      <c r="AG293">
        <f t="shared" si="405"/>
        <v>0</v>
      </c>
      <c r="AH293">
        <f t="shared" si="422"/>
        <v>0</v>
      </c>
      <c r="AI293">
        <f t="shared" si="423"/>
        <v>0</v>
      </c>
      <c r="AJ293">
        <f t="shared" si="408"/>
        <v>0</v>
      </c>
      <c r="AK293">
        <v>7110</v>
      </c>
      <c r="AL293">
        <v>7110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V293">
        <v>1</v>
      </c>
      <c r="AW293">
        <v>1</v>
      </c>
      <c r="AX293">
        <v>1</v>
      </c>
      <c r="AY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264</v>
      </c>
      <c r="BM293">
        <v>201</v>
      </c>
      <c r="BN293">
        <v>0</v>
      </c>
      <c r="BO293" t="s">
        <v>262</v>
      </c>
      <c r="BP293">
        <v>1</v>
      </c>
      <c r="BQ293">
        <v>1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F293">
        <v>0</v>
      </c>
      <c r="CG293">
        <v>0</v>
      </c>
      <c r="CH293">
        <v>233</v>
      </c>
      <c r="CI293">
        <v>0</v>
      </c>
      <c r="CJ293">
        <v>0</v>
      </c>
      <c r="CK293">
        <v>0</v>
      </c>
      <c r="CL293">
        <v>0</v>
      </c>
      <c r="CM293">
        <v>0</v>
      </c>
      <c r="CN293" t="s">
        <v>3</v>
      </c>
      <c r="CO293">
        <v>0</v>
      </c>
      <c r="CP293">
        <f t="shared" si="409"/>
        <v>7110</v>
      </c>
      <c r="CQ293">
        <f t="shared" si="410"/>
        <v>7110</v>
      </c>
      <c r="CR293">
        <f t="shared" si="411"/>
        <v>0</v>
      </c>
      <c r="CS293">
        <f t="shared" si="412"/>
        <v>0</v>
      </c>
      <c r="CT293">
        <f t="shared" si="413"/>
        <v>0</v>
      </c>
      <c r="CU293">
        <f t="shared" si="414"/>
        <v>0</v>
      </c>
      <c r="CV293">
        <f t="shared" si="415"/>
        <v>0</v>
      </c>
      <c r="CW293">
        <f t="shared" si="416"/>
        <v>0</v>
      </c>
      <c r="CX293">
        <f t="shared" si="417"/>
        <v>0</v>
      </c>
      <c r="CY293">
        <f t="shared" si="427"/>
        <v>0</v>
      </c>
      <c r="CZ293">
        <f t="shared" si="428"/>
        <v>0</v>
      </c>
      <c r="DC293" t="s">
        <v>3</v>
      </c>
      <c r="DD293" t="s">
        <v>3</v>
      </c>
      <c r="DE293" t="s">
        <v>28</v>
      </c>
      <c r="DF293" t="s">
        <v>28</v>
      </c>
      <c r="DG293" t="s">
        <v>28</v>
      </c>
      <c r="DH293" t="s">
        <v>3</v>
      </c>
      <c r="DI293" t="s">
        <v>28</v>
      </c>
      <c r="DJ293" t="s">
        <v>28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R293">
        <v>1</v>
      </c>
      <c r="DS293">
        <v>1</v>
      </c>
      <c r="DT293">
        <v>1</v>
      </c>
      <c r="DU293">
        <v>1009</v>
      </c>
      <c r="DV293" t="s">
        <v>48</v>
      </c>
      <c r="DW293" t="s">
        <v>48</v>
      </c>
      <c r="DX293">
        <v>1000</v>
      </c>
      <c r="EE293">
        <v>19946192</v>
      </c>
      <c r="EF293">
        <v>1</v>
      </c>
      <c r="EG293" t="s">
        <v>29</v>
      </c>
      <c r="EH293">
        <v>0</v>
      </c>
      <c r="EI293" t="s">
        <v>3</v>
      </c>
      <c r="EJ293">
        <v>1</v>
      </c>
      <c r="EK293">
        <v>201</v>
      </c>
      <c r="EL293" t="s">
        <v>36</v>
      </c>
      <c r="EM293" t="s">
        <v>3</v>
      </c>
      <c r="EO293" t="s">
        <v>3</v>
      </c>
      <c r="EQ293">
        <v>0</v>
      </c>
      <c r="ER293">
        <v>7110</v>
      </c>
      <c r="ES293">
        <v>7110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Q293">
        <v>0</v>
      </c>
      <c r="FR293">
        <f t="shared" si="418"/>
        <v>0</v>
      </c>
      <c r="FS293">
        <v>0</v>
      </c>
      <c r="FX293">
        <v>0</v>
      </c>
      <c r="FY293">
        <v>0</v>
      </c>
      <c r="GA293">
        <v>7110</v>
      </c>
      <c r="GB293">
        <v>7110</v>
      </c>
      <c r="GC293">
        <v>0</v>
      </c>
      <c r="GD293">
        <v>0</v>
      </c>
      <c r="GE293">
        <v>0</v>
      </c>
      <c r="GF293">
        <v>7110</v>
      </c>
      <c r="GG293">
        <v>7110</v>
      </c>
      <c r="GH293">
        <v>0</v>
      </c>
      <c r="GI293">
        <v>0</v>
      </c>
      <c r="GJ293">
        <v>0</v>
      </c>
      <c r="GK293">
        <v>0</v>
      </c>
    </row>
    <row r="294" spans="1:193">
      <c r="A294">
        <v>17</v>
      </c>
      <c r="B294">
        <v>1</v>
      </c>
      <c r="E294" t="s">
        <v>541</v>
      </c>
      <c r="F294" t="s">
        <v>542</v>
      </c>
      <c r="G294" t="s">
        <v>543</v>
      </c>
      <c r="H294" t="s">
        <v>48</v>
      </c>
      <c r="I294">
        <v>0.4</v>
      </c>
      <c r="J294">
        <v>0</v>
      </c>
      <c r="L294">
        <v>1.3970199999999999</v>
      </c>
      <c r="M294">
        <v>0</v>
      </c>
      <c r="N294">
        <f t="shared" si="391"/>
        <v>1.397</v>
      </c>
      <c r="O294">
        <f t="shared" si="392"/>
        <v>4164</v>
      </c>
      <c r="P294">
        <f t="shared" si="393"/>
        <v>4164</v>
      </c>
      <c r="Q294">
        <f t="shared" si="394"/>
        <v>0</v>
      </c>
      <c r="R294">
        <f t="shared" si="395"/>
        <v>0</v>
      </c>
      <c r="S294">
        <f t="shared" si="396"/>
        <v>0</v>
      </c>
      <c r="T294">
        <f t="shared" si="397"/>
        <v>0</v>
      </c>
      <c r="U294">
        <f t="shared" si="398"/>
        <v>0</v>
      </c>
      <c r="V294">
        <f t="shared" si="399"/>
        <v>0</v>
      </c>
      <c r="W294">
        <f t="shared" si="400"/>
        <v>0</v>
      </c>
      <c r="X294">
        <f t="shared" si="401"/>
        <v>0</v>
      </c>
      <c r="Y294">
        <f t="shared" si="402"/>
        <v>0</v>
      </c>
      <c r="AA294">
        <v>0</v>
      </c>
      <c r="AB294">
        <f t="shared" si="403"/>
        <v>10410</v>
      </c>
      <c r="AC294">
        <f t="shared" si="404"/>
        <v>10410</v>
      </c>
      <c r="AD294">
        <f t="shared" si="424"/>
        <v>0</v>
      </c>
      <c r="AE294">
        <f t="shared" si="425"/>
        <v>0</v>
      </c>
      <c r="AF294">
        <f t="shared" si="426"/>
        <v>0</v>
      </c>
      <c r="AG294">
        <f t="shared" si="405"/>
        <v>0</v>
      </c>
      <c r="AH294">
        <f t="shared" si="422"/>
        <v>0</v>
      </c>
      <c r="AI294">
        <f t="shared" si="423"/>
        <v>0</v>
      </c>
      <c r="AJ294">
        <f t="shared" si="408"/>
        <v>0</v>
      </c>
      <c r="AK294">
        <v>10410</v>
      </c>
      <c r="AL294">
        <v>10410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V294">
        <v>1</v>
      </c>
      <c r="AW294">
        <v>1</v>
      </c>
      <c r="AX294">
        <v>1</v>
      </c>
      <c r="AY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544</v>
      </c>
      <c r="BM294">
        <v>201</v>
      </c>
      <c r="BN294">
        <v>0</v>
      </c>
      <c r="BO294" t="s">
        <v>542</v>
      </c>
      <c r="BP294">
        <v>1</v>
      </c>
      <c r="BQ294">
        <v>1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F294">
        <v>0</v>
      </c>
      <c r="CG294">
        <v>0</v>
      </c>
      <c r="CH294">
        <v>234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409"/>
        <v>10410</v>
      </c>
      <c r="CQ294">
        <f t="shared" si="410"/>
        <v>10410</v>
      </c>
      <c r="CR294">
        <f t="shared" si="411"/>
        <v>0</v>
      </c>
      <c r="CS294">
        <f t="shared" si="412"/>
        <v>0</v>
      </c>
      <c r="CT294">
        <f t="shared" si="413"/>
        <v>0</v>
      </c>
      <c r="CU294">
        <f t="shared" si="414"/>
        <v>0</v>
      </c>
      <c r="CV294">
        <f t="shared" si="415"/>
        <v>0</v>
      </c>
      <c r="CW294">
        <f t="shared" si="416"/>
        <v>0</v>
      </c>
      <c r="CX294">
        <f t="shared" si="417"/>
        <v>0</v>
      </c>
      <c r="CY294">
        <f t="shared" si="427"/>
        <v>0</v>
      </c>
      <c r="CZ294">
        <f t="shared" si="428"/>
        <v>0</v>
      </c>
      <c r="DC294" t="s">
        <v>3</v>
      </c>
      <c r="DD294" t="s">
        <v>3</v>
      </c>
      <c r="DE294" t="s">
        <v>28</v>
      </c>
      <c r="DF294" t="s">
        <v>28</v>
      </c>
      <c r="DG294" t="s">
        <v>28</v>
      </c>
      <c r="DH294" t="s">
        <v>3</v>
      </c>
      <c r="DI294" t="s">
        <v>28</v>
      </c>
      <c r="DJ294" t="s">
        <v>28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R294">
        <v>1</v>
      </c>
      <c r="DS294">
        <v>1</v>
      </c>
      <c r="DT294">
        <v>1</v>
      </c>
      <c r="DU294">
        <v>1009</v>
      </c>
      <c r="DV294" t="s">
        <v>48</v>
      </c>
      <c r="DW294" t="s">
        <v>48</v>
      </c>
      <c r="DX294">
        <v>1000</v>
      </c>
      <c r="EE294">
        <v>19946192</v>
      </c>
      <c r="EF294">
        <v>1</v>
      </c>
      <c r="EG294" t="s">
        <v>29</v>
      </c>
      <c r="EH294">
        <v>0</v>
      </c>
      <c r="EI294" t="s">
        <v>3</v>
      </c>
      <c r="EJ294">
        <v>1</v>
      </c>
      <c r="EK294">
        <v>201</v>
      </c>
      <c r="EL294" t="s">
        <v>36</v>
      </c>
      <c r="EM294" t="s">
        <v>3</v>
      </c>
      <c r="EO294" t="s">
        <v>3</v>
      </c>
      <c r="EQ294">
        <v>0</v>
      </c>
      <c r="ER294">
        <v>10410</v>
      </c>
      <c r="ES294">
        <v>10410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Q294">
        <v>0</v>
      </c>
      <c r="FR294">
        <f t="shared" si="418"/>
        <v>0</v>
      </c>
      <c r="FS294">
        <v>0</v>
      </c>
      <c r="FX294">
        <v>0</v>
      </c>
      <c r="FY294">
        <v>0</v>
      </c>
      <c r="GA294">
        <v>10410</v>
      </c>
      <c r="GB294">
        <v>10410</v>
      </c>
      <c r="GC294">
        <v>0</v>
      </c>
      <c r="GD294">
        <v>0</v>
      </c>
      <c r="GE294">
        <v>0</v>
      </c>
      <c r="GF294">
        <v>10410</v>
      </c>
      <c r="GG294">
        <v>10410</v>
      </c>
      <c r="GH294">
        <v>0</v>
      </c>
      <c r="GI294">
        <v>0</v>
      </c>
      <c r="GJ294">
        <v>0</v>
      </c>
      <c r="GK294">
        <v>0</v>
      </c>
    </row>
    <row r="295" spans="1:193">
      <c r="A295">
        <v>17</v>
      </c>
      <c r="B295">
        <v>1</v>
      </c>
      <c r="E295" t="s">
        <v>545</v>
      </c>
      <c r="F295" t="s">
        <v>493</v>
      </c>
      <c r="G295" t="s">
        <v>494</v>
      </c>
      <c r="H295" t="s">
        <v>48</v>
      </c>
      <c r="I295">
        <v>0.4</v>
      </c>
      <c r="J295">
        <v>0</v>
      </c>
      <c r="L295">
        <v>1.3970199999999999</v>
      </c>
      <c r="M295">
        <v>0</v>
      </c>
      <c r="N295">
        <f t="shared" si="391"/>
        <v>1.397</v>
      </c>
      <c r="O295">
        <f t="shared" si="392"/>
        <v>972</v>
      </c>
      <c r="P295">
        <f t="shared" si="393"/>
        <v>972</v>
      </c>
      <c r="Q295">
        <f t="shared" si="394"/>
        <v>0</v>
      </c>
      <c r="R295">
        <f t="shared" si="395"/>
        <v>0</v>
      </c>
      <c r="S295">
        <f t="shared" si="396"/>
        <v>0</v>
      </c>
      <c r="T295">
        <f t="shared" si="397"/>
        <v>0</v>
      </c>
      <c r="U295">
        <f t="shared" si="398"/>
        <v>0</v>
      </c>
      <c r="V295">
        <f t="shared" si="399"/>
        <v>0</v>
      </c>
      <c r="W295">
        <f t="shared" si="400"/>
        <v>0</v>
      </c>
      <c r="X295">
        <f t="shared" si="401"/>
        <v>0</v>
      </c>
      <c r="Y295">
        <f t="shared" si="402"/>
        <v>0</v>
      </c>
      <c r="AA295">
        <v>0</v>
      </c>
      <c r="AB295">
        <f t="shared" si="403"/>
        <v>2430</v>
      </c>
      <c r="AC295">
        <f t="shared" si="404"/>
        <v>2430</v>
      </c>
      <c r="AD295">
        <f t="shared" si="424"/>
        <v>0</v>
      </c>
      <c r="AE295">
        <f t="shared" si="425"/>
        <v>0</v>
      </c>
      <c r="AF295">
        <f t="shared" si="426"/>
        <v>0</v>
      </c>
      <c r="AG295">
        <f t="shared" si="405"/>
        <v>0</v>
      </c>
      <c r="AH295">
        <f t="shared" si="422"/>
        <v>0</v>
      </c>
      <c r="AI295">
        <f t="shared" si="423"/>
        <v>0</v>
      </c>
      <c r="AJ295">
        <f t="shared" si="408"/>
        <v>0</v>
      </c>
      <c r="AK295">
        <v>2430</v>
      </c>
      <c r="AL295">
        <v>2430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V295">
        <v>1</v>
      </c>
      <c r="AW295">
        <v>1</v>
      </c>
      <c r="AX295">
        <v>1</v>
      </c>
      <c r="AY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495</v>
      </c>
      <c r="BM295">
        <v>201</v>
      </c>
      <c r="BN295">
        <v>0</v>
      </c>
      <c r="BO295" t="s">
        <v>493</v>
      </c>
      <c r="BP295">
        <v>1</v>
      </c>
      <c r="BQ295">
        <v>1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F295">
        <v>0</v>
      </c>
      <c r="CG295">
        <v>0</v>
      </c>
      <c r="CH295">
        <v>235</v>
      </c>
      <c r="CI295">
        <v>0</v>
      </c>
      <c r="CJ295">
        <v>0</v>
      </c>
      <c r="CK295">
        <v>0</v>
      </c>
      <c r="CL295">
        <v>0</v>
      </c>
      <c r="CM295">
        <v>0</v>
      </c>
      <c r="CN295" t="s">
        <v>3</v>
      </c>
      <c r="CO295">
        <v>0</v>
      </c>
      <c r="CP295">
        <f t="shared" si="409"/>
        <v>2430</v>
      </c>
      <c r="CQ295">
        <f t="shared" si="410"/>
        <v>2430</v>
      </c>
      <c r="CR295">
        <f t="shared" si="411"/>
        <v>0</v>
      </c>
      <c r="CS295">
        <f t="shared" si="412"/>
        <v>0</v>
      </c>
      <c r="CT295">
        <f t="shared" si="413"/>
        <v>0</v>
      </c>
      <c r="CU295">
        <f t="shared" si="414"/>
        <v>0</v>
      </c>
      <c r="CV295">
        <f t="shared" si="415"/>
        <v>0</v>
      </c>
      <c r="CW295">
        <f t="shared" si="416"/>
        <v>0</v>
      </c>
      <c r="CX295">
        <f t="shared" si="417"/>
        <v>0</v>
      </c>
      <c r="CY295">
        <f t="shared" si="427"/>
        <v>0</v>
      </c>
      <c r="CZ295">
        <f t="shared" si="428"/>
        <v>0</v>
      </c>
      <c r="DC295" t="s">
        <v>3</v>
      </c>
      <c r="DD295" t="s">
        <v>3</v>
      </c>
      <c r="DE295" t="s">
        <v>28</v>
      </c>
      <c r="DF295" t="s">
        <v>28</v>
      </c>
      <c r="DG295" t="s">
        <v>28</v>
      </c>
      <c r="DH295" t="s">
        <v>3</v>
      </c>
      <c r="DI295" t="s">
        <v>28</v>
      </c>
      <c r="DJ295" t="s">
        <v>28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R295">
        <v>1</v>
      </c>
      <c r="DS295">
        <v>1</v>
      </c>
      <c r="DT295">
        <v>1</v>
      </c>
      <c r="DU295">
        <v>1009</v>
      </c>
      <c r="DV295" t="s">
        <v>48</v>
      </c>
      <c r="DW295" t="s">
        <v>48</v>
      </c>
      <c r="DX295">
        <v>1000</v>
      </c>
      <c r="EE295">
        <v>19946192</v>
      </c>
      <c r="EF295">
        <v>1</v>
      </c>
      <c r="EG295" t="s">
        <v>29</v>
      </c>
      <c r="EH295">
        <v>0</v>
      </c>
      <c r="EI295" t="s">
        <v>3</v>
      </c>
      <c r="EJ295">
        <v>1</v>
      </c>
      <c r="EK295">
        <v>201</v>
      </c>
      <c r="EL295" t="s">
        <v>36</v>
      </c>
      <c r="EM295" t="s">
        <v>3</v>
      </c>
      <c r="EO295" t="s">
        <v>3</v>
      </c>
      <c r="EQ295">
        <v>0</v>
      </c>
      <c r="ER295">
        <v>2430</v>
      </c>
      <c r="ES295">
        <v>2430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Q295">
        <v>0</v>
      </c>
      <c r="FR295">
        <f t="shared" si="418"/>
        <v>0</v>
      </c>
      <c r="FS295">
        <v>0</v>
      </c>
      <c r="FX295">
        <v>0</v>
      </c>
      <c r="FY295">
        <v>0</v>
      </c>
      <c r="GA295">
        <v>2430</v>
      </c>
      <c r="GB295">
        <v>2430</v>
      </c>
      <c r="GC295">
        <v>0</v>
      </c>
      <c r="GD295">
        <v>0</v>
      </c>
      <c r="GE295">
        <v>0</v>
      </c>
      <c r="GF295">
        <v>2430</v>
      </c>
      <c r="GG295">
        <v>2430</v>
      </c>
      <c r="GH295">
        <v>0</v>
      </c>
      <c r="GI295">
        <v>0</v>
      </c>
      <c r="GJ295">
        <v>0</v>
      </c>
      <c r="GK295">
        <v>0</v>
      </c>
    </row>
    <row r="296" spans="1:193">
      <c r="A296">
        <v>17</v>
      </c>
      <c r="B296">
        <v>1</v>
      </c>
      <c r="C296">
        <f>ROW(SmtRes!A1076)</f>
        <v>1076</v>
      </c>
      <c r="D296">
        <f>ROW(EtalonRes!A1076)</f>
        <v>1076</v>
      </c>
      <c r="E296" t="s">
        <v>546</v>
      </c>
      <c r="F296" t="s">
        <v>195</v>
      </c>
      <c r="G296" t="s">
        <v>196</v>
      </c>
      <c r="H296" t="s">
        <v>26</v>
      </c>
      <c r="I296">
        <v>0</v>
      </c>
      <c r="J296">
        <v>0</v>
      </c>
      <c r="L296">
        <v>1.1100000000000001</v>
      </c>
      <c r="M296">
        <v>0</v>
      </c>
      <c r="N296">
        <f t="shared" si="391"/>
        <v>1.1100000000000001</v>
      </c>
      <c r="O296">
        <f t="shared" si="392"/>
        <v>0</v>
      </c>
      <c r="P296">
        <f t="shared" si="393"/>
        <v>0</v>
      </c>
      <c r="Q296">
        <f t="shared" si="394"/>
        <v>0</v>
      </c>
      <c r="R296">
        <f t="shared" si="395"/>
        <v>0</v>
      </c>
      <c r="S296">
        <f t="shared" si="396"/>
        <v>0</v>
      </c>
      <c r="T296">
        <f t="shared" si="397"/>
        <v>0</v>
      </c>
      <c r="U296">
        <f t="shared" si="398"/>
        <v>0</v>
      </c>
      <c r="V296">
        <f t="shared" si="399"/>
        <v>0</v>
      </c>
      <c r="W296">
        <f t="shared" si="400"/>
        <v>0</v>
      </c>
      <c r="X296">
        <f t="shared" si="401"/>
        <v>0</v>
      </c>
      <c r="Y296">
        <f t="shared" si="402"/>
        <v>0</v>
      </c>
      <c r="AA296">
        <v>0</v>
      </c>
      <c r="AB296">
        <f t="shared" si="403"/>
        <v>1022.09</v>
      </c>
      <c r="AC296">
        <f t="shared" si="404"/>
        <v>669.65</v>
      </c>
      <c r="AD296">
        <f>ROUND((((ET296*1.25))+((((EU296*1.25))*1.13)-((EU296*1.25)))),2)</f>
        <v>116.55</v>
      </c>
      <c r="AE296">
        <f>ROUND((((EU296*1.25))*1.13),2)</f>
        <v>21.33</v>
      </c>
      <c r="AF296">
        <f>ROUND((((EV296*1.25))*1.13),2)</f>
        <v>235.89</v>
      </c>
      <c r="AG296">
        <f t="shared" si="405"/>
        <v>0</v>
      </c>
      <c r="AH296">
        <f t="shared" si="422"/>
        <v>18.638749999999998</v>
      </c>
      <c r="AI296">
        <f t="shared" si="423"/>
        <v>1.1500000000000001</v>
      </c>
      <c r="AJ296">
        <f t="shared" si="408"/>
        <v>0</v>
      </c>
      <c r="AK296">
        <v>927.93</v>
      </c>
      <c r="AL296">
        <v>669.65</v>
      </c>
      <c r="AM296">
        <v>91.28</v>
      </c>
      <c r="AN296">
        <v>15.1</v>
      </c>
      <c r="AO296">
        <v>167</v>
      </c>
      <c r="AP296">
        <v>0</v>
      </c>
      <c r="AQ296">
        <v>14.911</v>
      </c>
      <c r="AR296">
        <v>0.92</v>
      </c>
      <c r="AS296">
        <v>0</v>
      </c>
      <c r="AT296">
        <v>105</v>
      </c>
      <c r="AU296">
        <v>65</v>
      </c>
      <c r="AV296">
        <v>1</v>
      </c>
      <c r="AW296">
        <v>1</v>
      </c>
      <c r="AX296">
        <v>1</v>
      </c>
      <c r="AY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1</v>
      </c>
      <c r="BJ296" t="s">
        <v>197</v>
      </c>
      <c r="BM296">
        <v>111</v>
      </c>
      <c r="BN296">
        <v>0</v>
      </c>
      <c r="BO296" t="s">
        <v>195</v>
      </c>
      <c r="BP296">
        <v>1</v>
      </c>
      <c r="BQ296">
        <v>1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105</v>
      </c>
      <c r="CA296">
        <v>65</v>
      </c>
      <c r="CF296">
        <v>0</v>
      </c>
      <c r="CG296">
        <v>0</v>
      </c>
      <c r="CH296">
        <v>236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409"/>
        <v>1022.09</v>
      </c>
      <c r="CQ296">
        <f t="shared" si="410"/>
        <v>669.65</v>
      </c>
      <c r="CR296">
        <f t="shared" si="411"/>
        <v>116.55</v>
      </c>
      <c r="CS296">
        <f t="shared" si="412"/>
        <v>21.33</v>
      </c>
      <c r="CT296">
        <f t="shared" si="413"/>
        <v>235.89</v>
      </c>
      <c r="CU296">
        <f t="shared" si="414"/>
        <v>0</v>
      </c>
      <c r="CV296">
        <f t="shared" si="415"/>
        <v>18.638749999999998</v>
      </c>
      <c r="CW296">
        <f t="shared" si="416"/>
        <v>1.1500000000000001</v>
      </c>
      <c r="CX296">
        <f t="shared" si="417"/>
        <v>0</v>
      </c>
      <c r="CY296">
        <f>(((R296+S296)*BZ296*1)/100)</f>
        <v>0</v>
      </c>
      <c r="CZ296">
        <f>(((R296+S296)*CA296*1)/100)</f>
        <v>0</v>
      </c>
      <c r="DC296" t="s">
        <v>3</v>
      </c>
      <c r="DD296" t="s">
        <v>3</v>
      </c>
      <c r="DE296" t="s">
        <v>28</v>
      </c>
      <c r="DF296" t="s">
        <v>28</v>
      </c>
      <c r="DG296" t="s">
        <v>28</v>
      </c>
      <c r="DH296" t="s">
        <v>3</v>
      </c>
      <c r="DI296" t="s">
        <v>28</v>
      </c>
      <c r="DJ296" t="s">
        <v>28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R296">
        <v>1</v>
      </c>
      <c r="DS296">
        <v>1</v>
      </c>
      <c r="DT296">
        <v>1</v>
      </c>
      <c r="DU296">
        <v>1007</v>
      </c>
      <c r="DV296" t="s">
        <v>26</v>
      </c>
      <c r="DW296" t="s">
        <v>198</v>
      </c>
      <c r="DX296">
        <v>1</v>
      </c>
      <c r="EE296">
        <v>19946103</v>
      </c>
      <c r="EF296">
        <v>1</v>
      </c>
      <c r="EG296" t="s">
        <v>29</v>
      </c>
      <c r="EH296">
        <v>0</v>
      </c>
      <c r="EI296" t="s">
        <v>3</v>
      </c>
      <c r="EJ296">
        <v>1</v>
      </c>
      <c r="EK296">
        <v>111</v>
      </c>
      <c r="EL296" t="s">
        <v>30</v>
      </c>
      <c r="EM296" t="s">
        <v>3</v>
      </c>
      <c r="EO296" t="s">
        <v>3</v>
      </c>
      <c r="EQ296">
        <v>0</v>
      </c>
      <c r="ER296">
        <v>927.93</v>
      </c>
      <c r="ES296">
        <v>669.65</v>
      </c>
      <c r="ET296">
        <v>91.28</v>
      </c>
      <c r="EU296">
        <v>15.1</v>
      </c>
      <c r="EV296">
        <v>167</v>
      </c>
      <c r="EW296">
        <v>14.911</v>
      </c>
      <c r="EX296">
        <v>0.92</v>
      </c>
      <c r="EY296">
        <v>0</v>
      </c>
      <c r="EZ296">
        <v>0</v>
      </c>
      <c r="FQ296">
        <v>0</v>
      </c>
      <c r="FR296">
        <f t="shared" si="418"/>
        <v>0</v>
      </c>
      <c r="FS296">
        <v>0</v>
      </c>
      <c r="FX296">
        <v>105</v>
      </c>
      <c r="FY296">
        <v>65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</row>
    <row r="297" spans="1:193">
      <c r="A297">
        <v>17</v>
      </c>
      <c r="B297">
        <v>1</v>
      </c>
      <c r="E297" t="s">
        <v>547</v>
      </c>
      <c r="F297" t="s">
        <v>200</v>
      </c>
      <c r="G297" t="s">
        <v>201</v>
      </c>
      <c r="H297" t="s">
        <v>26</v>
      </c>
      <c r="I297">
        <v>0</v>
      </c>
      <c r="J297">
        <v>0</v>
      </c>
      <c r="L297">
        <v>-1.1266499999999999</v>
      </c>
      <c r="M297">
        <v>0</v>
      </c>
      <c r="N297">
        <f t="shared" si="391"/>
        <v>-1.1267</v>
      </c>
      <c r="O297">
        <f t="shared" si="392"/>
        <v>0</v>
      </c>
      <c r="P297">
        <f t="shared" si="393"/>
        <v>0</v>
      </c>
      <c r="Q297">
        <f t="shared" si="394"/>
        <v>0</v>
      </c>
      <c r="R297">
        <f t="shared" si="395"/>
        <v>0</v>
      </c>
      <c r="S297">
        <f t="shared" si="396"/>
        <v>0</v>
      </c>
      <c r="T297">
        <f t="shared" si="397"/>
        <v>0</v>
      </c>
      <c r="U297">
        <f t="shared" si="398"/>
        <v>0</v>
      </c>
      <c r="V297">
        <f t="shared" si="399"/>
        <v>0</v>
      </c>
      <c r="W297">
        <f t="shared" si="400"/>
        <v>0</v>
      </c>
      <c r="X297">
        <f t="shared" si="401"/>
        <v>0</v>
      </c>
      <c r="Y297">
        <f t="shared" si="402"/>
        <v>0</v>
      </c>
      <c r="AA297">
        <v>0</v>
      </c>
      <c r="AB297">
        <f t="shared" si="403"/>
        <v>631</v>
      </c>
      <c r="AC297">
        <f t="shared" si="404"/>
        <v>631</v>
      </c>
      <c r="AD297">
        <f t="shared" ref="AD297:AF304" si="429">ROUND(((ET297*1.25)),2)</f>
        <v>0</v>
      </c>
      <c r="AE297">
        <f t="shared" si="429"/>
        <v>0</v>
      </c>
      <c r="AF297">
        <f t="shared" si="429"/>
        <v>0</v>
      </c>
      <c r="AG297">
        <f t="shared" si="405"/>
        <v>0</v>
      </c>
      <c r="AH297">
        <f t="shared" si="422"/>
        <v>0</v>
      </c>
      <c r="AI297">
        <f t="shared" si="423"/>
        <v>0</v>
      </c>
      <c r="AJ297">
        <f t="shared" si="408"/>
        <v>0</v>
      </c>
      <c r="AK297">
        <v>631</v>
      </c>
      <c r="AL297">
        <v>631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202</v>
      </c>
      <c r="BM297">
        <v>201</v>
      </c>
      <c r="BN297">
        <v>0</v>
      </c>
      <c r="BO297" t="s">
        <v>200</v>
      </c>
      <c r="BP297">
        <v>1</v>
      </c>
      <c r="BQ297">
        <v>1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F297">
        <v>0</v>
      </c>
      <c r="CG297">
        <v>0</v>
      </c>
      <c r="CH297">
        <v>237</v>
      </c>
      <c r="CI297">
        <v>0</v>
      </c>
      <c r="CJ297">
        <v>0</v>
      </c>
      <c r="CK297">
        <v>0</v>
      </c>
      <c r="CL297">
        <v>0</v>
      </c>
      <c r="CM297">
        <v>0</v>
      </c>
      <c r="CN297" t="s">
        <v>3</v>
      </c>
      <c r="CO297">
        <v>0</v>
      </c>
      <c r="CP297">
        <f t="shared" si="409"/>
        <v>631</v>
      </c>
      <c r="CQ297">
        <f t="shared" si="410"/>
        <v>631</v>
      </c>
      <c r="CR297">
        <f t="shared" si="411"/>
        <v>0</v>
      </c>
      <c r="CS297">
        <f t="shared" si="412"/>
        <v>0</v>
      </c>
      <c r="CT297">
        <f t="shared" si="413"/>
        <v>0</v>
      </c>
      <c r="CU297">
        <f t="shared" si="414"/>
        <v>0</v>
      </c>
      <c r="CV297">
        <f t="shared" si="415"/>
        <v>0</v>
      </c>
      <c r="CW297">
        <f t="shared" si="416"/>
        <v>0</v>
      </c>
      <c r="CX297">
        <f t="shared" si="417"/>
        <v>0</v>
      </c>
      <c r="CY297">
        <f t="shared" ref="CY297:CY304" si="430">(0)*BX297</f>
        <v>0</v>
      </c>
      <c r="CZ297">
        <f t="shared" ref="CZ297:CZ304" si="431">(0)*AX297</f>
        <v>0</v>
      </c>
      <c r="DC297" t="s">
        <v>3</v>
      </c>
      <c r="DD297" t="s">
        <v>3</v>
      </c>
      <c r="DE297" t="s">
        <v>28</v>
      </c>
      <c r="DF297" t="s">
        <v>28</v>
      </c>
      <c r="DG297" t="s">
        <v>28</v>
      </c>
      <c r="DH297" t="s">
        <v>3</v>
      </c>
      <c r="DI297" t="s">
        <v>28</v>
      </c>
      <c r="DJ297" t="s">
        <v>28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R297">
        <v>1</v>
      </c>
      <c r="DS297">
        <v>1</v>
      </c>
      <c r="DT297">
        <v>1</v>
      </c>
      <c r="DU297">
        <v>1007</v>
      </c>
      <c r="DV297" t="s">
        <v>26</v>
      </c>
      <c r="DW297" t="s">
        <v>26</v>
      </c>
      <c r="DX297">
        <v>1</v>
      </c>
      <c r="EE297">
        <v>19946192</v>
      </c>
      <c r="EF297">
        <v>1</v>
      </c>
      <c r="EG297" t="s">
        <v>29</v>
      </c>
      <c r="EH297">
        <v>0</v>
      </c>
      <c r="EI297" t="s">
        <v>3</v>
      </c>
      <c r="EJ297">
        <v>1</v>
      </c>
      <c r="EK297">
        <v>201</v>
      </c>
      <c r="EL297" t="s">
        <v>36</v>
      </c>
      <c r="EM297" t="s">
        <v>3</v>
      </c>
      <c r="EO297" t="s">
        <v>3</v>
      </c>
      <c r="EQ297">
        <v>0</v>
      </c>
      <c r="ER297">
        <v>631</v>
      </c>
      <c r="ES297">
        <v>631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Q297">
        <v>0</v>
      </c>
      <c r="FR297">
        <f t="shared" si="418"/>
        <v>0</v>
      </c>
      <c r="FS297">
        <v>0</v>
      </c>
      <c r="FX297">
        <v>0</v>
      </c>
      <c r="FY297">
        <v>0</v>
      </c>
      <c r="GA297">
        <v>631</v>
      </c>
      <c r="GB297">
        <v>631</v>
      </c>
      <c r="GC297">
        <v>0</v>
      </c>
      <c r="GD297">
        <v>0</v>
      </c>
      <c r="GE297">
        <v>0</v>
      </c>
      <c r="GF297">
        <v>631</v>
      </c>
      <c r="GG297">
        <v>631</v>
      </c>
      <c r="GH297">
        <v>0</v>
      </c>
      <c r="GI297">
        <v>0</v>
      </c>
      <c r="GJ297">
        <v>0</v>
      </c>
      <c r="GK297">
        <v>0</v>
      </c>
    </row>
    <row r="298" spans="1:193">
      <c r="A298">
        <v>17</v>
      </c>
      <c r="B298">
        <v>1</v>
      </c>
      <c r="E298" t="s">
        <v>548</v>
      </c>
      <c r="F298" t="s">
        <v>204</v>
      </c>
      <c r="G298" t="s">
        <v>205</v>
      </c>
      <c r="H298" t="s">
        <v>26</v>
      </c>
      <c r="I298">
        <v>0</v>
      </c>
      <c r="J298">
        <v>0</v>
      </c>
      <c r="L298">
        <v>1.1266499999999999</v>
      </c>
      <c r="M298">
        <v>0</v>
      </c>
      <c r="N298">
        <f t="shared" si="391"/>
        <v>1.1267</v>
      </c>
      <c r="O298">
        <f t="shared" si="392"/>
        <v>0</v>
      </c>
      <c r="P298">
        <f t="shared" si="393"/>
        <v>0</v>
      </c>
      <c r="Q298">
        <f t="shared" si="394"/>
        <v>0</v>
      </c>
      <c r="R298">
        <f t="shared" si="395"/>
        <v>0</v>
      </c>
      <c r="S298">
        <f t="shared" si="396"/>
        <v>0</v>
      </c>
      <c r="T298">
        <f t="shared" si="397"/>
        <v>0</v>
      </c>
      <c r="U298">
        <f t="shared" si="398"/>
        <v>0</v>
      </c>
      <c r="V298">
        <f t="shared" si="399"/>
        <v>0</v>
      </c>
      <c r="W298">
        <f t="shared" si="400"/>
        <v>0</v>
      </c>
      <c r="X298">
        <f t="shared" si="401"/>
        <v>0</v>
      </c>
      <c r="Y298">
        <f t="shared" si="402"/>
        <v>0</v>
      </c>
      <c r="AA298">
        <v>0</v>
      </c>
      <c r="AB298">
        <f t="shared" si="403"/>
        <v>683</v>
      </c>
      <c r="AC298">
        <f t="shared" si="404"/>
        <v>683</v>
      </c>
      <c r="AD298">
        <f t="shared" si="429"/>
        <v>0</v>
      </c>
      <c r="AE298">
        <f t="shared" si="429"/>
        <v>0</v>
      </c>
      <c r="AF298">
        <f t="shared" si="429"/>
        <v>0</v>
      </c>
      <c r="AG298">
        <f t="shared" si="405"/>
        <v>0</v>
      </c>
      <c r="AH298">
        <f t="shared" si="422"/>
        <v>0</v>
      </c>
      <c r="AI298">
        <f t="shared" si="423"/>
        <v>0</v>
      </c>
      <c r="AJ298">
        <f t="shared" si="408"/>
        <v>0</v>
      </c>
      <c r="AK298">
        <v>683</v>
      </c>
      <c r="AL298">
        <v>683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206</v>
      </c>
      <c r="BM298">
        <v>201</v>
      </c>
      <c r="BN298">
        <v>0</v>
      </c>
      <c r="BO298" t="s">
        <v>204</v>
      </c>
      <c r="BP298">
        <v>1</v>
      </c>
      <c r="BQ298">
        <v>1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F298">
        <v>0</v>
      </c>
      <c r="CG298">
        <v>0</v>
      </c>
      <c r="CH298">
        <v>238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409"/>
        <v>683</v>
      </c>
      <c r="CQ298">
        <f t="shared" si="410"/>
        <v>683</v>
      </c>
      <c r="CR298">
        <f t="shared" si="411"/>
        <v>0</v>
      </c>
      <c r="CS298">
        <f t="shared" si="412"/>
        <v>0</v>
      </c>
      <c r="CT298">
        <f t="shared" si="413"/>
        <v>0</v>
      </c>
      <c r="CU298">
        <f t="shared" si="414"/>
        <v>0</v>
      </c>
      <c r="CV298">
        <f t="shared" si="415"/>
        <v>0</v>
      </c>
      <c r="CW298">
        <f t="shared" si="416"/>
        <v>0</v>
      </c>
      <c r="CX298">
        <f t="shared" si="417"/>
        <v>0</v>
      </c>
      <c r="CY298">
        <f t="shared" si="430"/>
        <v>0</v>
      </c>
      <c r="CZ298">
        <f t="shared" si="431"/>
        <v>0</v>
      </c>
      <c r="DC298" t="s">
        <v>3</v>
      </c>
      <c r="DD298" t="s">
        <v>3</v>
      </c>
      <c r="DE298" t="s">
        <v>28</v>
      </c>
      <c r="DF298" t="s">
        <v>28</v>
      </c>
      <c r="DG298" t="s">
        <v>28</v>
      </c>
      <c r="DH298" t="s">
        <v>3</v>
      </c>
      <c r="DI298" t="s">
        <v>28</v>
      </c>
      <c r="DJ298" t="s">
        <v>28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R298">
        <v>1</v>
      </c>
      <c r="DS298">
        <v>1</v>
      </c>
      <c r="DT298">
        <v>1</v>
      </c>
      <c r="DU298">
        <v>1007</v>
      </c>
      <c r="DV298" t="s">
        <v>26</v>
      </c>
      <c r="DW298" t="s">
        <v>26</v>
      </c>
      <c r="DX298">
        <v>1</v>
      </c>
      <c r="EE298">
        <v>19946192</v>
      </c>
      <c r="EF298">
        <v>1</v>
      </c>
      <c r="EG298" t="s">
        <v>29</v>
      </c>
      <c r="EH298">
        <v>0</v>
      </c>
      <c r="EI298" t="s">
        <v>3</v>
      </c>
      <c r="EJ298">
        <v>1</v>
      </c>
      <c r="EK298">
        <v>201</v>
      </c>
      <c r="EL298" t="s">
        <v>36</v>
      </c>
      <c r="EM298" t="s">
        <v>3</v>
      </c>
      <c r="EO298" t="s">
        <v>3</v>
      </c>
      <c r="EQ298">
        <v>0</v>
      </c>
      <c r="ER298">
        <v>683</v>
      </c>
      <c r="ES298">
        <v>683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Q298">
        <v>0</v>
      </c>
      <c r="FR298">
        <f t="shared" si="418"/>
        <v>0</v>
      </c>
      <c r="FS298">
        <v>0</v>
      </c>
      <c r="FX298">
        <v>0</v>
      </c>
      <c r="FY298">
        <v>0</v>
      </c>
      <c r="GA298">
        <v>683</v>
      </c>
      <c r="GB298">
        <v>683</v>
      </c>
      <c r="GC298">
        <v>0</v>
      </c>
      <c r="GD298">
        <v>0</v>
      </c>
      <c r="GE298">
        <v>0</v>
      </c>
      <c r="GF298">
        <v>683</v>
      </c>
      <c r="GG298">
        <v>683</v>
      </c>
      <c r="GH298">
        <v>0</v>
      </c>
      <c r="GI298">
        <v>0</v>
      </c>
      <c r="GJ298">
        <v>0</v>
      </c>
      <c r="GK298">
        <v>0</v>
      </c>
    </row>
    <row r="299" spans="1:193">
      <c r="A299">
        <v>17</v>
      </c>
      <c r="B299">
        <v>1</v>
      </c>
      <c r="E299" t="s">
        <v>549</v>
      </c>
      <c r="F299" t="s">
        <v>42</v>
      </c>
      <c r="G299" t="s">
        <v>43</v>
      </c>
      <c r="H299" t="s">
        <v>26</v>
      </c>
      <c r="I299">
        <v>0</v>
      </c>
      <c r="J299">
        <v>0</v>
      </c>
      <c r="L299">
        <v>1.1266499999999999</v>
      </c>
      <c r="M299">
        <v>0</v>
      </c>
      <c r="N299">
        <f t="shared" si="391"/>
        <v>1.1267</v>
      </c>
      <c r="O299">
        <f t="shared" si="392"/>
        <v>0</v>
      </c>
      <c r="P299">
        <f t="shared" si="393"/>
        <v>0</v>
      </c>
      <c r="Q299">
        <f t="shared" si="394"/>
        <v>0</v>
      </c>
      <c r="R299">
        <f t="shared" si="395"/>
        <v>0</v>
      </c>
      <c r="S299">
        <f t="shared" si="396"/>
        <v>0</v>
      </c>
      <c r="T299">
        <f t="shared" si="397"/>
        <v>0</v>
      </c>
      <c r="U299">
        <f t="shared" si="398"/>
        <v>0</v>
      </c>
      <c r="V299">
        <f t="shared" si="399"/>
        <v>0</v>
      </c>
      <c r="W299">
        <f t="shared" si="400"/>
        <v>0</v>
      </c>
      <c r="X299">
        <f t="shared" si="401"/>
        <v>0</v>
      </c>
      <c r="Y299">
        <f t="shared" si="402"/>
        <v>0</v>
      </c>
      <c r="AA299">
        <v>0</v>
      </c>
      <c r="AB299">
        <f t="shared" si="403"/>
        <v>20.9</v>
      </c>
      <c r="AC299">
        <f t="shared" si="404"/>
        <v>20.9</v>
      </c>
      <c r="AD299">
        <f t="shared" si="429"/>
        <v>0</v>
      </c>
      <c r="AE299">
        <f t="shared" si="429"/>
        <v>0</v>
      </c>
      <c r="AF299">
        <f t="shared" si="429"/>
        <v>0</v>
      </c>
      <c r="AG299">
        <f t="shared" si="405"/>
        <v>0</v>
      </c>
      <c r="AH299">
        <f t="shared" si="422"/>
        <v>0</v>
      </c>
      <c r="AI299">
        <f t="shared" si="423"/>
        <v>0</v>
      </c>
      <c r="AJ299">
        <f t="shared" si="408"/>
        <v>0</v>
      </c>
      <c r="AK299">
        <v>20.9</v>
      </c>
      <c r="AL299">
        <v>20.9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V299">
        <v>1</v>
      </c>
      <c r="AW299">
        <v>1</v>
      </c>
      <c r="AX299">
        <v>1</v>
      </c>
      <c r="AY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44</v>
      </c>
      <c r="BM299">
        <v>201</v>
      </c>
      <c r="BN299">
        <v>0</v>
      </c>
      <c r="BO299" t="s">
        <v>42</v>
      </c>
      <c r="BP299">
        <v>1</v>
      </c>
      <c r="BQ299">
        <v>1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F299">
        <v>0</v>
      </c>
      <c r="CG299">
        <v>0</v>
      </c>
      <c r="CH299">
        <v>239</v>
      </c>
      <c r="CI299">
        <v>0</v>
      </c>
      <c r="CJ299">
        <v>0</v>
      </c>
      <c r="CK299">
        <v>0</v>
      </c>
      <c r="CL299">
        <v>0</v>
      </c>
      <c r="CM299">
        <v>0</v>
      </c>
      <c r="CN299" t="s">
        <v>3</v>
      </c>
      <c r="CO299">
        <v>0</v>
      </c>
      <c r="CP299">
        <f t="shared" si="409"/>
        <v>20.9</v>
      </c>
      <c r="CQ299">
        <f t="shared" si="410"/>
        <v>20.9</v>
      </c>
      <c r="CR299">
        <f t="shared" si="411"/>
        <v>0</v>
      </c>
      <c r="CS299">
        <f t="shared" si="412"/>
        <v>0</v>
      </c>
      <c r="CT299">
        <f t="shared" si="413"/>
        <v>0</v>
      </c>
      <c r="CU299">
        <f t="shared" si="414"/>
        <v>0</v>
      </c>
      <c r="CV299">
        <f t="shared" si="415"/>
        <v>0</v>
      </c>
      <c r="CW299">
        <f t="shared" si="416"/>
        <v>0</v>
      </c>
      <c r="CX299">
        <f t="shared" si="417"/>
        <v>0</v>
      </c>
      <c r="CY299">
        <f t="shared" si="430"/>
        <v>0</v>
      </c>
      <c r="CZ299">
        <f t="shared" si="431"/>
        <v>0</v>
      </c>
      <c r="DC299" t="s">
        <v>3</v>
      </c>
      <c r="DD299" t="s">
        <v>3</v>
      </c>
      <c r="DE299" t="s">
        <v>28</v>
      </c>
      <c r="DF299" t="s">
        <v>28</v>
      </c>
      <c r="DG299" t="s">
        <v>28</v>
      </c>
      <c r="DH299" t="s">
        <v>3</v>
      </c>
      <c r="DI299" t="s">
        <v>28</v>
      </c>
      <c r="DJ299" t="s">
        <v>28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R299">
        <v>1</v>
      </c>
      <c r="DS299">
        <v>1</v>
      </c>
      <c r="DT299">
        <v>1</v>
      </c>
      <c r="DU299">
        <v>1007</v>
      </c>
      <c r="DV299" t="s">
        <v>26</v>
      </c>
      <c r="DW299" t="s">
        <v>26</v>
      </c>
      <c r="DX299">
        <v>1</v>
      </c>
      <c r="EE299">
        <v>19946192</v>
      </c>
      <c r="EF299">
        <v>1</v>
      </c>
      <c r="EG299" t="s">
        <v>29</v>
      </c>
      <c r="EH299">
        <v>0</v>
      </c>
      <c r="EI299" t="s">
        <v>3</v>
      </c>
      <c r="EJ299">
        <v>1</v>
      </c>
      <c r="EK299">
        <v>201</v>
      </c>
      <c r="EL299" t="s">
        <v>36</v>
      </c>
      <c r="EM299" t="s">
        <v>3</v>
      </c>
      <c r="EO299" t="s">
        <v>3</v>
      </c>
      <c r="EQ299">
        <v>0</v>
      </c>
      <c r="ER299">
        <v>20.9</v>
      </c>
      <c r="ES299">
        <v>20.9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Q299">
        <v>0</v>
      </c>
      <c r="FR299">
        <f t="shared" si="418"/>
        <v>0</v>
      </c>
      <c r="FS299">
        <v>0</v>
      </c>
      <c r="FX299">
        <v>0</v>
      </c>
      <c r="FY299">
        <v>0</v>
      </c>
      <c r="GA299">
        <v>20.9</v>
      </c>
      <c r="GB299">
        <v>20.9</v>
      </c>
      <c r="GC299">
        <v>0</v>
      </c>
      <c r="GD299">
        <v>0</v>
      </c>
      <c r="GE299">
        <v>0</v>
      </c>
      <c r="GF299">
        <v>20.9</v>
      </c>
      <c r="GG299">
        <v>20.9</v>
      </c>
      <c r="GH299">
        <v>0</v>
      </c>
      <c r="GI299">
        <v>0</v>
      </c>
      <c r="GJ299">
        <v>0</v>
      </c>
      <c r="GK299">
        <v>0</v>
      </c>
    </row>
    <row r="300" spans="1:193">
      <c r="A300">
        <v>17</v>
      </c>
      <c r="B300">
        <v>1</v>
      </c>
      <c r="E300" t="s">
        <v>550</v>
      </c>
      <c r="F300" t="s">
        <v>100</v>
      </c>
      <c r="G300" t="s">
        <v>101</v>
      </c>
      <c r="H300" t="s">
        <v>48</v>
      </c>
      <c r="I300">
        <v>0</v>
      </c>
      <c r="J300">
        <v>0</v>
      </c>
      <c r="L300">
        <v>9.9390000000000006E-2</v>
      </c>
      <c r="M300">
        <v>0</v>
      </c>
      <c r="N300">
        <f t="shared" si="391"/>
        <v>9.9400000000000002E-2</v>
      </c>
      <c r="O300">
        <f t="shared" si="392"/>
        <v>0</v>
      </c>
      <c r="P300">
        <f t="shared" si="393"/>
        <v>0</v>
      </c>
      <c r="Q300">
        <f t="shared" si="394"/>
        <v>0</v>
      </c>
      <c r="R300">
        <f t="shared" si="395"/>
        <v>0</v>
      </c>
      <c r="S300">
        <f t="shared" si="396"/>
        <v>0</v>
      </c>
      <c r="T300">
        <f t="shared" si="397"/>
        <v>0</v>
      </c>
      <c r="U300">
        <f t="shared" si="398"/>
        <v>0</v>
      </c>
      <c r="V300">
        <f t="shared" si="399"/>
        <v>0</v>
      </c>
      <c r="W300">
        <f t="shared" si="400"/>
        <v>0</v>
      </c>
      <c r="X300">
        <f t="shared" si="401"/>
        <v>0</v>
      </c>
      <c r="Y300">
        <f t="shared" si="402"/>
        <v>0</v>
      </c>
      <c r="AA300">
        <v>0</v>
      </c>
      <c r="AB300">
        <f t="shared" si="403"/>
        <v>7390</v>
      </c>
      <c r="AC300">
        <f t="shared" si="404"/>
        <v>7390</v>
      </c>
      <c r="AD300">
        <f t="shared" si="429"/>
        <v>0</v>
      </c>
      <c r="AE300">
        <f t="shared" si="429"/>
        <v>0</v>
      </c>
      <c r="AF300">
        <f t="shared" si="429"/>
        <v>0</v>
      </c>
      <c r="AG300">
        <f t="shared" si="405"/>
        <v>0</v>
      </c>
      <c r="AH300">
        <f t="shared" si="422"/>
        <v>0</v>
      </c>
      <c r="AI300">
        <f t="shared" si="423"/>
        <v>0</v>
      </c>
      <c r="AJ300">
        <f t="shared" si="408"/>
        <v>0</v>
      </c>
      <c r="AK300">
        <v>7390</v>
      </c>
      <c r="AL300">
        <v>7390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V300">
        <v>1</v>
      </c>
      <c r="AW300">
        <v>1</v>
      </c>
      <c r="AX300">
        <v>1</v>
      </c>
      <c r="AY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102</v>
      </c>
      <c r="BM300">
        <v>201</v>
      </c>
      <c r="BN300">
        <v>0</v>
      </c>
      <c r="BO300" t="s">
        <v>100</v>
      </c>
      <c r="BP300">
        <v>1</v>
      </c>
      <c r="BQ300">
        <v>1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F300">
        <v>0</v>
      </c>
      <c r="CG300">
        <v>0</v>
      </c>
      <c r="CH300">
        <v>240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3</v>
      </c>
      <c r="CO300">
        <v>0</v>
      </c>
      <c r="CP300">
        <f t="shared" si="409"/>
        <v>7390</v>
      </c>
      <c r="CQ300">
        <f t="shared" si="410"/>
        <v>7390</v>
      </c>
      <c r="CR300">
        <f t="shared" si="411"/>
        <v>0</v>
      </c>
      <c r="CS300">
        <f t="shared" si="412"/>
        <v>0</v>
      </c>
      <c r="CT300">
        <f t="shared" si="413"/>
        <v>0</v>
      </c>
      <c r="CU300">
        <f t="shared" si="414"/>
        <v>0</v>
      </c>
      <c r="CV300">
        <f t="shared" si="415"/>
        <v>0</v>
      </c>
      <c r="CW300">
        <f t="shared" si="416"/>
        <v>0</v>
      </c>
      <c r="CX300">
        <f t="shared" si="417"/>
        <v>0</v>
      </c>
      <c r="CY300">
        <f t="shared" si="430"/>
        <v>0</v>
      </c>
      <c r="CZ300">
        <f t="shared" si="431"/>
        <v>0</v>
      </c>
      <c r="DC300" t="s">
        <v>3</v>
      </c>
      <c r="DD300" t="s">
        <v>3</v>
      </c>
      <c r="DE300" t="s">
        <v>28</v>
      </c>
      <c r="DF300" t="s">
        <v>28</v>
      </c>
      <c r="DG300" t="s">
        <v>28</v>
      </c>
      <c r="DH300" t="s">
        <v>3</v>
      </c>
      <c r="DI300" t="s">
        <v>28</v>
      </c>
      <c r="DJ300" t="s">
        <v>28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R300">
        <v>1</v>
      </c>
      <c r="DS300">
        <v>1</v>
      </c>
      <c r="DT300">
        <v>1</v>
      </c>
      <c r="DU300">
        <v>1009</v>
      </c>
      <c r="DV300" t="s">
        <v>48</v>
      </c>
      <c r="DW300" t="s">
        <v>48</v>
      </c>
      <c r="DX300">
        <v>1000</v>
      </c>
      <c r="EE300">
        <v>19946192</v>
      </c>
      <c r="EF300">
        <v>1</v>
      </c>
      <c r="EG300" t="s">
        <v>29</v>
      </c>
      <c r="EH300">
        <v>0</v>
      </c>
      <c r="EI300" t="s">
        <v>3</v>
      </c>
      <c r="EJ300">
        <v>1</v>
      </c>
      <c r="EK300">
        <v>201</v>
      </c>
      <c r="EL300" t="s">
        <v>36</v>
      </c>
      <c r="EM300" t="s">
        <v>3</v>
      </c>
      <c r="EO300" t="s">
        <v>3</v>
      </c>
      <c r="EQ300">
        <v>0</v>
      </c>
      <c r="ER300">
        <v>7390</v>
      </c>
      <c r="ES300">
        <v>7390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Q300">
        <v>0</v>
      </c>
      <c r="FR300">
        <f t="shared" si="418"/>
        <v>0</v>
      </c>
      <c r="FS300">
        <v>0</v>
      </c>
      <c r="FX300">
        <v>0</v>
      </c>
      <c r="FY300">
        <v>0</v>
      </c>
      <c r="GA300">
        <v>7390</v>
      </c>
      <c r="GB300">
        <v>7390</v>
      </c>
      <c r="GC300">
        <v>0</v>
      </c>
      <c r="GD300">
        <v>0</v>
      </c>
      <c r="GE300">
        <v>0</v>
      </c>
      <c r="GF300">
        <v>7390</v>
      </c>
      <c r="GG300">
        <v>7390</v>
      </c>
      <c r="GH300">
        <v>0</v>
      </c>
      <c r="GI300">
        <v>0</v>
      </c>
      <c r="GJ300">
        <v>0</v>
      </c>
      <c r="GK300">
        <v>0</v>
      </c>
    </row>
    <row r="301" spans="1:193">
      <c r="A301">
        <v>17</v>
      </c>
      <c r="B301">
        <v>1</v>
      </c>
      <c r="E301" t="s">
        <v>551</v>
      </c>
      <c r="F301" t="s">
        <v>108</v>
      </c>
      <c r="G301" t="s">
        <v>109</v>
      </c>
      <c r="H301" t="s">
        <v>48</v>
      </c>
      <c r="I301">
        <v>0</v>
      </c>
      <c r="J301">
        <v>0</v>
      </c>
      <c r="L301">
        <v>4.7730000000000002E-2</v>
      </c>
      <c r="M301">
        <v>0</v>
      </c>
      <c r="N301">
        <f t="shared" si="391"/>
        <v>4.7699999999999999E-2</v>
      </c>
      <c r="O301">
        <f t="shared" si="392"/>
        <v>0</v>
      </c>
      <c r="P301">
        <f t="shared" si="393"/>
        <v>0</v>
      </c>
      <c r="Q301">
        <f t="shared" si="394"/>
        <v>0</v>
      </c>
      <c r="R301">
        <f t="shared" si="395"/>
        <v>0</v>
      </c>
      <c r="S301">
        <f t="shared" si="396"/>
        <v>0</v>
      </c>
      <c r="T301">
        <f t="shared" si="397"/>
        <v>0</v>
      </c>
      <c r="U301">
        <f t="shared" si="398"/>
        <v>0</v>
      </c>
      <c r="V301">
        <f t="shared" si="399"/>
        <v>0</v>
      </c>
      <c r="W301">
        <f t="shared" si="400"/>
        <v>0</v>
      </c>
      <c r="X301">
        <f t="shared" si="401"/>
        <v>0</v>
      </c>
      <c r="Y301">
        <f t="shared" si="402"/>
        <v>0</v>
      </c>
      <c r="AA301">
        <v>0</v>
      </c>
      <c r="AB301">
        <f t="shared" si="403"/>
        <v>8640</v>
      </c>
      <c r="AC301">
        <f t="shared" si="404"/>
        <v>8640</v>
      </c>
      <c r="AD301">
        <f t="shared" si="429"/>
        <v>0</v>
      </c>
      <c r="AE301">
        <f t="shared" si="429"/>
        <v>0</v>
      </c>
      <c r="AF301">
        <f t="shared" si="429"/>
        <v>0</v>
      </c>
      <c r="AG301">
        <f t="shared" si="405"/>
        <v>0</v>
      </c>
      <c r="AH301">
        <f t="shared" si="422"/>
        <v>0</v>
      </c>
      <c r="AI301">
        <f t="shared" si="423"/>
        <v>0</v>
      </c>
      <c r="AJ301">
        <f t="shared" si="408"/>
        <v>0</v>
      </c>
      <c r="AK301">
        <v>8640</v>
      </c>
      <c r="AL301">
        <v>8640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V301">
        <v>1</v>
      </c>
      <c r="AW301">
        <v>1</v>
      </c>
      <c r="AX301">
        <v>1</v>
      </c>
      <c r="AY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110</v>
      </c>
      <c r="BM301">
        <v>201</v>
      </c>
      <c r="BN301">
        <v>0</v>
      </c>
      <c r="BO301" t="s">
        <v>108</v>
      </c>
      <c r="BP301">
        <v>1</v>
      </c>
      <c r="BQ301">
        <v>1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F301">
        <v>0</v>
      </c>
      <c r="CG301">
        <v>0</v>
      </c>
      <c r="CH301">
        <v>241</v>
      </c>
      <c r="CI301">
        <v>0</v>
      </c>
      <c r="CJ301">
        <v>0</v>
      </c>
      <c r="CK301">
        <v>0</v>
      </c>
      <c r="CL301">
        <v>0</v>
      </c>
      <c r="CM301">
        <v>0</v>
      </c>
      <c r="CN301" t="s">
        <v>3</v>
      </c>
      <c r="CO301">
        <v>0</v>
      </c>
      <c r="CP301">
        <f t="shared" si="409"/>
        <v>8640</v>
      </c>
      <c r="CQ301">
        <f t="shared" si="410"/>
        <v>8640</v>
      </c>
      <c r="CR301">
        <f t="shared" si="411"/>
        <v>0</v>
      </c>
      <c r="CS301">
        <f t="shared" si="412"/>
        <v>0</v>
      </c>
      <c r="CT301">
        <f t="shared" si="413"/>
        <v>0</v>
      </c>
      <c r="CU301">
        <f t="shared" si="414"/>
        <v>0</v>
      </c>
      <c r="CV301">
        <f t="shared" si="415"/>
        <v>0</v>
      </c>
      <c r="CW301">
        <f t="shared" si="416"/>
        <v>0</v>
      </c>
      <c r="CX301">
        <f t="shared" si="417"/>
        <v>0</v>
      </c>
      <c r="CY301">
        <f t="shared" si="430"/>
        <v>0</v>
      </c>
      <c r="CZ301">
        <f t="shared" si="431"/>
        <v>0</v>
      </c>
      <c r="DC301" t="s">
        <v>3</v>
      </c>
      <c r="DD301" t="s">
        <v>3</v>
      </c>
      <c r="DE301" t="s">
        <v>28</v>
      </c>
      <c r="DF301" t="s">
        <v>28</v>
      </c>
      <c r="DG301" t="s">
        <v>28</v>
      </c>
      <c r="DH301" t="s">
        <v>3</v>
      </c>
      <c r="DI301" t="s">
        <v>28</v>
      </c>
      <c r="DJ301" t="s">
        <v>28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R301">
        <v>1</v>
      </c>
      <c r="DS301">
        <v>1</v>
      </c>
      <c r="DT301">
        <v>1</v>
      </c>
      <c r="DU301">
        <v>1009</v>
      </c>
      <c r="DV301" t="s">
        <v>48</v>
      </c>
      <c r="DW301" t="s">
        <v>48</v>
      </c>
      <c r="DX301">
        <v>1000</v>
      </c>
      <c r="EE301">
        <v>19946192</v>
      </c>
      <c r="EF301">
        <v>1</v>
      </c>
      <c r="EG301" t="s">
        <v>29</v>
      </c>
      <c r="EH301">
        <v>0</v>
      </c>
      <c r="EI301" t="s">
        <v>3</v>
      </c>
      <c r="EJ301">
        <v>1</v>
      </c>
      <c r="EK301">
        <v>201</v>
      </c>
      <c r="EL301" t="s">
        <v>36</v>
      </c>
      <c r="EM301" t="s">
        <v>3</v>
      </c>
      <c r="EO301" t="s">
        <v>3</v>
      </c>
      <c r="EQ301">
        <v>0</v>
      </c>
      <c r="ER301">
        <v>8640</v>
      </c>
      <c r="ES301">
        <v>8640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Q301">
        <v>0</v>
      </c>
      <c r="FR301">
        <f t="shared" si="418"/>
        <v>0</v>
      </c>
      <c r="FS301">
        <v>0</v>
      </c>
      <c r="FX301">
        <v>0</v>
      </c>
      <c r="FY301">
        <v>0</v>
      </c>
      <c r="GA301">
        <v>8640</v>
      </c>
      <c r="GB301">
        <v>8640</v>
      </c>
      <c r="GC301">
        <v>0</v>
      </c>
      <c r="GD301">
        <v>0</v>
      </c>
      <c r="GE301">
        <v>0</v>
      </c>
      <c r="GF301">
        <v>8640</v>
      </c>
      <c r="GG301">
        <v>8640</v>
      </c>
      <c r="GH301">
        <v>0</v>
      </c>
      <c r="GI301">
        <v>0</v>
      </c>
      <c r="GJ301">
        <v>0</v>
      </c>
      <c r="GK301">
        <v>0</v>
      </c>
    </row>
    <row r="302" spans="1:193">
      <c r="A302">
        <v>17</v>
      </c>
      <c r="B302">
        <v>1</v>
      </c>
      <c r="E302" t="s">
        <v>552</v>
      </c>
      <c r="F302" t="s">
        <v>479</v>
      </c>
      <c r="G302" t="s">
        <v>480</v>
      </c>
      <c r="H302" t="s">
        <v>48</v>
      </c>
      <c r="I302">
        <v>0</v>
      </c>
      <c r="J302">
        <v>0</v>
      </c>
      <c r="L302">
        <v>3.2550000000000003E-2</v>
      </c>
      <c r="M302">
        <v>0</v>
      </c>
      <c r="N302">
        <f t="shared" si="391"/>
        <v>3.2599999999999997E-2</v>
      </c>
      <c r="O302">
        <f t="shared" si="392"/>
        <v>0</v>
      </c>
      <c r="P302">
        <f t="shared" si="393"/>
        <v>0</v>
      </c>
      <c r="Q302">
        <f t="shared" si="394"/>
        <v>0</v>
      </c>
      <c r="R302">
        <f t="shared" si="395"/>
        <v>0</v>
      </c>
      <c r="S302">
        <f t="shared" si="396"/>
        <v>0</v>
      </c>
      <c r="T302">
        <f t="shared" si="397"/>
        <v>0</v>
      </c>
      <c r="U302">
        <f t="shared" si="398"/>
        <v>0</v>
      </c>
      <c r="V302">
        <f t="shared" si="399"/>
        <v>0</v>
      </c>
      <c r="W302">
        <f t="shared" si="400"/>
        <v>0</v>
      </c>
      <c r="X302">
        <f t="shared" si="401"/>
        <v>0</v>
      </c>
      <c r="Y302">
        <f t="shared" si="402"/>
        <v>0</v>
      </c>
      <c r="AA302">
        <v>0</v>
      </c>
      <c r="AB302">
        <f t="shared" si="403"/>
        <v>8440</v>
      </c>
      <c r="AC302">
        <f t="shared" si="404"/>
        <v>8440</v>
      </c>
      <c r="AD302">
        <f t="shared" si="429"/>
        <v>0</v>
      </c>
      <c r="AE302">
        <f t="shared" si="429"/>
        <v>0</v>
      </c>
      <c r="AF302">
        <f t="shared" si="429"/>
        <v>0</v>
      </c>
      <c r="AG302">
        <f t="shared" si="405"/>
        <v>0</v>
      </c>
      <c r="AH302">
        <f t="shared" si="422"/>
        <v>0</v>
      </c>
      <c r="AI302">
        <f t="shared" si="423"/>
        <v>0</v>
      </c>
      <c r="AJ302">
        <f t="shared" si="408"/>
        <v>0</v>
      </c>
      <c r="AK302">
        <v>8440</v>
      </c>
      <c r="AL302">
        <v>8440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V302">
        <v>1</v>
      </c>
      <c r="AW302">
        <v>1</v>
      </c>
      <c r="AX302">
        <v>1</v>
      </c>
      <c r="AY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481</v>
      </c>
      <c r="BM302">
        <v>201</v>
      </c>
      <c r="BN302">
        <v>0</v>
      </c>
      <c r="BO302" t="s">
        <v>479</v>
      </c>
      <c r="BP302">
        <v>1</v>
      </c>
      <c r="BQ302">
        <v>1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F302">
        <v>0</v>
      </c>
      <c r="CG302">
        <v>0</v>
      </c>
      <c r="CH302">
        <v>242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409"/>
        <v>8440</v>
      </c>
      <c r="CQ302">
        <f t="shared" si="410"/>
        <v>8440</v>
      </c>
      <c r="CR302">
        <f t="shared" si="411"/>
        <v>0</v>
      </c>
      <c r="CS302">
        <f t="shared" si="412"/>
        <v>0</v>
      </c>
      <c r="CT302">
        <f t="shared" si="413"/>
        <v>0</v>
      </c>
      <c r="CU302">
        <f t="shared" si="414"/>
        <v>0</v>
      </c>
      <c r="CV302">
        <f t="shared" si="415"/>
        <v>0</v>
      </c>
      <c r="CW302">
        <f t="shared" si="416"/>
        <v>0</v>
      </c>
      <c r="CX302">
        <f t="shared" si="417"/>
        <v>0</v>
      </c>
      <c r="CY302">
        <f t="shared" si="430"/>
        <v>0</v>
      </c>
      <c r="CZ302">
        <f t="shared" si="431"/>
        <v>0</v>
      </c>
      <c r="DC302" t="s">
        <v>3</v>
      </c>
      <c r="DD302" t="s">
        <v>3</v>
      </c>
      <c r="DE302" t="s">
        <v>28</v>
      </c>
      <c r="DF302" t="s">
        <v>28</v>
      </c>
      <c r="DG302" t="s">
        <v>28</v>
      </c>
      <c r="DH302" t="s">
        <v>3</v>
      </c>
      <c r="DI302" t="s">
        <v>28</v>
      </c>
      <c r="DJ302" t="s">
        <v>28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R302">
        <v>1</v>
      </c>
      <c r="DS302">
        <v>1</v>
      </c>
      <c r="DT302">
        <v>1</v>
      </c>
      <c r="DU302">
        <v>1009</v>
      </c>
      <c r="DV302" t="s">
        <v>48</v>
      </c>
      <c r="DW302" t="s">
        <v>48</v>
      </c>
      <c r="DX302">
        <v>1000</v>
      </c>
      <c r="EE302">
        <v>19946192</v>
      </c>
      <c r="EF302">
        <v>1</v>
      </c>
      <c r="EG302" t="s">
        <v>29</v>
      </c>
      <c r="EH302">
        <v>0</v>
      </c>
      <c r="EI302" t="s">
        <v>3</v>
      </c>
      <c r="EJ302">
        <v>1</v>
      </c>
      <c r="EK302">
        <v>201</v>
      </c>
      <c r="EL302" t="s">
        <v>36</v>
      </c>
      <c r="EM302" t="s">
        <v>3</v>
      </c>
      <c r="EO302" t="s">
        <v>3</v>
      </c>
      <c r="EQ302">
        <v>0</v>
      </c>
      <c r="ER302">
        <v>8440</v>
      </c>
      <c r="ES302">
        <v>8440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Q302">
        <v>0</v>
      </c>
      <c r="FR302">
        <f t="shared" si="418"/>
        <v>0</v>
      </c>
      <c r="FS302">
        <v>0</v>
      </c>
      <c r="FX302">
        <v>0</v>
      </c>
      <c r="FY302">
        <v>0</v>
      </c>
      <c r="GA302">
        <v>8440</v>
      </c>
      <c r="GB302">
        <v>8440</v>
      </c>
      <c r="GC302">
        <v>0</v>
      </c>
      <c r="GD302">
        <v>0</v>
      </c>
      <c r="GE302">
        <v>0</v>
      </c>
      <c r="GF302">
        <v>8440</v>
      </c>
      <c r="GG302">
        <v>8440</v>
      </c>
      <c r="GH302">
        <v>0</v>
      </c>
      <c r="GI302">
        <v>0</v>
      </c>
      <c r="GJ302">
        <v>0</v>
      </c>
      <c r="GK302">
        <v>0</v>
      </c>
    </row>
    <row r="303" spans="1:193">
      <c r="A303">
        <v>17</v>
      </c>
      <c r="B303">
        <v>1</v>
      </c>
      <c r="E303" t="s">
        <v>553</v>
      </c>
      <c r="F303" t="s">
        <v>55</v>
      </c>
      <c r="G303" t="s">
        <v>56</v>
      </c>
      <c r="H303" t="s">
        <v>48</v>
      </c>
      <c r="I303">
        <v>0</v>
      </c>
      <c r="J303">
        <v>0</v>
      </c>
      <c r="L303">
        <v>2.3699999999999999E-2</v>
      </c>
      <c r="M303">
        <v>0</v>
      </c>
      <c r="N303">
        <f t="shared" si="391"/>
        <v>2.3699999999999999E-2</v>
      </c>
      <c r="O303">
        <f t="shared" si="392"/>
        <v>0</v>
      </c>
      <c r="P303">
        <f t="shared" si="393"/>
        <v>0</v>
      </c>
      <c r="Q303">
        <f t="shared" si="394"/>
        <v>0</v>
      </c>
      <c r="R303">
        <f t="shared" si="395"/>
        <v>0</v>
      </c>
      <c r="S303">
        <f t="shared" si="396"/>
        <v>0</v>
      </c>
      <c r="T303">
        <f t="shared" si="397"/>
        <v>0</v>
      </c>
      <c r="U303">
        <f t="shared" si="398"/>
        <v>0</v>
      </c>
      <c r="V303">
        <f t="shared" si="399"/>
        <v>0</v>
      </c>
      <c r="W303">
        <f t="shared" si="400"/>
        <v>0</v>
      </c>
      <c r="X303">
        <f t="shared" si="401"/>
        <v>0</v>
      </c>
      <c r="Y303">
        <f t="shared" si="402"/>
        <v>0</v>
      </c>
      <c r="AA303">
        <v>0</v>
      </c>
      <c r="AB303">
        <f t="shared" si="403"/>
        <v>7910</v>
      </c>
      <c r="AC303">
        <f t="shared" si="404"/>
        <v>7910</v>
      </c>
      <c r="AD303">
        <f t="shared" si="429"/>
        <v>0</v>
      </c>
      <c r="AE303">
        <f t="shared" si="429"/>
        <v>0</v>
      </c>
      <c r="AF303">
        <f t="shared" si="429"/>
        <v>0</v>
      </c>
      <c r="AG303">
        <f t="shared" si="405"/>
        <v>0</v>
      </c>
      <c r="AH303">
        <f t="shared" si="422"/>
        <v>0</v>
      </c>
      <c r="AI303">
        <f t="shared" si="423"/>
        <v>0</v>
      </c>
      <c r="AJ303">
        <f t="shared" si="408"/>
        <v>0</v>
      </c>
      <c r="AK303">
        <v>7910</v>
      </c>
      <c r="AL303">
        <v>7910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V303">
        <v>1</v>
      </c>
      <c r="AW303">
        <v>1</v>
      </c>
      <c r="AX303">
        <v>1</v>
      </c>
      <c r="AY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57</v>
      </c>
      <c r="BM303">
        <v>201</v>
      </c>
      <c r="BN303">
        <v>0</v>
      </c>
      <c r="BO303" t="s">
        <v>55</v>
      </c>
      <c r="BP303">
        <v>1</v>
      </c>
      <c r="BQ303">
        <v>1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F303">
        <v>0</v>
      </c>
      <c r="CG303">
        <v>0</v>
      </c>
      <c r="CH303">
        <v>243</v>
      </c>
      <c r="CI303">
        <v>0</v>
      </c>
      <c r="CJ303">
        <v>0</v>
      </c>
      <c r="CK303">
        <v>0</v>
      </c>
      <c r="CL303">
        <v>0</v>
      </c>
      <c r="CM303">
        <v>0</v>
      </c>
      <c r="CN303" t="s">
        <v>3</v>
      </c>
      <c r="CO303">
        <v>0</v>
      </c>
      <c r="CP303">
        <f t="shared" si="409"/>
        <v>7910</v>
      </c>
      <c r="CQ303">
        <f t="shared" si="410"/>
        <v>7910</v>
      </c>
      <c r="CR303">
        <f t="shared" si="411"/>
        <v>0</v>
      </c>
      <c r="CS303">
        <f t="shared" si="412"/>
        <v>0</v>
      </c>
      <c r="CT303">
        <f t="shared" si="413"/>
        <v>0</v>
      </c>
      <c r="CU303">
        <f t="shared" si="414"/>
        <v>0</v>
      </c>
      <c r="CV303">
        <f t="shared" si="415"/>
        <v>0</v>
      </c>
      <c r="CW303">
        <f t="shared" si="416"/>
        <v>0</v>
      </c>
      <c r="CX303">
        <f t="shared" si="417"/>
        <v>0</v>
      </c>
      <c r="CY303">
        <f t="shared" si="430"/>
        <v>0</v>
      </c>
      <c r="CZ303">
        <f t="shared" si="431"/>
        <v>0</v>
      </c>
      <c r="DC303" t="s">
        <v>3</v>
      </c>
      <c r="DD303" t="s">
        <v>3</v>
      </c>
      <c r="DE303" t="s">
        <v>28</v>
      </c>
      <c r="DF303" t="s">
        <v>28</v>
      </c>
      <c r="DG303" t="s">
        <v>28</v>
      </c>
      <c r="DH303" t="s">
        <v>3</v>
      </c>
      <c r="DI303" t="s">
        <v>28</v>
      </c>
      <c r="DJ303" t="s">
        <v>28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R303">
        <v>1</v>
      </c>
      <c r="DS303">
        <v>1</v>
      </c>
      <c r="DT303">
        <v>1</v>
      </c>
      <c r="DU303">
        <v>1009</v>
      </c>
      <c r="DV303" t="s">
        <v>48</v>
      </c>
      <c r="DW303" t="s">
        <v>48</v>
      </c>
      <c r="DX303">
        <v>1000</v>
      </c>
      <c r="EE303">
        <v>19946192</v>
      </c>
      <c r="EF303">
        <v>1</v>
      </c>
      <c r="EG303" t="s">
        <v>29</v>
      </c>
      <c r="EH303">
        <v>0</v>
      </c>
      <c r="EI303" t="s">
        <v>3</v>
      </c>
      <c r="EJ303">
        <v>1</v>
      </c>
      <c r="EK303">
        <v>201</v>
      </c>
      <c r="EL303" t="s">
        <v>36</v>
      </c>
      <c r="EM303" t="s">
        <v>3</v>
      </c>
      <c r="EO303" t="s">
        <v>3</v>
      </c>
      <c r="EQ303">
        <v>0</v>
      </c>
      <c r="ER303">
        <v>7910</v>
      </c>
      <c r="ES303">
        <v>7910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Q303">
        <v>0</v>
      </c>
      <c r="FR303">
        <f t="shared" si="418"/>
        <v>0</v>
      </c>
      <c r="FS303">
        <v>0</v>
      </c>
      <c r="FX303">
        <v>0</v>
      </c>
      <c r="FY303">
        <v>0</v>
      </c>
      <c r="GA303">
        <v>7910</v>
      </c>
      <c r="GB303">
        <v>7910</v>
      </c>
      <c r="GC303">
        <v>0</v>
      </c>
      <c r="GD303">
        <v>0</v>
      </c>
      <c r="GE303">
        <v>0</v>
      </c>
      <c r="GF303">
        <v>7910</v>
      </c>
      <c r="GG303">
        <v>7910</v>
      </c>
      <c r="GH303">
        <v>0</v>
      </c>
      <c r="GI303">
        <v>0</v>
      </c>
      <c r="GJ303">
        <v>0</v>
      </c>
      <c r="GK303">
        <v>0</v>
      </c>
    </row>
    <row r="304" spans="1:193">
      <c r="A304">
        <v>17</v>
      </c>
      <c r="B304">
        <v>1</v>
      </c>
      <c r="E304" t="s">
        <v>554</v>
      </c>
      <c r="F304" t="s">
        <v>358</v>
      </c>
      <c r="G304" t="s">
        <v>359</v>
      </c>
      <c r="H304" t="s">
        <v>48</v>
      </c>
      <c r="I304">
        <v>0</v>
      </c>
      <c r="J304">
        <v>0</v>
      </c>
      <c r="L304">
        <v>1.2699999999999999E-2</v>
      </c>
      <c r="M304">
        <v>0</v>
      </c>
      <c r="N304">
        <f t="shared" si="391"/>
        <v>1.2699999999999999E-2</v>
      </c>
      <c r="O304">
        <f t="shared" si="392"/>
        <v>0</v>
      </c>
      <c r="P304">
        <f t="shared" si="393"/>
        <v>0</v>
      </c>
      <c r="Q304">
        <f t="shared" si="394"/>
        <v>0</v>
      </c>
      <c r="R304">
        <f t="shared" si="395"/>
        <v>0</v>
      </c>
      <c r="S304">
        <f t="shared" si="396"/>
        <v>0</v>
      </c>
      <c r="T304">
        <f t="shared" si="397"/>
        <v>0</v>
      </c>
      <c r="U304">
        <f t="shared" si="398"/>
        <v>0</v>
      </c>
      <c r="V304">
        <f t="shared" si="399"/>
        <v>0</v>
      </c>
      <c r="W304">
        <f t="shared" si="400"/>
        <v>0</v>
      </c>
      <c r="X304">
        <f t="shared" si="401"/>
        <v>0</v>
      </c>
      <c r="Y304">
        <f t="shared" si="402"/>
        <v>0</v>
      </c>
      <c r="AA304">
        <v>0</v>
      </c>
      <c r="AB304">
        <f t="shared" si="403"/>
        <v>9210</v>
      </c>
      <c r="AC304">
        <f t="shared" si="404"/>
        <v>9210</v>
      </c>
      <c r="AD304">
        <f t="shared" si="429"/>
        <v>0</v>
      </c>
      <c r="AE304">
        <f t="shared" si="429"/>
        <v>0</v>
      </c>
      <c r="AF304">
        <f t="shared" si="429"/>
        <v>0</v>
      </c>
      <c r="AG304">
        <f t="shared" si="405"/>
        <v>0</v>
      </c>
      <c r="AH304">
        <f t="shared" si="422"/>
        <v>0</v>
      </c>
      <c r="AI304">
        <f t="shared" si="423"/>
        <v>0</v>
      </c>
      <c r="AJ304">
        <f t="shared" si="408"/>
        <v>0</v>
      </c>
      <c r="AK304">
        <v>9210</v>
      </c>
      <c r="AL304">
        <v>9210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V304">
        <v>1</v>
      </c>
      <c r="AW304">
        <v>1</v>
      </c>
      <c r="AX304">
        <v>1</v>
      </c>
      <c r="AY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360</v>
      </c>
      <c r="BM304">
        <v>201</v>
      </c>
      <c r="BN304">
        <v>0</v>
      </c>
      <c r="BO304" t="s">
        <v>358</v>
      </c>
      <c r="BP304">
        <v>1</v>
      </c>
      <c r="BQ304">
        <v>1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F304">
        <v>0</v>
      </c>
      <c r="CG304">
        <v>0</v>
      </c>
      <c r="CH304">
        <v>244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</v>
      </c>
      <c r="CO304">
        <v>0</v>
      </c>
      <c r="CP304">
        <f t="shared" si="409"/>
        <v>9210</v>
      </c>
      <c r="CQ304">
        <f t="shared" si="410"/>
        <v>9210</v>
      </c>
      <c r="CR304">
        <f t="shared" si="411"/>
        <v>0</v>
      </c>
      <c r="CS304">
        <f t="shared" si="412"/>
        <v>0</v>
      </c>
      <c r="CT304">
        <f t="shared" si="413"/>
        <v>0</v>
      </c>
      <c r="CU304">
        <f t="shared" si="414"/>
        <v>0</v>
      </c>
      <c r="CV304">
        <f t="shared" si="415"/>
        <v>0</v>
      </c>
      <c r="CW304">
        <f t="shared" si="416"/>
        <v>0</v>
      </c>
      <c r="CX304">
        <f t="shared" si="417"/>
        <v>0</v>
      </c>
      <c r="CY304">
        <f t="shared" si="430"/>
        <v>0</v>
      </c>
      <c r="CZ304">
        <f t="shared" si="431"/>
        <v>0</v>
      </c>
      <c r="DC304" t="s">
        <v>3</v>
      </c>
      <c r="DD304" t="s">
        <v>3</v>
      </c>
      <c r="DE304" t="s">
        <v>28</v>
      </c>
      <c r="DF304" t="s">
        <v>28</v>
      </c>
      <c r="DG304" t="s">
        <v>28</v>
      </c>
      <c r="DH304" t="s">
        <v>3</v>
      </c>
      <c r="DI304" t="s">
        <v>28</v>
      </c>
      <c r="DJ304" t="s">
        <v>28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R304">
        <v>1</v>
      </c>
      <c r="DS304">
        <v>1</v>
      </c>
      <c r="DT304">
        <v>1</v>
      </c>
      <c r="DU304">
        <v>1009</v>
      </c>
      <c r="DV304" t="s">
        <v>48</v>
      </c>
      <c r="DW304" t="s">
        <v>48</v>
      </c>
      <c r="DX304">
        <v>1000</v>
      </c>
      <c r="EE304">
        <v>19946192</v>
      </c>
      <c r="EF304">
        <v>1</v>
      </c>
      <c r="EG304" t="s">
        <v>29</v>
      </c>
      <c r="EH304">
        <v>0</v>
      </c>
      <c r="EI304" t="s">
        <v>3</v>
      </c>
      <c r="EJ304">
        <v>1</v>
      </c>
      <c r="EK304">
        <v>201</v>
      </c>
      <c r="EL304" t="s">
        <v>36</v>
      </c>
      <c r="EM304" t="s">
        <v>3</v>
      </c>
      <c r="EO304" t="s">
        <v>3</v>
      </c>
      <c r="EQ304">
        <v>0</v>
      </c>
      <c r="ER304">
        <v>9210</v>
      </c>
      <c r="ES304">
        <v>9210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Q304">
        <v>0</v>
      </c>
      <c r="FR304">
        <f t="shared" si="418"/>
        <v>0</v>
      </c>
      <c r="FS304">
        <v>0</v>
      </c>
      <c r="FX304">
        <v>0</v>
      </c>
      <c r="FY304">
        <v>0</v>
      </c>
      <c r="GA304">
        <v>9210</v>
      </c>
      <c r="GB304">
        <v>9210</v>
      </c>
      <c r="GC304">
        <v>0</v>
      </c>
      <c r="GD304">
        <v>0</v>
      </c>
      <c r="GE304">
        <v>0</v>
      </c>
      <c r="GF304">
        <v>9210</v>
      </c>
      <c r="GG304">
        <v>9210</v>
      </c>
      <c r="GH304">
        <v>0</v>
      </c>
      <c r="GI304">
        <v>0</v>
      </c>
      <c r="GJ304">
        <v>0</v>
      </c>
      <c r="GK304">
        <v>0</v>
      </c>
    </row>
    <row r="305" spans="1:193">
      <c r="A305">
        <v>17</v>
      </c>
      <c r="B305">
        <v>1</v>
      </c>
      <c r="C305">
        <f>ROW(SmtRes!A1081)</f>
        <v>1081</v>
      </c>
      <c r="D305">
        <f>ROW(EtalonRes!A1081)</f>
        <v>1081</v>
      </c>
      <c r="E305" t="s">
        <v>555</v>
      </c>
      <c r="F305" t="s">
        <v>186</v>
      </c>
      <c r="G305" t="s">
        <v>187</v>
      </c>
      <c r="H305" t="s">
        <v>48</v>
      </c>
      <c r="I305">
        <v>0</v>
      </c>
      <c r="J305">
        <v>0</v>
      </c>
      <c r="L305">
        <v>0.17748</v>
      </c>
      <c r="M305">
        <v>0</v>
      </c>
      <c r="N305">
        <f t="shared" ref="N305:N336" si="432">ROUND(L305-M305,4)</f>
        <v>0.17749999999999999</v>
      </c>
      <c r="O305">
        <f t="shared" ref="O305:O336" si="433">ROUND(CP305*I305,0)</f>
        <v>0</v>
      </c>
      <c r="P305">
        <f t="shared" ref="P305:P336" si="434">ROUND(CQ305*I305,0)</f>
        <v>0</v>
      </c>
      <c r="Q305">
        <f t="shared" ref="Q305:Q336" si="435">ROUND(CR305*I305,0)</f>
        <v>0</v>
      </c>
      <c r="R305">
        <f t="shared" ref="R305:R336" si="436">ROUND(CS305*I305,0)</f>
        <v>0</v>
      </c>
      <c r="S305">
        <f t="shared" ref="S305:S336" si="437">ROUND(CT305*I305,0)</f>
        <v>0</v>
      </c>
      <c r="T305">
        <f t="shared" ref="T305:T336" si="438">ROUND(CU305*I305,0)</f>
        <v>0</v>
      </c>
      <c r="U305">
        <f t="shared" ref="U305:U336" si="439">CV305*I305</f>
        <v>0</v>
      </c>
      <c r="V305">
        <f t="shared" ref="V305:V336" si="440">CW305*I305</f>
        <v>0</v>
      </c>
      <c r="W305">
        <f t="shared" ref="W305:W336" si="441">ROUND(CX305*I305,0)</f>
        <v>0</v>
      </c>
      <c r="X305">
        <f t="shared" ref="X305:X336" si="442">ROUND(CY305,0)</f>
        <v>0</v>
      </c>
      <c r="Y305">
        <f t="shared" ref="Y305:Y336" si="443">ROUND(CZ305,0)</f>
        <v>0</v>
      </c>
      <c r="AA305">
        <v>0</v>
      </c>
      <c r="AB305">
        <f t="shared" ref="AB305:AB336" si="444">ROUND((AC305+AD305+AF305),2)</f>
        <v>10814.31</v>
      </c>
      <c r="AC305">
        <f t="shared" si="404"/>
        <v>10410</v>
      </c>
      <c r="AD305">
        <f>ROUND((((ET305*1.25))+((((EU305*1.25))*1.13)-((EU305*1.25)))),2)</f>
        <v>50.82</v>
      </c>
      <c r="AE305">
        <f>ROUND((((EU305*1.25))*1.13),2)</f>
        <v>3.46</v>
      </c>
      <c r="AF305">
        <f>ROUND((((EV305*1.25))*1.13),2)</f>
        <v>353.49</v>
      </c>
      <c r="AG305">
        <f t="shared" ref="AG305:AG336" si="445">ROUND((AP305),2)</f>
        <v>0</v>
      </c>
      <c r="AH305">
        <f t="shared" si="422"/>
        <v>27.25</v>
      </c>
      <c r="AI305">
        <f t="shared" si="423"/>
        <v>0.1875</v>
      </c>
      <c r="AJ305">
        <f t="shared" ref="AJ305:AJ336" si="446">ROUND((AS305),2)</f>
        <v>0</v>
      </c>
      <c r="AK305">
        <v>10700.6</v>
      </c>
      <c r="AL305">
        <v>10410</v>
      </c>
      <c r="AM305">
        <v>40.340000000000003</v>
      </c>
      <c r="AN305">
        <v>2.4500000000000002</v>
      </c>
      <c r="AO305">
        <v>250.26</v>
      </c>
      <c r="AP305">
        <v>0</v>
      </c>
      <c r="AQ305">
        <v>21.8</v>
      </c>
      <c r="AR305">
        <v>0.15</v>
      </c>
      <c r="AS305">
        <v>0</v>
      </c>
      <c r="AT305">
        <v>105</v>
      </c>
      <c r="AU305">
        <v>65</v>
      </c>
      <c r="AV305">
        <v>1</v>
      </c>
      <c r="AW305">
        <v>1</v>
      </c>
      <c r="AX305">
        <v>1</v>
      </c>
      <c r="AY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188</v>
      </c>
      <c r="BM305">
        <v>111</v>
      </c>
      <c r="BN305">
        <v>0</v>
      </c>
      <c r="BO305" t="s">
        <v>186</v>
      </c>
      <c r="BP305">
        <v>1</v>
      </c>
      <c r="BQ305">
        <v>1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105</v>
      </c>
      <c r="CA305">
        <v>65</v>
      </c>
      <c r="CF305">
        <v>0</v>
      </c>
      <c r="CG305">
        <v>0</v>
      </c>
      <c r="CH305">
        <v>245</v>
      </c>
      <c r="CI305">
        <v>0</v>
      </c>
      <c r="CJ305">
        <v>0</v>
      </c>
      <c r="CK305">
        <v>0</v>
      </c>
      <c r="CL305">
        <v>0</v>
      </c>
      <c r="CM305">
        <v>0</v>
      </c>
      <c r="CN305" t="s">
        <v>3</v>
      </c>
      <c r="CO305">
        <v>0</v>
      </c>
      <c r="CP305">
        <f t="shared" ref="CP305:CP336" si="447">(AB305)*AZ305</f>
        <v>10814.31</v>
      </c>
      <c r="CQ305">
        <f t="shared" ref="CQ305:CQ336" si="448">(AC305)*BC305</f>
        <v>10410</v>
      </c>
      <c r="CR305">
        <f t="shared" ref="CR305:CR336" si="449">(AD305)*BB305</f>
        <v>50.82</v>
      </c>
      <c r="CS305">
        <f t="shared" ref="CS305:CS336" si="450">(AE305)*BS305</f>
        <v>3.46</v>
      </c>
      <c r="CT305">
        <f t="shared" ref="CT305:CT336" si="451">(AF305)*BA305</f>
        <v>353.49</v>
      </c>
      <c r="CU305">
        <f t="shared" ref="CU305:CU336" si="452">(AG305)*BT305</f>
        <v>0</v>
      </c>
      <c r="CV305">
        <f t="shared" ref="CV305:CV336" si="453">(AH305)*BU305</f>
        <v>27.25</v>
      </c>
      <c r="CW305">
        <f t="shared" ref="CW305:CW336" si="454">(AI305)*BV305</f>
        <v>0.1875</v>
      </c>
      <c r="CX305">
        <f t="shared" ref="CX305:CX336" si="455">(AJ305)*BW305</f>
        <v>0</v>
      </c>
      <c r="CY305">
        <f>(((R305+S305)*BZ305*1)/100)</f>
        <v>0</v>
      </c>
      <c r="CZ305">
        <f>(((R305+S305)*CA305*1)/100)</f>
        <v>0</v>
      </c>
      <c r="DC305" t="s">
        <v>3</v>
      </c>
      <c r="DD305" t="s">
        <v>3</v>
      </c>
      <c r="DE305" t="s">
        <v>28</v>
      </c>
      <c r="DF305" t="s">
        <v>28</v>
      </c>
      <c r="DG305" t="s">
        <v>28</v>
      </c>
      <c r="DH305" t="s">
        <v>3</v>
      </c>
      <c r="DI305" t="s">
        <v>28</v>
      </c>
      <c r="DJ305" t="s">
        <v>28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R305">
        <v>1</v>
      </c>
      <c r="DS305">
        <v>1</v>
      </c>
      <c r="DT305">
        <v>1</v>
      </c>
      <c r="DU305">
        <v>1009</v>
      </c>
      <c r="DV305" t="s">
        <v>48</v>
      </c>
      <c r="DW305" t="s">
        <v>48</v>
      </c>
      <c r="DX305">
        <v>1000</v>
      </c>
      <c r="EE305">
        <v>19946103</v>
      </c>
      <c r="EF305">
        <v>1</v>
      </c>
      <c r="EG305" t="s">
        <v>29</v>
      </c>
      <c r="EH305">
        <v>0</v>
      </c>
      <c r="EI305" t="s">
        <v>3</v>
      </c>
      <c r="EJ305">
        <v>1</v>
      </c>
      <c r="EK305">
        <v>111</v>
      </c>
      <c r="EL305" t="s">
        <v>30</v>
      </c>
      <c r="EM305" t="s">
        <v>3</v>
      </c>
      <c r="EO305" t="s">
        <v>3</v>
      </c>
      <c r="EQ305">
        <v>0</v>
      </c>
      <c r="ER305">
        <v>10700.6</v>
      </c>
      <c r="ES305">
        <v>10410</v>
      </c>
      <c r="ET305">
        <v>40.340000000000003</v>
      </c>
      <c r="EU305">
        <v>2.4500000000000002</v>
      </c>
      <c r="EV305">
        <v>250.26</v>
      </c>
      <c r="EW305">
        <v>21.8</v>
      </c>
      <c r="EX305">
        <v>0.15</v>
      </c>
      <c r="EY305">
        <v>0</v>
      </c>
      <c r="EZ305">
        <v>0</v>
      </c>
      <c r="FQ305">
        <v>0</v>
      </c>
      <c r="FR305">
        <f t="shared" ref="FR305:FR336" si="456">ROUND(IF(AND(AA305=0,BI305=3),P305,0),0)</f>
        <v>0</v>
      </c>
      <c r="FS305">
        <v>0</v>
      </c>
      <c r="FX305">
        <v>105</v>
      </c>
      <c r="FY305">
        <v>65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</row>
    <row r="306" spans="1:193">
      <c r="A306">
        <v>17</v>
      </c>
      <c r="B306">
        <v>1</v>
      </c>
      <c r="C306">
        <f>ROW(SmtRes!A1086)</f>
        <v>1086</v>
      </c>
      <c r="D306">
        <f>ROW(EtalonRes!A1086)</f>
        <v>1086</v>
      </c>
      <c r="E306" t="s">
        <v>556</v>
      </c>
      <c r="F306" t="s">
        <v>182</v>
      </c>
      <c r="G306" t="s">
        <v>183</v>
      </c>
      <c r="H306" t="s">
        <v>48</v>
      </c>
      <c r="I306">
        <v>0</v>
      </c>
      <c r="J306">
        <v>0</v>
      </c>
      <c r="L306">
        <v>0.13642000000000001</v>
      </c>
      <c r="M306">
        <v>0</v>
      </c>
      <c r="N306">
        <f t="shared" si="432"/>
        <v>0.13639999999999999</v>
      </c>
      <c r="O306">
        <f t="shared" si="433"/>
        <v>0</v>
      </c>
      <c r="P306">
        <f t="shared" si="434"/>
        <v>0</v>
      </c>
      <c r="Q306">
        <f t="shared" si="435"/>
        <v>0</v>
      </c>
      <c r="R306">
        <f t="shared" si="436"/>
        <v>0</v>
      </c>
      <c r="S306">
        <f t="shared" si="437"/>
        <v>0</v>
      </c>
      <c r="T306">
        <f t="shared" si="438"/>
        <v>0</v>
      </c>
      <c r="U306">
        <f t="shared" si="439"/>
        <v>0</v>
      </c>
      <c r="V306">
        <f t="shared" si="440"/>
        <v>0</v>
      </c>
      <c r="W306">
        <f t="shared" si="441"/>
        <v>0</v>
      </c>
      <c r="X306">
        <f t="shared" si="442"/>
        <v>0</v>
      </c>
      <c r="Y306">
        <f t="shared" si="443"/>
        <v>0</v>
      </c>
      <c r="AA306">
        <v>0</v>
      </c>
      <c r="AB306">
        <f t="shared" si="444"/>
        <v>11485.97</v>
      </c>
      <c r="AC306">
        <f t="shared" si="404"/>
        <v>10410</v>
      </c>
      <c r="AD306">
        <f>ROUND((((ET306*1.25))+((((EU306*1.25))*1.13)-((EU306*1.25)))),2)</f>
        <v>50.82</v>
      </c>
      <c r="AE306">
        <f>ROUND((((EU306*1.25))*1.13),2)</f>
        <v>3.46</v>
      </c>
      <c r="AF306">
        <f>ROUND((((EV306*1.25))*1.13),2)</f>
        <v>1025.1500000000001</v>
      </c>
      <c r="AG306">
        <f t="shared" si="445"/>
        <v>0</v>
      </c>
      <c r="AH306">
        <f t="shared" si="422"/>
        <v>79.025000000000006</v>
      </c>
      <c r="AI306">
        <f t="shared" si="423"/>
        <v>0.1875</v>
      </c>
      <c r="AJ306">
        <f t="shared" si="446"/>
        <v>0</v>
      </c>
      <c r="AK306">
        <v>11176.11</v>
      </c>
      <c r="AL306">
        <v>10410</v>
      </c>
      <c r="AM306">
        <v>40.340000000000003</v>
      </c>
      <c r="AN306">
        <v>2.4500000000000002</v>
      </c>
      <c r="AO306">
        <v>725.77</v>
      </c>
      <c r="AP306">
        <v>0</v>
      </c>
      <c r="AQ306">
        <v>63.22</v>
      </c>
      <c r="AR306">
        <v>0.15</v>
      </c>
      <c r="AS306">
        <v>0</v>
      </c>
      <c r="AT306">
        <v>105</v>
      </c>
      <c r="AU306">
        <v>65</v>
      </c>
      <c r="AV306">
        <v>1</v>
      </c>
      <c r="AW306">
        <v>1</v>
      </c>
      <c r="AX306">
        <v>1</v>
      </c>
      <c r="AY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184</v>
      </c>
      <c r="BM306">
        <v>111</v>
      </c>
      <c r="BN306">
        <v>0</v>
      </c>
      <c r="BO306" t="s">
        <v>182</v>
      </c>
      <c r="BP306">
        <v>1</v>
      </c>
      <c r="BQ306">
        <v>1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105</v>
      </c>
      <c r="CA306">
        <v>65</v>
      </c>
      <c r="CF306">
        <v>0</v>
      </c>
      <c r="CG306">
        <v>0</v>
      </c>
      <c r="CH306">
        <v>246</v>
      </c>
      <c r="CI306">
        <v>0</v>
      </c>
      <c r="CJ306">
        <v>0</v>
      </c>
      <c r="CK306">
        <v>0</v>
      </c>
      <c r="CL306">
        <v>0</v>
      </c>
      <c r="CM306">
        <v>0</v>
      </c>
      <c r="CN306" t="s">
        <v>3</v>
      </c>
      <c r="CO306">
        <v>0</v>
      </c>
      <c r="CP306">
        <f t="shared" si="447"/>
        <v>11485.97</v>
      </c>
      <c r="CQ306">
        <f t="shared" si="448"/>
        <v>10410</v>
      </c>
      <c r="CR306">
        <f t="shared" si="449"/>
        <v>50.82</v>
      </c>
      <c r="CS306">
        <f t="shared" si="450"/>
        <v>3.46</v>
      </c>
      <c r="CT306">
        <f t="shared" si="451"/>
        <v>1025.1500000000001</v>
      </c>
      <c r="CU306">
        <f t="shared" si="452"/>
        <v>0</v>
      </c>
      <c r="CV306">
        <f t="shared" si="453"/>
        <v>79.025000000000006</v>
      </c>
      <c r="CW306">
        <f t="shared" si="454"/>
        <v>0.1875</v>
      </c>
      <c r="CX306">
        <f t="shared" si="455"/>
        <v>0</v>
      </c>
      <c r="CY306">
        <f>(((R306+S306)*BZ306*1)/100)</f>
        <v>0</v>
      </c>
      <c r="CZ306">
        <f>(((R306+S306)*CA306*1)/100)</f>
        <v>0</v>
      </c>
      <c r="DC306" t="s">
        <v>3</v>
      </c>
      <c r="DD306" t="s">
        <v>3</v>
      </c>
      <c r="DE306" t="s">
        <v>28</v>
      </c>
      <c r="DF306" t="s">
        <v>28</v>
      </c>
      <c r="DG306" t="s">
        <v>28</v>
      </c>
      <c r="DH306" t="s">
        <v>3</v>
      </c>
      <c r="DI306" t="s">
        <v>28</v>
      </c>
      <c r="DJ306" t="s">
        <v>28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R306">
        <v>1</v>
      </c>
      <c r="DS306">
        <v>1</v>
      </c>
      <c r="DT306">
        <v>1</v>
      </c>
      <c r="DU306">
        <v>1009</v>
      </c>
      <c r="DV306" t="s">
        <v>48</v>
      </c>
      <c r="DW306" t="s">
        <v>48</v>
      </c>
      <c r="DX306">
        <v>1000</v>
      </c>
      <c r="EE306">
        <v>19946103</v>
      </c>
      <c r="EF306">
        <v>1</v>
      </c>
      <c r="EG306" t="s">
        <v>29</v>
      </c>
      <c r="EH306">
        <v>0</v>
      </c>
      <c r="EI306" t="s">
        <v>3</v>
      </c>
      <c r="EJ306">
        <v>1</v>
      </c>
      <c r="EK306">
        <v>111</v>
      </c>
      <c r="EL306" t="s">
        <v>30</v>
      </c>
      <c r="EM306" t="s">
        <v>3</v>
      </c>
      <c r="EO306" t="s">
        <v>3</v>
      </c>
      <c r="EQ306">
        <v>0</v>
      </c>
      <c r="ER306">
        <v>11176.11</v>
      </c>
      <c r="ES306">
        <v>10410</v>
      </c>
      <c r="ET306">
        <v>40.340000000000003</v>
      </c>
      <c r="EU306">
        <v>2.4500000000000002</v>
      </c>
      <c r="EV306">
        <v>725.77</v>
      </c>
      <c r="EW306">
        <v>63.22</v>
      </c>
      <c r="EX306">
        <v>0.15</v>
      </c>
      <c r="EY306">
        <v>0</v>
      </c>
      <c r="EZ306">
        <v>0</v>
      </c>
      <c r="FQ306">
        <v>0</v>
      </c>
      <c r="FR306">
        <f t="shared" si="456"/>
        <v>0</v>
      </c>
      <c r="FS306">
        <v>0</v>
      </c>
      <c r="FX306">
        <v>105</v>
      </c>
      <c r="FY306">
        <v>65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</row>
    <row r="307" spans="1:193">
      <c r="A307">
        <v>17</v>
      </c>
      <c r="B307">
        <v>1</v>
      </c>
      <c r="E307" t="s">
        <v>557</v>
      </c>
      <c r="F307" t="s">
        <v>345</v>
      </c>
      <c r="G307" t="s">
        <v>346</v>
      </c>
      <c r="H307" t="s">
        <v>48</v>
      </c>
      <c r="I307">
        <v>0</v>
      </c>
      <c r="J307">
        <v>0</v>
      </c>
      <c r="L307">
        <v>7.5719999999999996E-2</v>
      </c>
      <c r="M307">
        <v>0</v>
      </c>
      <c r="N307">
        <f t="shared" si="432"/>
        <v>7.5700000000000003E-2</v>
      </c>
      <c r="O307">
        <f t="shared" si="433"/>
        <v>0</v>
      </c>
      <c r="P307">
        <f t="shared" si="434"/>
        <v>0</v>
      </c>
      <c r="Q307">
        <f t="shared" si="435"/>
        <v>0</v>
      </c>
      <c r="R307">
        <f t="shared" si="436"/>
        <v>0</v>
      </c>
      <c r="S307">
        <f t="shared" si="437"/>
        <v>0</v>
      </c>
      <c r="T307">
        <f t="shared" si="438"/>
        <v>0</v>
      </c>
      <c r="U307">
        <f t="shared" si="439"/>
        <v>0</v>
      </c>
      <c r="V307">
        <f t="shared" si="440"/>
        <v>0</v>
      </c>
      <c r="W307">
        <f t="shared" si="441"/>
        <v>0</v>
      </c>
      <c r="X307">
        <f t="shared" si="442"/>
        <v>0</v>
      </c>
      <c r="Y307">
        <f t="shared" si="443"/>
        <v>0</v>
      </c>
      <c r="AA307">
        <v>0</v>
      </c>
      <c r="AB307">
        <f t="shared" si="444"/>
        <v>534</v>
      </c>
      <c r="AC307">
        <f t="shared" si="404"/>
        <v>534</v>
      </c>
      <c r="AD307">
        <f>ROUND(((ET307*1.25)),2)</f>
        <v>0</v>
      </c>
      <c r="AE307">
        <f>ROUND(((EU307*1.25)),2)</f>
        <v>0</v>
      </c>
      <c r="AF307">
        <f>ROUND(((EV307*1.25)),2)</f>
        <v>0</v>
      </c>
      <c r="AG307">
        <f t="shared" si="445"/>
        <v>0</v>
      </c>
      <c r="AH307">
        <f t="shared" si="422"/>
        <v>0</v>
      </c>
      <c r="AI307">
        <f t="shared" si="423"/>
        <v>0</v>
      </c>
      <c r="AJ307">
        <f t="shared" si="446"/>
        <v>0</v>
      </c>
      <c r="AK307">
        <v>534</v>
      </c>
      <c r="AL307">
        <v>534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V307">
        <v>1</v>
      </c>
      <c r="AW307">
        <v>1</v>
      </c>
      <c r="AX307">
        <v>1</v>
      </c>
      <c r="AY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347</v>
      </c>
      <c r="BM307">
        <v>202</v>
      </c>
      <c r="BN307">
        <v>0</v>
      </c>
      <c r="BO307" t="s">
        <v>345</v>
      </c>
      <c r="BP307">
        <v>1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F307">
        <v>0</v>
      </c>
      <c r="CG307">
        <v>0</v>
      </c>
      <c r="CH307">
        <v>247</v>
      </c>
      <c r="CI307">
        <v>0</v>
      </c>
      <c r="CJ307">
        <v>0</v>
      </c>
      <c r="CK307">
        <v>0</v>
      </c>
      <c r="CL307">
        <v>0</v>
      </c>
      <c r="CM307">
        <v>0</v>
      </c>
      <c r="CN307" t="s">
        <v>3</v>
      </c>
      <c r="CO307">
        <v>0</v>
      </c>
      <c r="CP307">
        <f t="shared" si="447"/>
        <v>534</v>
      </c>
      <c r="CQ307">
        <f t="shared" si="448"/>
        <v>534</v>
      </c>
      <c r="CR307">
        <f t="shared" si="449"/>
        <v>0</v>
      </c>
      <c r="CS307">
        <f t="shared" si="450"/>
        <v>0</v>
      </c>
      <c r="CT307">
        <f t="shared" si="451"/>
        <v>0</v>
      </c>
      <c r="CU307">
        <f t="shared" si="452"/>
        <v>0</v>
      </c>
      <c r="CV307">
        <f t="shared" si="453"/>
        <v>0</v>
      </c>
      <c r="CW307">
        <f t="shared" si="454"/>
        <v>0</v>
      </c>
      <c r="CX307">
        <f t="shared" si="455"/>
        <v>0</v>
      </c>
      <c r="CY307">
        <f>(0)*BX307</f>
        <v>0</v>
      </c>
      <c r="CZ307">
        <f>(0)*AX307</f>
        <v>0</v>
      </c>
      <c r="DC307" t="s">
        <v>3</v>
      </c>
      <c r="DD307" t="s">
        <v>3</v>
      </c>
      <c r="DE307" t="s">
        <v>28</v>
      </c>
      <c r="DF307" t="s">
        <v>28</v>
      </c>
      <c r="DG307" t="s">
        <v>28</v>
      </c>
      <c r="DH307" t="s">
        <v>3</v>
      </c>
      <c r="DI307" t="s">
        <v>28</v>
      </c>
      <c r="DJ307" t="s">
        <v>28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R307">
        <v>1</v>
      </c>
      <c r="DS307">
        <v>1</v>
      </c>
      <c r="DT307">
        <v>1</v>
      </c>
      <c r="DU307">
        <v>1009</v>
      </c>
      <c r="DV307" t="s">
        <v>48</v>
      </c>
      <c r="DW307" t="s">
        <v>48</v>
      </c>
      <c r="DX307">
        <v>1000</v>
      </c>
      <c r="EE307">
        <v>19946193</v>
      </c>
      <c r="EF307">
        <v>2</v>
      </c>
      <c r="EG307" t="s">
        <v>178</v>
      </c>
      <c r="EH307">
        <v>0</v>
      </c>
      <c r="EI307" t="s">
        <v>3</v>
      </c>
      <c r="EJ307">
        <v>1</v>
      </c>
      <c r="EK307">
        <v>202</v>
      </c>
      <c r="EL307" t="s">
        <v>348</v>
      </c>
      <c r="EM307" t="s">
        <v>3</v>
      </c>
      <c r="EO307" t="s">
        <v>3</v>
      </c>
      <c r="EQ307">
        <v>0</v>
      </c>
      <c r="ER307">
        <v>534</v>
      </c>
      <c r="ES307">
        <v>534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Q307">
        <v>0</v>
      </c>
      <c r="FR307">
        <f t="shared" si="456"/>
        <v>0</v>
      </c>
      <c r="FS307">
        <v>0</v>
      </c>
      <c r="FX307">
        <v>0</v>
      </c>
      <c r="FY307">
        <v>0</v>
      </c>
      <c r="GA307">
        <v>534</v>
      </c>
      <c r="GB307">
        <v>534</v>
      </c>
      <c r="GC307">
        <v>0</v>
      </c>
      <c r="GD307">
        <v>0</v>
      </c>
      <c r="GE307">
        <v>0</v>
      </c>
      <c r="GF307">
        <v>534</v>
      </c>
      <c r="GG307">
        <v>534</v>
      </c>
      <c r="GH307">
        <v>0</v>
      </c>
      <c r="GI307">
        <v>0</v>
      </c>
      <c r="GJ307">
        <v>0</v>
      </c>
      <c r="GK307">
        <v>0</v>
      </c>
    </row>
    <row r="308" spans="1:193">
      <c r="A308">
        <v>17</v>
      </c>
      <c r="B308">
        <v>1</v>
      </c>
      <c r="C308">
        <f>ROW(SmtRes!A1094)</f>
        <v>1094</v>
      </c>
      <c r="D308">
        <f>ROW(EtalonRes!A1094)</f>
        <v>1094</v>
      </c>
      <c r="E308" t="s">
        <v>558</v>
      </c>
      <c r="F308" t="s">
        <v>190</v>
      </c>
      <c r="G308" t="s">
        <v>191</v>
      </c>
      <c r="H308" t="s">
        <v>125</v>
      </c>
      <c r="I308">
        <v>0</v>
      </c>
      <c r="J308">
        <v>0</v>
      </c>
      <c r="L308">
        <v>0.16008900000000001</v>
      </c>
      <c r="M308">
        <v>0</v>
      </c>
      <c r="N308">
        <f t="shared" si="432"/>
        <v>0.16009999999999999</v>
      </c>
      <c r="O308">
        <f t="shared" si="433"/>
        <v>0</v>
      </c>
      <c r="P308">
        <f t="shared" si="434"/>
        <v>0</v>
      </c>
      <c r="Q308">
        <f t="shared" si="435"/>
        <v>0</v>
      </c>
      <c r="R308">
        <f t="shared" si="436"/>
        <v>0</v>
      </c>
      <c r="S308">
        <f t="shared" si="437"/>
        <v>0</v>
      </c>
      <c r="T308">
        <f t="shared" si="438"/>
        <v>0</v>
      </c>
      <c r="U308">
        <f t="shared" si="439"/>
        <v>0</v>
      </c>
      <c r="V308">
        <f t="shared" si="440"/>
        <v>0</v>
      </c>
      <c r="W308">
        <f t="shared" si="441"/>
        <v>0</v>
      </c>
      <c r="X308">
        <f t="shared" si="442"/>
        <v>0</v>
      </c>
      <c r="Y308">
        <f t="shared" si="443"/>
        <v>0</v>
      </c>
      <c r="AA308">
        <v>0</v>
      </c>
      <c r="AB308">
        <f t="shared" si="444"/>
        <v>862.61</v>
      </c>
      <c r="AC308">
        <f t="shared" si="404"/>
        <v>809.71</v>
      </c>
      <c r="AD308">
        <f>ROUND((((ET308*1.25))+((((EU308*1.25))*1.13)-((EU308*1.25)))),2)</f>
        <v>9.64</v>
      </c>
      <c r="AE308">
        <f>ROUND((((EU308*1.25))*1.13),2)</f>
        <v>0.17</v>
      </c>
      <c r="AF308">
        <f>ROUND((((EV308*1.25))*1.13),2)</f>
        <v>43.26</v>
      </c>
      <c r="AG308">
        <f t="shared" si="445"/>
        <v>0</v>
      </c>
      <c r="AH308">
        <f t="shared" si="422"/>
        <v>3.0875000000000004</v>
      </c>
      <c r="AI308">
        <f t="shared" si="423"/>
        <v>1.2500000000000001E-2</v>
      </c>
      <c r="AJ308">
        <f t="shared" si="446"/>
        <v>0</v>
      </c>
      <c r="AK308">
        <v>848.04000000000008</v>
      </c>
      <c r="AL308">
        <v>809.71</v>
      </c>
      <c r="AM308">
        <v>7.7</v>
      </c>
      <c r="AN308">
        <v>0.12</v>
      </c>
      <c r="AO308">
        <v>30.63</v>
      </c>
      <c r="AP308">
        <v>0</v>
      </c>
      <c r="AQ308">
        <v>2.4700000000000002</v>
      </c>
      <c r="AR308">
        <v>0.01</v>
      </c>
      <c r="AS308">
        <v>0</v>
      </c>
      <c r="AT308">
        <v>90</v>
      </c>
      <c r="AU308">
        <v>70</v>
      </c>
      <c r="AV308">
        <v>1</v>
      </c>
      <c r="AW308">
        <v>1</v>
      </c>
      <c r="AX308">
        <v>1</v>
      </c>
      <c r="AY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192</v>
      </c>
      <c r="BM308">
        <v>127</v>
      </c>
      <c r="BN308">
        <v>0</v>
      </c>
      <c r="BO308" t="s">
        <v>190</v>
      </c>
      <c r="BP308">
        <v>1</v>
      </c>
      <c r="BQ308">
        <v>1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90</v>
      </c>
      <c r="CA308">
        <v>70</v>
      </c>
      <c r="CF308">
        <v>0</v>
      </c>
      <c r="CG308">
        <v>0</v>
      </c>
      <c r="CH308">
        <v>248</v>
      </c>
      <c r="CI308">
        <v>0</v>
      </c>
      <c r="CJ308">
        <v>0</v>
      </c>
      <c r="CK308">
        <v>0</v>
      </c>
      <c r="CL308">
        <v>0</v>
      </c>
      <c r="CM308">
        <v>0</v>
      </c>
      <c r="CN308" t="s">
        <v>3</v>
      </c>
      <c r="CO308">
        <v>0</v>
      </c>
      <c r="CP308">
        <f t="shared" si="447"/>
        <v>862.61</v>
      </c>
      <c r="CQ308">
        <f t="shared" si="448"/>
        <v>809.71</v>
      </c>
      <c r="CR308">
        <f t="shared" si="449"/>
        <v>9.64</v>
      </c>
      <c r="CS308">
        <f t="shared" si="450"/>
        <v>0.17</v>
      </c>
      <c r="CT308">
        <f t="shared" si="451"/>
        <v>43.26</v>
      </c>
      <c r="CU308">
        <f t="shared" si="452"/>
        <v>0</v>
      </c>
      <c r="CV308">
        <f t="shared" si="453"/>
        <v>3.0875000000000004</v>
      </c>
      <c r="CW308">
        <f t="shared" si="454"/>
        <v>1.2500000000000001E-2</v>
      </c>
      <c r="CX308">
        <f t="shared" si="455"/>
        <v>0</v>
      </c>
      <c r="CY308">
        <f>(((R308+S308)*BZ308*1)/100)</f>
        <v>0</v>
      </c>
      <c r="CZ308">
        <f>(((R308+S308)*CA308*1)/100)</f>
        <v>0</v>
      </c>
      <c r="DC308" t="s">
        <v>3</v>
      </c>
      <c r="DD308" t="s">
        <v>3</v>
      </c>
      <c r="DE308" t="s">
        <v>28</v>
      </c>
      <c r="DF308" t="s">
        <v>28</v>
      </c>
      <c r="DG308" t="s">
        <v>28</v>
      </c>
      <c r="DH308" t="s">
        <v>3</v>
      </c>
      <c r="DI308" t="s">
        <v>28</v>
      </c>
      <c r="DJ308" t="s">
        <v>28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R308">
        <v>1</v>
      </c>
      <c r="DS308">
        <v>1</v>
      </c>
      <c r="DT308">
        <v>1</v>
      </c>
      <c r="DU308">
        <v>1013</v>
      </c>
      <c r="DV308" t="s">
        <v>125</v>
      </c>
      <c r="DW308" t="s">
        <v>127</v>
      </c>
      <c r="DX308">
        <v>1</v>
      </c>
      <c r="EE308">
        <v>19946118</v>
      </c>
      <c r="EF308">
        <v>1</v>
      </c>
      <c r="EG308" t="s">
        <v>29</v>
      </c>
      <c r="EH308">
        <v>0</v>
      </c>
      <c r="EI308" t="s">
        <v>3</v>
      </c>
      <c r="EJ308">
        <v>1</v>
      </c>
      <c r="EK308">
        <v>127</v>
      </c>
      <c r="EL308" t="s">
        <v>193</v>
      </c>
      <c r="EM308" t="s">
        <v>3</v>
      </c>
      <c r="EO308" t="s">
        <v>3</v>
      </c>
      <c r="EQ308">
        <v>0</v>
      </c>
      <c r="ER308">
        <v>848.04</v>
      </c>
      <c r="ES308">
        <v>809.71</v>
      </c>
      <c r="ET308">
        <v>7.7</v>
      </c>
      <c r="EU308">
        <v>0.12</v>
      </c>
      <c r="EV308">
        <v>30.63</v>
      </c>
      <c r="EW308">
        <v>2.4700000000000002</v>
      </c>
      <c r="EX308">
        <v>0.01</v>
      </c>
      <c r="EY308">
        <v>0</v>
      </c>
      <c r="EZ308">
        <v>0</v>
      </c>
      <c r="FQ308">
        <v>0</v>
      </c>
      <c r="FR308">
        <f t="shared" si="456"/>
        <v>0</v>
      </c>
      <c r="FS308">
        <v>0</v>
      </c>
      <c r="FX308">
        <v>90</v>
      </c>
      <c r="FY308">
        <v>70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</row>
    <row r="309" spans="1:193">
      <c r="A309">
        <v>17</v>
      </c>
      <c r="B309">
        <v>1</v>
      </c>
      <c r="C309">
        <f>ROW(SmtRes!A1119)</f>
        <v>1119</v>
      </c>
      <c r="D309">
        <f>ROW(EtalonRes!A1119)</f>
        <v>1119</v>
      </c>
      <c r="E309" t="s">
        <v>559</v>
      </c>
      <c r="F309" t="s">
        <v>153</v>
      </c>
      <c r="G309" t="s">
        <v>560</v>
      </c>
      <c r="H309" t="s">
        <v>155</v>
      </c>
      <c r="I309">
        <v>4</v>
      </c>
      <c r="J309">
        <v>0</v>
      </c>
      <c r="L309">
        <v>129</v>
      </c>
      <c r="M309">
        <v>242</v>
      </c>
      <c r="N309">
        <f t="shared" si="432"/>
        <v>-113</v>
      </c>
      <c r="O309">
        <f t="shared" si="433"/>
        <v>6356</v>
      </c>
      <c r="P309">
        <f t="shared" si="434"/>
        <v>242</v>
      </c>
      <c r="Q309">
        <f t="shared" si="435"/>
        <v>4349</v>
      </c>
      <c r="R309">
        <f t="shared" si="436"/>
        <v>293</v>
      </c>
      <c r="S309">
        <f t="shared" si="437"/>
        <v>1765</v>
      </c>
      <c r="T309">
        <f t="shared" si="438"/>
        <v>0</v>
      </c>
      <c r="U309">
        <f t="shared" si="439"/>
        <v>110</v>
      </c>
      <c r="V309">
        <f t="shared" si="440"/>
        <v>15.649999999999999</v>
      </c>
      <c r="W309">
        <f t="shared" si="441"/>
        <v>0</v>
      </c>
      <c r="X309">
        <f t="shared" si="442"/>
        <v>2079</v>
      </c>
      <c r="Y309">
        <f t="shared" si="443"/>
        <v>1235</v>
      </c>
      <c r="AA309">
        <v>0</v>
      </c>
      <c r="AB309">
        <f t="shared" si="444"/>
        <v>1588.95</v>
      </c>
      <c r="AC309">
        <f t="shared" si="404"/>
        <v>60.41</v>
      </c>
      <c r="AD309">
        <f>ROUND((((ET309*1.25))+((((EU309*1.25))*1.13)-((EU309*1.25)))),2)</f>
        <v>1087.26</v>
      </c>
      <c r="AE309">
        <f>ROUND((((EU309*1.25))*1.13),2)</f>
        <v>73.209999999999994</v>
      </c>
      <c r="AF309">
        <f>ROUND((((EV309*1.25))*1.13),2)</f>
        <v>441.28</v>
      </c>
      <c r="AG309">
        <f t="shared" si="445"/>
        <v>0</v>
      </c>
      <c r="AH309">
        <f t="shared" si="422"/>
        <v>27.5</v>
      </c>
      <c r="AI309">
        <f t="shared" si="423"/>
        <v>3.9124999999999996</v>
      </c>
      <c r="AJ309">
        <f t="shared" si="446"/>
        <v>0</v>
      </c>
      <c r="AK309">
        <v>1235.8900000000001</v>
      </c>
      <c r="AL309">
        <v>60.41</v>
      </c>
      <c r="AM309">
        <v>863.07</v>
      </c>
      <c r="AN309">
        <v>51.83</v>
      </c>
      <c r="AO309">
        <v>312.41000000000003</v>
      </c>
      <c r="AP309">
        <v>0</v>
      </c>
      <c r="AQ309">
        <v>22</v>
      </c>
      <c r="AR309">
        <v>3.13</v>
      </c>
      <c r="AS309">
        <v>0</v>
      </c>
      <c r="AT309">
        <v>101</v>
      </c>
      <c r="AU309">
        <v>60</v>
      </c>
      <c r="AV309">
        <v>1</v>
      </c>
      <c r="AW309">
        <v>1</v>
      </c>
      <c r="AX309">
        <v>1</v>
      </c>
      <c r="AY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156</v>
      </c>
      <c r="BM309">
        <v>197</v>
      </c>
      <c r="BN309">
        <v>0</v>
      </c>
      <c r="BO309" t="s">
        <v>157</v>
      </c>
      <c r="BP309">
        <v>1</v>
      </c>
      <c r="BQ309">
        <v>4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101</v>
      </c>
      <c r="CA309">
        <v>60</v>
      </c>
      <c r="CF309">
        <v>0</v>
      </c>
      <c r="CG309">
        <v>0</v>
      </c>
      <c r="CH309">
        <v>249</v>
      </c>
      <c r="CI309">
        <v>0</v>
      </c>
      <c r="CJ309">
        <v>0</v>
      </c>
      <c r="CK309">
        <v>0</v>
      </c>
      <c r="CL309">
        <v>0</v>
      </c>
      <c r="CM309">
        <v>0</v>
      </c>
      <c r="CN309" t="s">
        <v>3</v>
      </c>
      <c r="CO309">
        <v>0</v>
      </c>
      <c r="CP309">
        <f t="shared" si="447"/>
        <v>1588.95</v>
      </c>
      <c r="CQ309">
        <f t="shared" si="448"/>
        <v>60.41</v>
      </c>
      <c r="CR309">
        <f t="shared" si="449"/>
        <v>1087.26</v>
      </c>
      <c r="CS309">
        <f t="shared" si="450"/>
        <v>73.209999999999994</v>
      </c>
      <c r="CT309">
        <f t="shared" si="451"/>
        <v>441.28</v>
      </c>
      <c r="CU309">
        <f t="shared" si="452"/>
        <v>0</v>
      </c>
      <c r="CV309">
        <f t="shared" si="453"/>
        <v>27.5</v>
      </c>
      <c r="CW309">
        <f t="shared" si="454"/>
        <v>3.9124999999999996</v>
      </c>
      <c r="CX309">
        <f t="shared" si="455"/>
        <v>0</v>
      </c>
      <c r="CY309">
        <f>(((R309+S309)*BZ309*1)/100)</f>
        <v>2078.58</v>
      </c>
      <c r="CZ309">
        <f>(((R309+S309)*CA309*1)/100)</f>
        <v>1234.8</v>
      </c>
      <c r="DC309" t="s">
        <v>3</v>
      </c>
      <c r="DD309" t="s">
        <v>3</v>
      </c>
      <c r="DE309" t="s">
        <v>66</v>
      </c>
      <c r="DF309" t="s">
        <v>66</v>
      </c>
      <c r="DG309" t="s">
        <v>66</v>
      </c>
      <c r="DH309" t="s">
        <v>3</v>
      </c>
      <c r="DI309" t="s">
        <v>66</v>
      </c>
      <c r="DJ309" t="s">
        <v>66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R309">
        <v>1</v>
      </c>
      <c r="DS309">
        <v>1</v>
      </c>
      <c r="DT309">
        <v>1</v>
      </c>
      <c r="DU309">
        <v>1010</v>
      </c>
      <c r="DV309" t="s">
        <v>155</v>
      </c>
      <c r="DW309" t="s">
        <v>155</v>
      </c>
      <c r="DX309">
        <v>1</v>
      </c>
      <c r="EE309">
        <v>19946188</v>
      </c>
      <c r="EF309">
        <v>4</v>
      </c>
      <c r="EG309" t="s">
        <v>158</v>
      </c>
      <c r="EH309">
        <v>0</v>
      </c>
      <c r="EI309" t="s">
        <v>3</v>
      </c>
      <c r="EJ309">
        <v>2</v>
      </c>
      <c r="EK309">
        <v>197</v>
      </c>
      <c r="EL309" t="s">
        <v>159</v>
      </c>
      <c r="EM309" t="s">
        <v>3</v>
      </c>
      <c r="EO309" t="s">
        <v>3</v>
      </c>
      <c r="EQ309">
        <v>64</v>
      </c>
      <c r="ER309">
        <v>0</v>
      </c>
      <c r="ES309">
        <v>60.41</v>
      </c>
      <c r="ET309">
        <v>863.07</v>
      </c>
      <c r="EU309">
        <v>51.83</v>
      </c>
      <c r="EV309">
        <v>312.41000000000003</v>
      </c>
      <c r="EW309">
        <v>22</v>
      </c>
      <c r="EX309">
        <v>3.13</v>
      </c>
      <c r="EY309">
        <v>0</v>
      </c>
      <c r="EZ309">
        <v>0</v>
      </c>
      <c r="FQ309">
        <v>0</v>
      </c>
      <c r="FR309">
        <f t="shared" si="456"/>
        <v>0</v>
      </c>
      <c r="FS309">
        <v>0</v>
      </c>
      <c r="FX309">
        <v>101</v>
      </c>
      <c r="FY309">
        <v>60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1</v>
      </c>
    </row>
    <row r="310" spans="1:193">
      <c r="A310">
        <v>17</v>
      </c>
      <c r="B310">
        <v>1</v>
      </c>
      <c r="E310" t="s">
        <v>561</v>
      </c>
      <c r="F310" t="s">
        <v>166</v>
      </c>
      <c r="G310" t="s">
        <v>562</v>
      </c>
      <c r="H310" s="46" t="s">
        <v>168</v>
      </c>
      <c r="I310">
        <v>24.32</v>
      </c>
      <c r="J310">
        <v>0</v>
      </c>
      <c r="L310">
        <v>37.877499999999998</v>
      </c>
      <c r="M310">
        <v>2965.6000000000004</v>
      </c>
      <c r="N310">
        <f t="shared" si="432"/>
        <v>-2927.7224999999999</v>
      </c>
      <c r="O310">
        <f t="shared" si="433"/>
        <v>2781</v>
      </c>
      <c r="P310">
        <f t="shared" si="434"/>
        <v>2781</v>
      </c>
      <c r="Q310">
        <f t="shared" si="435"/>
        <v>0</v>
      </c>
      <c r="R310">
        <f t="shared" si="436"/>
        <v>0</v>
      </c>
      <c r="S310">
        <f t="shared" si="437"/>
        <v>0</v>
      </c>
      <c r="T310">
        <f t="shared" si="438"/>
        <v>0</v>
      </c>
      <c r="U310">
        <f t="shared" si="439"/>
        <v>0</v>
      </c>
      <c r="V310">
        <f t="shared" si="440"/>
        <v>0</v>
      </c>
      <c r="W310">
        <f t="shared" si="441"/>
        <v>0</v>
      </c>
      <c r="X310">
        <f t="shared" si="442"/>
        <v>0</v>
      </c>
      <c r="Y310">
        <f t="shared" si="443"/>
        <v>0</v>
      </c>
      <c r="AA310">
        <v>0</v>
      </c>
      <c r="AB310">
        <f t="shared" si="444"/>
        <v>114.36</v>
      </c>
      <c r="AC310">
        <f>ROUND(114.36,2)</f>
        <v>114.36</v>
      </c>
      <c r="AD310">
        <f>ROUND(((ET310*1.25)),2)</f>
        <v>0</v>
      </c>
      <c r="AE310">
        <f>ROUND(((EU310*1.25)),2)</f>
        <v>0</v>
      </c>
      <c r="AF310">
        <f>ROUND(((EV310*1.25)),2)</f>
        <v>0</v>
      </c>
      <c r="AG310">
        <f t="shared" si="445"/>
        <v>0</v>
      </c>
      <c r="AH310">
        <f t="shared" si="422"/>
        <v>0</v>
      </c>
      <c r="AI310">
        <f t="shared" si="423"/>
        <v>0</v>
      </c>
      <c r="AJ310">
        <f t="shared" si="446"/>
        <v>0</v>
      </c>
      <c r="AK310">
        <v>4620</v>
      </c>
      <c r="AL310">
        <v>4620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2</v>
      </c>
      <c r="BJ310" t="s">
        <v>169</v>
      </c>
      <c r="BM310">
        <v>204</v>
      </c>
      <c r="BN310">
        <v>0</v>
      </c>
      <c r="BO310" t="s">
        <v>166</v>
      </c>
      <c r="BP310">
        <v>1</v>
      </c>
      <c r="BQ310">
        <v>4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F310">
        <v>0</v>
      </c>
      <c r="CG310">
        <v>0</v>
      </c>
      <c r="CH310">
        <v>250</v>
      </c>
      <c r="CI310">
        <v>0</v>
      </c>
      <c r="CJ310">
        <v>0</v>
      </c>
      <c r="CK310">
        <v>0</v>
      </c>
      <c r="CL310">
        <v>0</v>
      </c>
      <c r="CM310">
        <v>0</v>
      </c>
      <c r="CN310" t="s">
        <v>3</v>
      </c>
      <c r="CO310">
        <v>0</v>
      </c>
      <c r="CP310">
        <f t="shared" si="447"/>
        <v>114.36</v>
      </c>
      <c r="CQ310">
        <f t="shared" si="448"/>
        <v>114.36</v>
      </c>
      <c r="CR310">
        <f t="shared" si="449"/>
        <v>0</v>
      </c>
      <c r="CS310">
        <f t="shared" si="450"/>
        <v>0</v>
      </c>
      <c r="CT310">
        <f t="shared" si="451"/>
        <v>0</v>
      </c>
      <c r="CU310">
        <f t="shared" si="452"/>
        <v>0</v>
      </c>
      <c r="CV310">
        <f t="shared" si="453"/>
        <v>0</v>
      </c>
      <c r="CW310">
        <f t="shared" si="454"/>
        <v>0</v>
      </c>
      <c r="CX310">
        <f t="shared" si="455"/>
        <v>0</v>
      </c>
      <c r="CY310">
        <f>(0)*BX310</f>
        <v>0</v>
      </c>
      <c r="CZ310">
        <f>(0)*AX310</f>
        <v>0</v>
      </c>
      <c r="DC310" t="s">
        <v>3</v>
      </c>
      <c r="DD310" t="s">
        <v>563</v>
      </c>
      <c r="DE310" t="s">
        <v>28</v>
      </c>
      <c r="DF310" t="s">
        <v>28</v>
      </c>
      <c r="DG310" t="s">
        <v>28</v>
      </c>
      <c r="DH310" t="s">
        <v>3</v>
      </c>
      <c r="DI310" t="s">
        <v>28</v>
      </c>
      <c r="DJ310" t="s">
        <v>28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R310">
        <v>1</v>
      </c>
      <c r="DS310">
        <v>1</v>
      </c>
      <c r="DT310">
        <v>1</v>
      </c>
      <c r="DU310">
        <v>1013</v>
      </c>
      <c r="DV310" t="s">
        <v>309</v>
      </c>
      <c r="DW310" t="s">
        <v>311</v>
      </c>
      <c r="DX310">
        <v>1</v>
      </c>
      <c r="EE310">
        <v>19946194</v>
      </c>
      <c r="EF310">
        <v>4</v>
      </c>
      <c r="EG310" t="s">
        <v>158</v>
      </c>
      <c r="EH310">
        <v>0</v>
      </c>
      <c r="EI310" t="s">
        <v>3</v>
      </c>
      <c r="EJ310">
        <v>2</v>
      </c>
      <c r="EK310">
        <v>204</v>
      </c>
      <c r="EL310" t="s">
        <v>170</v>
      </c>
      <c r="EM310" t="s">
        <v>3</v>
      </c>
      <c r="EO310" t="s">
        <v>3</v>
      </c>
      <c r="EQ310">
        <v>0</v>
      </c>
      <c r="ER310">
        <v>4620</v>
      </c>
      <c r="ES310">
        <v>4620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Q310">
        <v>0</v>
      </c>
      <c r="FR310">
        <f t="shared" si="456"/>
        <v>0</v>
      </c>
      <c r="FS310">
        <v>0</v>
      </c>
      <c r="FX310">
        <v>0</v>
      </c>
      <c r="FY310">
        <v>0</v>
      </c>
      <c r="GA310">
        <v>4620</v>
      </c>
      <c r="GB310">
        <v>4620</v>
      </c>
      <c r="GC310">
        <v>0</v>
      </c>
      <c r="GD310">
        <v>0</v>
      </c>
      <c r="GE310">
        <v>0</v>
      </c>
      <c r="GF310">
        <v>114.36</v>
      </c>
      <c r="GG310">
        <v>114.36</v>
      </c>
      <c r="GH310">
        <v>0</v>
      </c>
      <c r="GI310">
        <v>0</v>
      </c>
      <c r="GJ310">
        <v>0</v>
      </c>
      <c r="GK310">
        <v>0</v>
      </c>
    </row>
    <row r="311" spans="1:193">
      <c r="A311">
        <v>17</v>
      </c>
      <c r="B311">
        <v>1</v>
      </c>
      <c r="C311">
        <f>ROW(SmtRes!A1125)</f>
        <v>1125</v>
      </c>
      <c r="D311">
        <f>ROW(EtalonRes!A1125)</f>
        <v>1125</v>
      </c>
      <c r="E311" t="s">
        <v>564</v>
      </c>
      <c r="F311" t="s">
        <v>174</v>
      </c>
      <c r="G311" t="s">
        <v>175</v>
      </c>
      <c r="H311" t="s">
        <v>176</v>
      </c>
      <c r="I311">
        <v>0</v>
      </c>
      <c r="J311">
        <v>0</v>
      </c>
      <c r="L311">
        <v>1.6580999999999999</v>
      </c>
      <c r="M311">
        <v>1.6580999999999999</v>
      </c>
      <c r="N311">
        <f t="shared" si="432"/>
        <v>0</v>
      </c>
      <c r="O311">
        <f t="shared" si="433"/>
        <v>0</v>
      </c>
      <c r="P311">
        <f t="shared" si="434"/>
        <v>0</v>
      </c>
      <c r="Q311">
        <f t="shared" si="435"/>
        <v>0</v>
      </c>
      <c r="R311">
        <f t="shared" si="436"/>
        <v>0</v>
      </c>
      <c r="S311">
        <f t="shared" si="437"/>
        <v>0</v>
      </c>
      <c r="T311">
        <f t="shared" si="438"/>
        <v>0</v>
      </c>
      <c r="U311">
        <f t="shared" si="439"/>
        <v>0</v>
      </c>
      <c r="V311">
        <f t="shared" si="440"/>
        <v>0</v>
      </c>
      <c r="W311">
        <f t="shared" si="441"/>
        <v>0</v>
      </c>
      <c r="X311">
        <f t="shared" si="442"/>
        <v>0</v>
      </c>
      <c r="Y311">
        <f t="shared" si="443"/>
        <v>0</v>
      </c>
      <c r="AA311">
        <v>0</v>
      </c>
      <c r="AB311">
        <f t="shared" si="444"/>
        <v>163.33000000000001</v>
      </c>
      <c r="AC311">
        <f>ROUND((ES311),2)</f>
        <v>83.92</v>
      </c>
      <c r="AD311">
        <f>ROUND((((ET311*1.25))+((((EU311*1.25))*1.13)-((EU311*1.25)))),2)</f>
        <v>24.75</v>
      </c>
      <c r="AE311">
        <f>ROUND((((EU311*1.25))*1.13),2)</f>
        <v>0</v>
      </c>
      <c r="AF311">
        <f>ROUND((((EV311*1.25))*1.13),2)</f>
        <v>54.66</v>
      </c>
      <c r="AG311">
        <f t="shared" si="445"/>
        <v>0</v>
      </c>
      <c r="AH311">
        <f t="shared" si="422"/>
        <v>2.9625000000000004</v>
      </c>
      <c r="AI311">
        <f t="shared" si="423"/>
        <v>0</v>
      </c>
      <c r="AJ311">
        <f t="shared" si="446"/>
        <v>0</v>
      </c>
      <c r="AK311">
        <v>142.42000000000002</v>
      </c>
      <c r="AL311">
        <v>83.92</v>
      </c>
      <c r="AM311">
        <v>19.8</v>
      </c>
      <c r="AN311">
        <v>0</v>
      </c>
      <c r="AO311">
        <v>38.700000000000003</v>
      </c>
      <c r="AP311">
        <v>0</v>
      </c>
      <c r="AQ311">
        <v>2.37</v>
      </c>
      <c r="AR311">
        <v>0</v>
      </c>
      <c r="AS311">
        <v>0</v>
      </c>
      <c r="AT311">
        <v>90</v>
      </c>
      <c r="AU311">
        <v>85</v>
      </c>
      <c r="AV311">
        <v>1</v>
      </c>
      <c r="AW311">
        <v>1</v>
      </c>
      <c r="AX311">
        <v>1</v>
      </c>
      <c r="AY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177</v>
      </c>
      <c r="BM311">
        <v>123</v>
      </c>
      <c r="BN311">
        <v>0</v>
      </c>
      <c r="BO311" t="s">
        <v>174</v>
      </c>
      <c r="BP311">
        <v>1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90</v>
      </c>
      <c r="CA311">
        <v>85</v>
      </c>
      <c r="CF311">
        <v>0</v>
      </c>
      <c r="CG311">
        <v>0</v>
      </c>
      <c r="CH311">
        <v>251</v>
      </c>
      <c r="CI311">
        <v>0</v>
      </c>
      <c r="CJ311">
        <v>0</v>
      </c>
      <c r="CK311">
        <v>0</v>
      </c>
      <c r="CL311">
        <v>0</v>
      </c>
      <c r="CM311">
        <v>0</v>
      </c>
      <c r="CN311" t="s">
        <v>3</v>
      </c>
      <c r="CO311">
        <v>0</v>
      </c>
      <c r="CP311">
        <f t="shared" si="447"/>
        <v>163.33000000000001</v>
      </c>
      <c r="CQ311">
        <f t="shared" si="448"/>
        <v>83.92</v>
      </c>
      <c r="CR311">
        <f t="shared" si="449"/>
        <v>24.75</v>
      </c>
      <c r="CS311">
        <f t="shared" si="450"/>
        <v>0</v>
      </c>
      <c r="CT311">
        <f t="shared" si="451"/>
        <v>54.66</v>
      </c>
      <c r="CU311">
        <f t="shared" si="452"/>
        <v>0</v>
      </c>
      <c r="CV311">
        <f t="shared" si="453"/>
        <v>2.9625000000000004</v>
      </c>
      <c r="CW311">
        <f t="shared" si="454"/>
        <v>0</v>
      </c>
      <c r="CX311">
        <f t="shared" si="455"/>
        <v>0</v>
      </c>
      <c r="CY311">
        <f>(((R311+S311)*BZ311*1)/100)</f>
        <v>0</v>
      </c>
      <c r="CZ311">
        <f>(((R311+S311)*CA311*1)/100)</f>
        <v>0</v>
      </c>
      <c r="DC311" t="s">
        <v>3</v>
      </c>
      <c r="DD311" t="s">
        <v>3</v>
      </c>
      <c r="DE311" t="s">
        <v>28</v>
      </c>
      <c r="DF311" t="s">
        <v>28</v>
      </c>
      <c r="DG311" t="s">
        <v>28</v>
      </c>
      <c r="DH311" t="s">
        <v>3</v>
      </c>
      <c r="DI311" t="s">
        <v>28</v>
      </c>
      <c r="DJ311" t="s">
        <v>28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R311">
        <v>1</v>
      </c>
      <c r="DS311">
        <v>1</v>
      </c>
      <c r="DT311">
        <v>1</v>
      </c>
      <c r="DU311">
        <v>1003</v>
      </c>
      <c r="DV311" t="s">
        <v>176</v>
      </c>
      <c r="DW311" t="s">
        <v>176</v>
      </c>
      <c r="DX311">
        <v>1</v>
      </c>
      <c r="EE311">
        <v>19946114</v>
      </c>
      <c r="EF311">
        <v>2</v>
      </c>
      <c r="EG311" t="s">
        <v>178</v>
      </c>
      <c r="EH311">
        <v>0</v>
      </c>
      <c r="EI311" t="s">
        <v>3</v>
      </c>
      <c r="EJ311">
        <v>1</v>
      </c>
      <c r="EK311">
        <v>123</v>
      </c>
      <c r="EL311" t="s">
        <v>179</v>
      </c>
      <c r="EM311" t="s">
        <v>3</v>
      </c>
      <c r="EO311" t="s">
        <v>3</v>
      </c>
      <c r="EQ311">
        <v>0</v>
      </c>
      <c r="ER311">
        <v>142.41999999999999</v>
      </c>
      <c r="ES311">
        <v>83.92</v>
      </c>
      <c r="ET311">
        <v>19.8</v>
      </c>
      <c r="EU311">
        <v>0</v>
      </c>
      <c r="EV311">
        <v>38.700000000000003</v>
      </c>
      <c r="EW311">
        <v>2.37</v>
      </c>
      <c r="EX311">
        <v>0</v>
      </c>
      <c r="EY311">
        <v>0</v>
      </c>
      <c r="EZ311">
        <v>0</v>
      </c>
      <c r="FQ311">
        <v>0</v>
      </c>
      <c r="FR311">
        <f t="shared" si="456"/>
        <v>0</v>
      </c>
      <c r="FS311">
        <v>0</v>
      </c>
      <c r="FX311">
        <v>90</v>
      </c>
      <c r="FY311">
        <v>85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</row>
    <row r="312" spans="1:193">
      <c r="A312">
        <v>17</v>
      </c>
      <c r="B312">
        <v>1</v>
      </c>
      <c r="C312">
        <f>ROW(SmtRes!A1144)</f>
        <v>1144</v>
      </c>
      <c r="D312">
        <f>ROW(EtalonRes!A1144)</f>
        <v>1144</v>
      </c>
      <c r="E312" t="s">
        <v>565</v>
      </c>
      <c r="F312" t="s">
        <v>63</v>
      </c>
      <c r="G312" t="s">
        <v>64</v>
      </c>
      <c r="H312" t="s">
        <v>26</v>
      </c>
      <c r="I312">
        <v>0</v>
      </c>
      <c r="J312">
        <v>0</v>
      </c>
      <c r="L312">
        <v>14.08</v>
      </c>
      <c r="M312">
        <v>0</v>
      </c>
      <c r="N312">
        <f t="shared" si="432"/>
        <v>14.08</v>
      </c>
      <c r="O312">
        <f t="shared" si="433"/>
        <v>0</v>
      </c>
      <c r="P312">
        <f t="shared" si="434"/>
        <v>0</v>
      </c>
      <c r="Q312">
        <f t="shared" si="435"/>
        <v>0</v>
      </c>
      <c r="R312">
        <f t="shared" si="436"/>
        <v>0</v>
      </c>
      <c r="S312">
        <f t="shared" si="437"/>
        <v>0</v>
      </c>
      <c r="T312">
        <f t="shared" si="438"/>
        <v>0</v>
      </c>
      <c r="U312">
        <f t="shared" si="439"/>
        <v>0</v>
      </c>
      <c r="V312">
        <f t="shared" si="440"/>
        <v>0</v>
      </c>
      <c r="W312">
        <f t="shared" si="441"/>
        <v>0</v>
      </c>
      <c r="X312">
        <f t="shared" si="442"/>
        <v>0</v>
      </c>
      <c r="Y312">
        <f t="shared" si="443"/>
        <v>0</v>
      </c>
      <c r="AA312">
        <v>0</v>
      </c>
      <c r="AB312">
        <f t="shared" si="444"/>
        <v>929.75</v>
      </c>
      <c r="AC312">
        <f>ROUND((ES312),2)</f>
        <v>712.17</v>
      </c>
      <c r="AD312">
        <f>ROUND((((ET312*1.25))+((((EU312*1.25))*1.13)-((EU312*1.25)))),2)</f>
        <v>84.48</v>
      </c>
      <c r="AE312">
        <f>ROUND((((EU312*1.25))*1.13),2)</f>
        <v>12.68</v>
      </c>
      <c r="AF312">
        <f>ROUND((((EV312*1.25))*1.13),2)</f>
        <v>133.1</v>
      </c>
      <c r="AG312">
        <f t="shared" si="445"/>
        <v>0</v>
      </c>
      <c r="AH312">
        <f t="shared" si="422"/>
        <v>10.649999999999999</v>
      </c>
      <c r="AI312">
        <f t="shared" si="423"/>
        <v>0.6875</v>
      </c>
      <c r="AJ312">
        <f t="shared" si="446"/>
        <v>0</v>
      </c>
      <c r="AK312">
        <v>872.81999999999994</v>
      </c>
      <c r="AL312">
        <v>712.17</v>
      </c>
      <c r="AM312">
        <v>66.42</v>
      </c>
      <c r="AN312">
        <v>8.98</v>
      </c>
      <c r="AO312">
        <v>94.23</v>
      </c>
      <c r="AP312">
        <v>0</v>
      </c>
      <c r="AQ312">
        <v>8.52</v>
      </c>
      <c r="AR312">
        <v>0.55000000000000004</v>
      </c>
      <c r="AS312">
        <v>0</v>
      </c>
      <c r="AT312">
        <v>105</v>
      </c>
      <c r="AU312">
        <v>65</v>
      </c>
      <c r="AV312">
        <v>1</v>
      </c>
      <c r="AW312">
        <v>1</v>
      </c>
      <c r="AX312">
        <v>1</v>
      </c>
      <c r="AY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65</v>
      </c>
      <c r="BM312">
        <v>111</v>
      </c>
      <c r="BN312">
        <v>0</v>
      </c>
      <c r="BO312" t="s">
        <v>63</v>
      </c>
      <c r="BP312">
        <v>1</v>
      </c>
      <c r="BQ312">
        <v>1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105</v>
      </c>
      <c r="CA312">
        <v>65</v>
      </c>
      <c r="CF312">
        <v>0</v>
      </c>
      <c r="CG312">
        <v>0</v>
      </c>
      <c r="CH312">
        <v>252</v>
      </c>
      <c r="CI312">
        <v>0</v>
      </c>
      <c r="CJ312">
        <v>0</v>
      </c>
      <c r="CK312">
        <v>0</v>
      </c>
      <c r="CL312">
        <v>0</v>
      </c>
      <c r="CM312">
        <v>0</v>
      </c>
      <c r="CN312" t="s">
        <v>3</v>
      </c>
      <c r="CO312">
        <v>0</v>
      </c>
      <c r="CP312">
        <f t="shared" si="447"/>
        <v>929.75</v>
      </c>
      <c r="CQ312">
        <f t="shared" si="448"/>
        <v>712.17</v>
      </c>
      <c r="CR312">
        <f t="shared" si="449"/>
        <v>84.48</v>
      </c>
      <c r="CS312">
        <f t="shared" si="450"/>
        <v>12.68</v>
      </c>
      <c r="CT312">
        <f t="shared" si="451"/>
        <v>133.1</v>
      </c>
      <c r="CU312">
        <f t="shared" si="452"/>
        <v>0</v>
      </c>
      <c r="CV312">
        <f t="shared" si="453"/>
        <v>10.649999999999999</v>
      </c>
      <c r="CW312">
        <f t="shared" si="454"/>
        <v>0.6875</v>
      </c>
      <c r="CX312">
        <f t="shared" si="455"/>
        <v>0</v>
      </c>
      <c r="CY312">
        <f>(((R312+S312)*BZ312*1)/100)</f>
        <v>0</v>
      </c>
      <c r="CZ312">
        <f>(((R312+S312)*CA312*1)/100)</f>
        <v>0</v>
      </c>
      <c r="DC312" t="s">
        <v>3</v>
      </c>
      <c r="DD312" t="s">
        <v>3</v>
      </c>
      <c r="DE312" t="s">
        <v>28</v>
      </c>
      <c r="DF312" t="s">
        <v>28</v>
      </c>
      <c r="DG312" t="s">
        <v>28</v>
      </c>
      <c r="DH312" t="s">
        <v>3</v>
      </c>
      <c r="DI312" t="s">
        <v>28</v>
      </c>
      <c r="DJ312" t="s">
        <v>28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R312">
        <v>1</v>
      </c>
      <c r="DS312">
        <v>1</v>
      </c>
      <c r="DT312">
        <v>1</v>
      </c>
      <c r="DU312">
        <v>1007</v>
      </c>
      <c r="DV312" t="s">
        <v>26</v>
      </c>
      <c r="DW312" t="s">
        <v>26</v>
      </c>
      <c r="DX312">
        <v>1</v>
      </c>
      <c r="EE312">
        <v>19946103</v>
      </c>
      <c r="EF312">
        <v>1</v>
      </c>
      <c r="EG312" t="s">
        <v>29</v>
      </c>
      <c r="EH312">
        <v>0</v>
      </c>
      <c r="EI312" t="s">
        <v>3</v>
      </c>
      <c r="EJ312">
        <v>1</v>
      </c>
      <c r="EK312">
        <v>111</v>
      </c>
      <c r="EL312" t="s">
        <v>30</v>
      </c>
      <c r="EM312" t="s">
        <v>3</v>
      </c>
      <c r="EO312" t="s">
        <v>3</v>
      </c>
      <c r="EQ312">
        <v>0</v>
      </c>
      <c r="ER312">
        <v>872.82</v>
      </c>
      <c r="ES312">
        <v>712.17</v>
      </c>
      <c r="ET312">
        <v>66.42</v>
      </c>
      <c r="EU312">
        <v>8.98</v>
      </c>
      <c r="EV312">
        <v>94.23</v>
      </c>
      <c r="EW312">
        <v>8.52</v>
      </c>
      <c r="EX312">
        <v>0.55000000000000004</v>
      </c>
      <c r="EY312">
        <v>0</v>
      </c>
      <c r="EZ312">
        <v>0</v>
      </c>
      <c r="FQ312">
        <v>0</v>
      </c>
      <c r="FR312">
        <f t="shared" si="456"/>
        <v>0</v>
      </c>
      <c r="FS312">
        <v>0</v>
      </c>
      <c r="FX312">
        <v>105</v>
      </c>
      <c r="FY312">
        <v>65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</row>
    <row r="313" spans="1:193">
      <c r="A313">
        <v>17</v>
      </c>
      <c r="B313">
        <v>1</v>
      </c>
      <c r="E313" t="s">
        <v>566</v>
      </c>
      <c r="F313" t="s">
        <v>113</v>
      </c>
      <c r="G313" t="s">
        <v>114</v>
      </c>
      <c r="H313" t="s">
        <v>48</v>
      </c>
      <c r="I313">
        <v>0</v>
      </c>
      <c r="J313">
        <v>0</v>
      </c>
      <c r="L313">
        <v>8.7999999999999995E-2</v>
      </c>
      <c r="M313">
        <v>0</v>
      </c>
      <c r="N313">
        <f t="shared" si="432"/>
        <v>8.7999999999999995E-2</v>
      </c>
      <c r="O313">
        <f t="shared" si="433"/>
        <v>0</v>
      </c>
      <c r="P313">
        <f t="shared" si="434"/>
        <v>0</v>
      </c>
      <c r="Q313">
        <f t="shared" si="435"/>
        <v>0</v>
      </c>
      <c r="R313">
        <f t="shared" si="436"/>
        <v>0</v>
      </c>
      <c r="S313">
        <f t="shared" si="437"/>
        <v>0</v>
      </c>
      <c r="T313">
        <f t="shared" si="438"/>
        <v>0</v>
      </c>
      <c r="U313">
        <f t="shared" si="439"/>
        <v>0</v>
      </c>
      <c r="V313">
        <f t="shared" si="440"/>
        <v>0</v>
      </c>
      <c r="W313">
        <f t="shared" si="441"/>
        <v>0</v>
      </c>
      <c r="X313">
        <f t="shared" si="442"/>
        <v>0</v>
      </c>
      <c r="Y313">
        <f t="shared" si="443"/>
        <v>0</v>
      </c>
      <c r="AA313">
        <v>0</v>
      </c>
      <c r="AB313">
        <f t="shared" si="444"/>
        <v>7630</v>
      </c>
      <c r="AC313">
        <f>ROUND((ES313),2)</f>
        <v>7630</v>
      </c>
      <c r="AD313">
        <f t="shared" ref="AD313:AF314" si="457">ROUND(((ET313*1.25)),2)</f>
        <v>0</v>
      </c>
      <c r="AE313">
        <f t="shared" si="457"/>
        <v>0</v>
      </c>
      <c r="AF313">
        <f t="shared" si="457"/>
        <v>0</v>
      </c>
      <c r="AG313">
        <f t="shared" si="445"/>
        <v>0</v>
      </c>
      <c r="AH313">
        <f t="shared" si="422"/>
        <v>0</v>
      </c>
      <c r="AI313">
        <f t="shared" si="423"/>
        <v>0</v>
      </c>
      <c r="AJ313">
        <f t="shared" si="446"/>
        <v>0</v>
      </c>
      <c r="AK313">
        <v>7630</v>
      </c>
      <c r="AL313">
        <v>7630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V313">
        <v>1</v>
      </c>
      <c r="AW313">
        <v>1</v>
      </c>
      <c r="AX313">
        <v>1</v>
      </c>
      <c r="AY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115</v>
      </c>
      <c r="BM313">
        <v>201</v>
      </c>
      <c r="BN313">
        <v>0</v>
      </c>
      <c r="BO313" t="s">
        <v>113</v>
      </c>
      <c r="BP313">
        <v>1</v>
      </c>
      <c r="BQ313">
        <v>1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F313">
        <v>0</v>
      </c>
      <c r="CG313">
        <v>0</v>
      </c>
      <c r="CH313">
        <v>253</v>
      </c>
      <c r="CI313">
        <v>0</v>
      </c>
      <c r="CJ313">
        <v>0</v>
      </c>
      <c r="CK313">
        <v>0</v>
      </c>
      <c r="CL313">
        <v>0</v>
      </c>
      <c r="CM313">
        <v>0</v>
      </c>
      <c r="CN313" t="s">
        <v>3</v>
      </c>
      <c r="CO313">
        <v>0</v>
      </c>
      <c r="CP313">
        <f t="shared" si="447"/>
        <v>7630</v>
      </c>
      <c r="CQ313">
        <f t="shared" si="448"/>
        <v>7630</v>
      </c>
      <c r="CR313">
        <f t="shared" si="449"/>
        <v>0</v>
      </c>
      <c r="CS313">
        <f t="shared" si="450"/>
        <v>0</v>
      </c>
      <c r="CT313">
        <f t="shared" si="451"/>
        <v>0</v>
      </c>
      <c r="CU313">
        <f t="shared" si="452"/>
        <v>0</v>
      </c>
      <c r="CV313">
        <f t="shared" si="453"/>
        <v>0</v>
      </c>
      <c r="CW313">
        <f t="shared" si="454"/>
        <v>0</v>
      </c>
      <c r="CX313">
        <f t="shared" si="455"/>
        <v>0</v>
      </c>
      <c r="CY313">
        <f>(0)*BX313</f>
        <v>0</v>
      </c>
      <c r="CZ313">
        <f>(0)*AX313</f>
        <v>0</v>
      </c>
      <c r="DC313" t="s">
        <v>3</v>
      </c>
      <c r="DD313" t="s">
        <v>3</v>
      </c>
      <c r="DE313" t="s">
        <v>28</v>
      </c>
      <c r="DF313" t="s">
        <v>28</v>
      </c>
      <c r="DG313" t="s">
        <v>28</v>
      </c>
      <c r="DH313" t="s">
        <v>3</v>
      </c>
      <c r="DI313" t="s">
        <v>28</v>
      </c>
      <c r="DJ313" t="s">
        <v>28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R313">
        <v>1</v>
      </c>
      <c r="DS313">
        <v>1</v>
      </c>
      <c r="DT313">
        <v>1</v>
      </c>
      <c r="DU313">
        <v>1009</v>
      </c>
      <c r="DV313" t="s">
        <v>48</v>
      </c>
      <c r="DW313" t="s">
        <v>48</v>
      </c>
      <c r="DX313">
        <v>1000</v>
      </c>
      <c r="EE313">
        <v>19946192</v>
      </c>
      <c r="EF313">
        <v>1</v>
      </c>
      <c r="EG313" t="s">
        <v>29</v>
      </c>
      <c r="EH313">
        <v>0</v>
      </c>
      <c r="EI313" t="s">
        <v>3</v>
      </c>
      <c r="EJ313">
        <v>1</v>
      </c>
      <c r="EK313">
        <v>201</v>
      </c>
      <c r="EL313" t="s">
        <v>36</v>
      </c>
      <c r="EM313" t="s">
        <v>3</v>
      </c>
      <c r="EO313" t="s">
        <v>3</v>
      </c>
      <c r="EQ313">
        <v>0</v>
      </c>
      <c r="ER313">
        <v>7630</v>
      </c>
      <c r="ES313">
        <v>7630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Q313">
        <v>0</v>
      </c>
      <c r="FR313">
        <f t="shared" si="456"/>
        <v>0</v>
      </c>
      <c r="FS313">
        <v>0</v>
      </c>
      <c r="FX313">
        <v>0</v>
      </c>
      <c r="FY313">
        <v>0</v>
      </c>
      <c r="GA313">
        <v>7630</v>
      </c>
      <c r="GB313">
        <v>7630</v>
      </c>
      <c r="GC313">
        <v>0</v>
      </c>
      <c r="GD313">
        <v>0</v>
      </c>
      <c r="GE313">
        <v>0</v>
      </c>
      <c r="GF313">
        <v>7630</v>
      </c>
      <c r="GG313">
        <v>7630</v>
      </c>
      <c r="GH313">
        <v>0</v>
      </c>
      <c r="GI313">
        <v>0</v>
      </c>
      <c r="GJ313">
        <v>0</v>
      </c>
      <c r="GK313">
        <v>0</v>
      </c>
    </row>
    <row r="314" spans="1:193">
      <c r="A314">
        <v>17</v>
      </c>
      <c r="B314">
        <v>1</v>
      </c>
      <c r="E314" t="s">
        <v>567</v>
      </c>
      <c r="F314" t="s">
        <v>293</v>
      </c>
      <c r="G314" t="s">
        <v>294</v>
      </c>
      <c r="H314" t="s">
        <v>48</v>
      </c>
      <c r="I314">
        <v>0</v>
      </c>
      <c r="J314">
        <v>0</v>
      </c>
      <c r="L314">
        <v>5.7200000000000003E-3</v>
      </c>
      <c r="M314">
        <v>0</v>
      </c>
      <c r="N314">
        <f t="shared" si="432"/>
        <v>5.7000000000000002E-3</v>
      </c>
      <c r="O314">
        <f t="shared" si="433"/>
        <v>0</v>
      </c>
      <c r="P314">
        <f t="shared" si="434"/>
        <v>0</v>
      </c>
      <c r="Q314">
        <f t="shared" si="435"/>
        <v>0</v>
      </c>
      <c r="R314">
        <f t="shared" si="436"/>
        <v>0</v>
      </c>
      <c r="S314">
        <f t="shared" si="437"/>
        <v>0</v>
      </c>
      <c r="T314">
        <f t="shared" si="438"/>
        <v>0</v>
      </c>
      <c r="U314">
        <f t="shared" si="439"/>
        <v>0</v>
      </c>
      <c r="V314">
        <f t="shared" si="440"/>
        <v>0</v>
      </c>
      <c r="W314">
        <f t="shared" si="441"/>
        <v>0</v>
      </c>
      <c r="X314">
        <f t="shared" si="442"/>
        <v>0</v>
      </c>
      <c r="Y314">
        <f t="shared" si="443"/>
        <v>0</v>
      </c>
      <c r="AA314">
        <v>0</v>
      </c>
      <c r="AB314">
        <f t="shared" si="444"/>
        <v>7700</v>
      </c>
      <c r="AC314">
        <f>ROUND((ES314),2)</f>
        <v>7700</v>
      </c>
      <c r="AD314">
        <f t="shared" si="457"/>
        <v>0</v>
      </c>
      <c r="AE314">
        <f t="shared" si="457"/>
        <v>0</v>
      </c>
      <c r="AF314">
        <f t="shared" si="457"/>
        <v>0</v>
      </c>
      <c r="AG314">
        <f t="shared" si="445"/>
        <v>0</v>
      </c>
      <c r="AH314">
        <f t="shared" si="422"/>
        <v>0</v>
      </c>
      <c r="AI314">
        <f t="shared" si="423"/>
        <v>0</v>
      </c>
      <c r="AJ314">
        <f t="shared" si="446"/>
        <v>0</v>
      </c>
      <c r="AK314">
        <v>7700</v>
      </c>
      <c r="AL314">
        <v>7700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V314">
        <v>1</v>
      </c>
      <c r="AW314">
        <v>1</v>
      </c>
      <c r="AX314">
        <v>1</v>
      </c>
      <c r="AY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295</v>
      </c>
      <c r="BM314">
        <v>201</v>
      </c>
      <c r="BN314">
        <v>0</v>
      </c>
      <c r="BO314" t="s">
        <v>293</v>
      </c>
      <c r="BP314">
        <v>1</v>
      </c>
      <c r="BQ314">
        <v>1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F314">
        <v>0</v>
      </c>
      <c r="CG314">
        <v>0</v>
      </c>
      <c r="CH314">
        <v>254</v>
      </c>
      <c r="CI314">
        <v>0</v>
      </c>
      <c r="CJ314">
        <v>0</v>
      </c>
      <c r="CK314">
        <v>0</v>
      </c>
      <c r="CL314">
        <v>0</v>
      </c>
      <c r="CM314">
        <v>0</v>
      </c>
      <c r="CN314" t="s">
        <v>3</v>
      </c>
      <c r="CO314">
        <v>0</v>
      </c>
      <c r="CP314">
        <f t="shared" si="447"/>
        <v>7700</v>
      </c>
      <c r="CQ314">
        <f t="shared" si="448"/>
        <v>7700</v>
      </c>
      <c r="CR314">
        <f t="shared" si="449"/>
        <v>0</v>
      </c>
      <c r="CS314">
        <f t="shared" si="450"/>
        <v>0</v>
      </c>
      <c r="CT314">
        <f t="shared" si="451"/>
        <v>0</v>
      </c>
      <c r="CU314">
        <f t="shared" si="452"/>
        <v>0</v>
      </c>
      <c r="CV314">
        <f t="shared" si="453"/>
        <v>0</v>
      </c>
      <c r="CW314">
        <f t="shared" si="454"/>
        <v>0</v>
      </c>
      <c r="CX314">
        <f t="shared" si="455"/>
        <v>0</v>
      </c>
      <c r="CY314">
        <f>(0)*BX314</f>
        <v>0</v>
      </c>
      <c r="CZ314">
        <f>(0)*AX314</f>
        <v>0</v>
      </c>
      <c r="DC314" t="s">
        <v>3</v>
      </c>
      <c r="DD314" t="s">
        <v>3</v>
      </c>
      <c r="DE314" t="s">
        <v>28</v>
      </c>
      <c r="DF314" t="s">
        <v>28</v>
      </c>
      <c r="DG314" t="s">
        <v>28</v>
      </c>
      <c r="DH314" t="s">
        <v>3</v>
      </c>
      <c r="DI314" t="s">
        <v>28</v>
      </c>
      <c r="DJ314" t="s">
        <v>28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R314">
        <v>1</v>
      </c>
      <c r="DS314">
        <v>1</v>
      </c>
      <c r="DT314">
        <v>1</v>
      </c>
      <c r="DU314">
        <v>1009</v>
      </c>
      <c r="DV314" t="s">
        <v>48</v>
      </c>
      <c r="DW314" t="s">
        <v>48</v>
      </c>
      <c r="DX314">
        <v>1000</v>
      </c>
      <c r="EE314">
        <v>19946192</v>
      </c>
      <c r="EF314">
        <v>1</v>
      </c>
      <c r="EG314" t="s">
        <v>29</v>
      </c>
      <c r="EH314">
        <v>0</v>
      </c>
      <c r="EI314" t="s">
        <v>3</v>
      </c>
      <c r="EJ314">
        <v>1</v>
      </c>
      <c r="EK314">
        <v>201</v>
      </c>
      <c r="EL314" t="s">
        <v>36</v>
      </c>
      <c r="EM314" t="s">
        <v>3</v>
      </c>
      <c r="EO314" t="s">
        <v>3</v>
      </c>
      <c r="EQ314">
        <v>0</v>
      </c>
      <c r="ER314">
        <v>7700</v>
      </c>
      <c r="ES314">
        <v>7700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Q314">
        <v>0</v>
      </c>
      <c r="FR314">
        <f t="shared" si="456"/>
        <v>0</v>
      </c>
      <c r="FS314">
        <v>0</v>
      </c>
      <c r="FX314">
        <v>0</v>
      </c>
      <c r="FY314">
        <v>0</v>
      </c>
      <c r="GA314">
        <v>7700</v>
      </c>
      <c r="GB314">
        <v>7700</v>
      </c>
      <c r="GC314">
        <v>0</v>
      </c>
      <c r="GD314">
        <v>0</v>
      </c>
      <c r="GE314">
        <v>0</v>
      </c>
      <c r="GF314">
        <v>7700</v>
      </c>
      <c r="GG314">
        <v>7700</v>
      </c>
      <c r="GH314">
        <v>0</v>
      </c>
      <c r="GI314">
        <v>0</v>
      </c>
      <c r="GJ314">
        <v>0</v>
      </c>
      <c r="GK314">
        <v>0</v>
      </c>
    </row>
    <row r="315" spans="1:193">
      <c r="A315">
        <v>17</v>
      </c>
      <c r="B315">
        <v>1</v>
      </c>
      <c r="C315">
        <f>ROW(SmtRes!A1149)</f>
        <v>1149</v>
      </c>
      <c r="D315">
        <f>ROW(EtalonRes!A1149)</f>
        <v>1149</v>
      </c>
      <c r="E315" t="s">
        <v>568</v>
      </c>
      <c r="F315" t="s">
        <v>220</v>
      </c>
      <c r="G315" t="s">
        <v>457</v>
      </c>
      <c r="H315" t="s">
        <v>48</v>
      </c>
      <c r="I315">
        <v>0</v>
      </c>
      <c r="J315">
        <v>0</v>
      </c>
      <c r="L315">
        <v>4.1520000000000001E-2</v>
      </c>
      <c r="M315">
        <v>0</v>
      </c>
      <c r="N315">
        <f t="shared" si="432"/>
        <v>4.1500000000000002E-2</v>
      </c>
      <c r="O315">
        <f t="shared" si="433"/>
        <v>0</v>
      </c>
      <c r="P315">
        <f t="shared" si="434"/>
        <v>0</v>
      </c>
      <c r="Q315">
        <f t="shared" si="435"/>
        <v>0</v>
      </c>
      <c r="R315">
        <f t="shared" si="436"/>
        <v>0</v>
      </c>
      <c r="S315">
        <f t="shared" si="437"/>
        <v>0</v>
      </c>
      <c r="T315">
        <f t="shared" si="438"/>
        <v>0</v>
      </c>
      <c r="U315">
        <f t="shared" si="439"/>
        <v>0</v>
      </c>
      <c r="V315">
        <f t="shared" si="440"/>
        <v>0</v>
      </c>
      <c r="W315">
        <f t="shared" si="441"/>
        <v>0</v>
      </c>
      <c r="X315">
        <f t="shared" si="442"/>
        <v>0</v>
      </c>
      <c r="Y315">
        <f t="shared" si="443"/>
        <v>0</v>
      </c>
      <c r="AA315">
        <v>0</v>
      </c>
      <c r="AB315">
        <f t="shared" si="444"/>
        <v>3550.44</v>
      </c>
      <c r="AC315">
        <f>ROUND(((ES315*0)),2)</f>
        <v>0</v>
      </c>
      <c r="AD315">
        <f>ROUND((((ET315*1.25))+((((EU315*1.25))*1.13)-((EU315*1.25)))),2)</f>
        <v>50.82</v>
      </c>
      <c r="AE315">
        <f>ROUND((((EU315*1.25))*1.13),2)</f>
        <v>3.46</v>
      </c>
      <c r="AF315">
        <f>ROUND((((EV315*1.25))*1.13),2)</f>
        <v>3499.62</v>
      </c>
      <c r="AG315">
        <f t="shared" si="445"/>
        <v>0</v>
      </c>
      <c r="AH315">
        <f t="shared" si="422"/>
        <v>269.77499999999998</v>
      </c>
      <c r="AI315">
        <f t="shared" si="423"/>
        <v>0.1875</v>
      </c>
      <c r="AJ315">
        <f t="shared" si="446"/>
        <v>0</v>
      </c>
      <c r="AK315">
        <v>12927.95</v>
      </c>
      <c r="AL315">
        <v>10410</v>
      </c>
      <c r="AM315">
        <v>40.340000000000003</v>
      </c>
      <c r="AN315">
        <v>2.4500000000000002</v>
      </c>
      <c r="AO315">
        <v>2477.61</v>
      </c>
      <c r="AP315">
        <v>0</v>
      </c>
      <c r="AQ315">
        <v>215.82</v>
      </c>
      <c r="AR315">
        <v>0.15</v>
      </c>
      <c r="AS315">
        <v>0</v>
      </c>
      <c r="AT315">
        <v>105</v>
      </c>
      <c r="AU315">
        <v>65</v>
      </c>
      <c r="AV315">
        <v>1</v>
      </c>
      <c r="AW315">
        <v>1</v>
      </c>
      <c r="AX315">
        <v>1</v>
      </c>
      <c r="AY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222</v>
      </c>
      <c r="BM315">
        <v>111</v>
      </c>
      <c r="BN315">
        <v>0</v>
      </c>
      <c r="BO315" t="s">
        <v>220</v>
      </c>
      <c r="BP315">
        <v>1</v>
      </c>
      <c r="BQ315">
        <v>1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105</v>
      </c>
      <c r="CA315">
        <v>65</v>
      </c>
      <c r="CF315">
        <v>0</v>
      </c>
      <c r="CG315">
        <v>0</v>
      </c>
      <c r="CH315">
        <v>255</v>
      </c>
      <c r="CI315">
        <v>0</v>
      </c>
      <c r="CJ315">
        <v>0</v>
      </c>
      <c r="CK315">
        <v>0</v>
      </c>
      <c r="CL315">
        <v>0</v>
      </c>
      <c r="CM315">
        <v>0</v>
      </c>
      <c r="CN315" t="s">
        <v>3</v>
      </c>
      <c r="CO315">
        <v>0</v>
      </c>
      <c r="CP315">
        <f t="shared" si="447"/>
        <v>3550.44</v>
      </c>
      <c r="CQ315">
        <f t="shared" si="448"/>
        <v>0</v>
      </c>
      <c r="CR315">
        <f t="shared" si="449"/>
        <v>50.82</v>
      </c>
      <c r="CS315">
        <f t="shared" si="450"/>
        <v>3.46</v>
      </c>
      <c r="CT315">
        <f t="shared" si="451"/>
        <v>3499.62</v>
      </c>
      <c r="CU315">
        <f t="shared" si="452"/>
        <v>0</v>
      </c>
      <c r="CV315">
        <f t="shared" si="453"/>
        <v>269.77499999999998</v>
      </c>
      <c r="CW315">
        <f t="shared" si="454"/>
        <v>0.1875</v>
      </c>
      <c r="CX315">
        <f t="shared" si="455"/>
        <v>0</v>
      </c>
      <c r="CY315">
        <f>(((R315+S315)*BZ315*1)/100)</f>
        <v>0</v>
      </c>
      <c r="CZ315">
        <f>(((R315+S315)*CA315*1)/100)</f>
        <v>0</v>
      </c>
      <c r="DC315" t="s">
        <v>3</v>
      </c>
      <c r="DD315" t="s">
        <v>569</v>
      </c>
      <c r="DE315" t="s">
        <v>28</v>
      </c>
      <c r="DF315" t="s">
        <v>28</v>
      </c>
      <c r="DG315" t="s">
        <v>28</v>
      </c>
      <c r="DH315" t="s">
        <v>3</v>
      </c>
      <c r="DI315" t="s">
        <v>28</v>
      </c>
      <c r="DJ315" t="s">
        <v>28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R315">
        <v>1</v>
      </c>
      <c r="DS315">
        <v>1</v>
      </c>
      <c r="DT315">
        <v>1</v>
      </c>
      <c r="DU315">
        <v>1009</v>
      </c>
      <c r="DV315" t="s">
        <v>48</v>
      </c>
      <c r="DW315" t="s">
        <v>48</v>
      </c>
      <c r="DX315">
        <v>1000</v>
      </c>
      <c r="EE315">
        <v>19946103</v>
      </c>
      <c r="EF315">
        <v>1</v>
      </c>
      <c r="EG315" t="s">
        <v>29</v>
      </c>
      <c r="EH315">
        <v>0</v>
      </c>
      <c r="EI315" t="s">
        <v>3</v>
      </c>
      <c r="EJ315">
        <v>1</v>
      </c>
      <c r="EK315">
        <v>111</v>
      </c>
      <c r="EL315" t="s">
        <v>30</v>
      </c>
      <c r="EM315" t="s">
        <v>3</v>
      </c>
      <c r="EO315" t="s">
        <v>3</v>
      </c>
      <c r="EQ315">
        <v>0</v>
      </c>
      <c r="ER315">
        <v>12927.95</v>
      </c>
      <c r="ES315">
        <v>10410</v>
      </c>
      <c r="ET315">
        <v>40.340000000000003</v>
      </c>
      <c r="EU315">
        <v>2.4500000000000002</v>
      </c>
      <c r="EV315">
        <v>2477.61</v>
      </c>
      <c r="EW315">
        <v>215.82</v>
      </c>
      <c r="EX315">
        <v>0.15</v>
      </c>
      <c r="EY315">
        <v>0</v>
      </c>
      <c r="EZ315">
        <v>0</v>
      </c>
      <c r="FQ315">
        <v>0</v>
      </c>
      <c r="FR315">
        <f t="shared" si="456"/>
        <v>0</v>
      </c>
      <c r="FS315">
        <v>0</v>
      </c>
      <c r="FX315">
        <v>105</v>
      </c>
      <c r="FY315">
        <v>65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</row>
    <row r="316" spans="1:193">
      <c r="A316">
        <v>17</v>
      </c>
      <c r="B316">
        <v>1</v>
      </c>
      <c r="E316" t="s">
        <v>570</v>
      </c>
      <c r="F316" t="s">
        <v>460</v>
      </c>
      <c r="G316" t="s">
        <v>461</v>
      </c>
      <c r="H316" t="s">
        <v>176</v>
      </c>
      <c r="I316">
        <v>0</v>
      </c>
      <c r="J316">
        <v>0</v>
      </c>
      <c r="L316">
        <v>10.8</v>
      </c>
      <c r="M316">
        <v>0</v>
      </c>
      <c r="N316">
        <f t="shared" si="432"/>
        <v>10.8</v>
      </c>
      <c r="O316">
        <f t="shared" si="433"/>
        <v>0</v>
      </c>
      <c r="P316">
        <f t="shared" si="434"/>
        <v>0</v>
      </c>
      <c r="Q316">
        <f t="shared" si="435"/>
        <v>0</v>
      </c>
      <c r="R316">
        <f t="shared" si="436"/>
        <v>0</v>
      </c>
      <c r="S316">
        <f t="shared" si="437"/>
        <v>0</v>
      </c>
      <c r="T316">
        <f t="shared" si="438"/>
        <v>0</v>
      </c>
      <c r="U316">
        <f t="shared" si="439"/>
        <v>0</v>
      </c>
      <c r="V316">
        <f t="shared" si="440"/>
        <v>0</v>
      </c>
      <c r="W316">
        <f t="shared" si="441"/>
        <v>0</v>
      </c>
      <c r="X316">
        <f t="shared" si="442"/>
        <v>0</v>
      </c>
      <c r="Y316">
        <f t="shared" si="443"/>
        <v>0</v>
      </c>
      <c r="AA316">
        <v>0</v>
      </c>
      <c r="AB316">
        <f t="shared" si="444"/>
        <v>24.6</v>
      </c>
      <c r="AC316">
        <f t="shared" ref="AC316:AC329" si="458">ROUND((ES316),2)</f>
        <v>24.6</v>
      </c>
      <c r="AD316">
        <f>ROUND(((ET316*1.25)),2)</f>
        <v>0</v>
      </c>
      <c r="AE316">
        <f>ROUND(((EU316*1.25)),2)</f>
        <v>0</v>
      </c>
      <c r="AF316">
        <f>ROUND(((EV316*1.25)),2)</f>
        <v>0</v>
      </c>
      <c r="AG316">
        <f t="shared" si="445"/>
        <v>0</v>
      </c>
      <c r="AH316">
        <f t="shared" si="422"/>
        <v>0</v>
      </c>
      <c r="AI316">
        <f t="shared" si="423"/>
        <v>0</v>
      </c>
      <c r="AJ316">
        <f t="shared" si="446"/>
        <v>0</v>
      </c>
      <c r="AK316">
        <v>24.6</v>
      </c>
      <c r="AL316">
        <v>24.6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V316">
        <v>1</v>
      </c>
      <c r="AW316">
        <v>1</v>
      </c>
      <c r="AX316">
        <v>1</v>
      </c>
      <c r="AY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462</v>
      </c>
      <c r="BM316">
        <v>201</v>
      </c>
      <c r="BN316">
        <v>0</v>
      </c>
      <c r="BO316" t="s">
        <v>460</v>
      </c>
      <c r="BP316">
        <v>1</v>
      </c>
      <c r="BQ316">
        <v>1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F316">
        <v>0</v>
      </c>
      <c r="CG316">
        <v>0</v>
      </c>
      <c r="CH316">
        <v>256</v>
      </c>
      <c r="CI316">
        <v>0</v>
      </c>
      <c r="CJ316">
        <v>0</v>
      </c>
      <c r="CK316">
        <v>0</v>
      </c>
      <c r="CL316">
        <v>0</v>
      </c>
      <c r="CM316">
        <v>0</v>
      </c>
      <c r="CN316" t="s">
        <v>3</v>
      </c>
      <c r="CO316">
        <v>0</v>
      </c>
      <c r="CP316">
        <f t="shared" si="447"/>
        <v>24.6</v>
      </c>
      <c r="CQ316">
        <f t="shared" si="448"/>
        <v>24.6</v>
      </c>
      <c r="CR316">
        <f t="shared" si="449"/>
        <v>0</v>
      </c>
      <c r="CS316">
        <f t="shared" si="450"/>
        <v>0</v>
      </c>
      <c r="CT316">
        <f t="shared" si="451"/>
        <v>0</v>
      </c>
      <c r="CU316">
        <f t="shared" si="452"/>
        <v>0</v>
      </c>
      <c r="CV316">
        <f t="shared" si="453"/>
        <v>0</v>
      </c>
      <c r="CW316">
        <f t="shared" si="454"/>
        <v>0</v>
      </c>
      <c r="CX316">
        <f t="shared" si="455"/>
        <v>0</v>
      </c>
      <c r="CY316">
        <f>(0)*BX316</f>
        <v>0</v>
      </c>
      <c r="CZ316">
        <f>(0)*AX316</f>
        <v>0</v>
      </c>
      <c r="DC316" t="s">
        <v>3</v>
      </c>
      <c r="DD316" t="s">
        <v>3</v>
      </c>
      <c r="DE316" t="s">
        <v>28</v>
      </c>
      <c r="DF316" t="s">
        <v>28</v>
      </c>
      <c r="DG316" t="s">
        <v>28</v>
      </c>
      <c r="DH316" t="s">
        <v>3</v>
      </c>
      <c r="DI316" t="s">
        <v>28</v>
      </c>
      <c r="DJ316" t="s">
        <v>28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R316">
        <v>1</v>
      </c>
      <c r="DS316">
        <v>1</v>
      </c>
      <c r="DT316">
        <v>1</v>
      </c>
      <c r="DU316">
        <v>1003</v>
      </c>
      <c r="DV316" t="s">
        <v>176</v>
      </c>
      <c r="DW316" t="s">
        <v>176</v>
      </c>
      <c r="DX316">
        <v>1</v>
      </c>
      <c r="EE316">
        <v>19946192</v>
      </c>
      <c r="EF316">
        <v>1</v>
      </c>
      <c r="EG316" t="s">
        <v>29</v>
      </c>
      <c r="EH316">
        <v>0</v>
      </c>
      <c r="EI316" t="s">
        <v>3</v>
      </c>
      <c r="EJ316">
        <v>1</v>
      </c>
      <c r="EK316">
        <v>201</v>
      </c>
      <c r="EL316" t="s">
        <v>36</v>
      </c>
      <c r="EM316" t="s">
        <v>3</v>
      </c>
      <c r="EO316" t="s">
        <v>3</v>
      </c>
      <c r="EQ316">
        <v>0</v>
      </c>
      <c r="ER316">
        <v>24.6</v>
      </c>
      <c r="ES316">
        <v>24.6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Q316">
        <v>0</v>
      </c>
      <c r="FR316">
        <f t="shared" si="456"/>
        <v>0</v>
      </c>
      <c r="FS316">
        <v>0</v>
      </c>
      <c r="FX316">
        <v>0</v>
      </c>
      <c r="FY316">
        <v>0</v>
      </c>
      <c r="GA316">
        <v>24.6</v>
      </c>
      <c r="GB316">
        <v>24.6</v>
      </c>
      <c r="GC316">
        <v>0</v>
      </c>
      <c r="GD316">
        <v>0</v>
      </c>
      <c r="GE316">
        <v>0</v>
      </c>
      <c r="GF316">
        <v>24.6</v>
      </c>
      <c r="GG316">
        <v>24.6</v>
      </c>
      <c r="GH316">
        <v>0</v>
      </c>
      <c r="GI316">
        <v>0</v>
      </c>
      <c r="GJ316">
        <v>0</v>
      </c>
      <c r="GK316">
        <v>0</v>
      </c>
    </row>
    <row r="317" spans="1:193">
      <c r="A317">
        <v>17</v>
      </c>
      <c r="B317">
        <v>1</v>
      </c>
      <c r="C317">
        <f>ROW(SmtRes!A1161)</f>
        <v>1161</v>
      </c>
      <c r="D317">
        <f>ROW(EtalonRes!A1161)</f>
        <v>1161</v>
      </c>
      <c r="E317" t="s">
        <v>571</v>
      </c>
      <c r="F317" t="s">
        <v>572</v>
      </c>
      <c r="G317" t="s">
        <v>573</v>
      </c>
      <c r="H317" t="s">
        <v>26</v>
      </c>
      <c r="I317">
        <v>0</v>
      </c>
      <c r="J317">
        <v>0</v>
      </c>
      <c r="L317">
        <v>3.3</v>
      </c>
      <c r="M317">
        <v>0</v>
      </c>
      <c r="N317">
        <f t="shared" si="432"/>
        <v>3.3</v>
      </c>
      <c r="O317">
        <f t="shared" si="433"/>
        <v>0</v>
      </c>
      <c r="P317">
        <f t="shared" si="434"/>
        <v>0</v>
      </c>
      <c r="Q317">
        <f t="shared" si="435"/>
        <v>0</v>
      </c>
      <c r="R317">
        <f t="shared" si="436"/>
        <v>0</v>
      </c>
      <c r="S317">
        <f t="shared" si="437"/>
        <v>0</v>
      </c>
      <c r="T317">
        <f t="shared" si="438"/>
        <v>0</v>
      </c>
      <c r="U317">
        <f t="shared" si="439"/>
        <v>0</v>
      </c>
      <c r="V317">
        <f t="shared" si="440"/>
        <v>0</v>
      </c>
      <c r="W317">
        <f t="shared" si="441"/>
        <v>0</v>
      </c>
      <c r="X317">
        <f t="shared" si="442"/>
        <v>0</v>
      </c>
      <c r="Y317">
        <f t="shared" si="443"/>
        <v>0</v>
      </c>
      <c r="AA317">
        <v>0</v>
      </c>
      <c r="AB317">
        <f t="shared" si="444"/>
        <v>2051.66</v>
      </c>
      <c r="AC317">
        <f t="shared" si="458"/>
        <v>1116.02</v>
      </c>
      <c r="AD317">
        <f>ROUND((((ET317*1.25))+((((EU317*1.25))*1.13)-((EU317*1.25)))),2)</f>
        <v>52.6</v>
      </c>
      <c r="AE317">
        <f>ROUND((((EU317*1.25))*1.13),2)</f>
        <v>0</v>
      </c>
      <c r="AF317">
        <f>ROUND((((EV317*1.25))*1.13),2)</f>
        <v>883.04</v>
      </c>
      <c r="AG317">
        <f t="shared" si="445"/>
        <v>0</v>
      </c>
      <c r="AH317">
        <f t="shared" si="422"/>
        <v>76.387500000000003</v>
      </c>
      <c r="AI317">
        <f t="shared" si="423"/>
        <v>0</v>
      </c>
      <c r="AJ317">
        <f t="shared" si="446"/>
        <v>0</v>
      </c>
      <c r="AK317">
        <v>1783.2599999999998</v>
      </c>
      <c r="AL317">
        <v>1116.02</v>
      </c>
      <c r="AM317">
        <v>42.08</v>
      </c>
      <c r="AN317">
        <v>0</v>
      </c>
      <c r="AO317">
        <v>625.16</v>
      </c>
      <c r="AP317">
        <v>0</v>
      </c>
      <c r="AQ317">
        <v>61.11</v>
      </c>
      <c r="AR317">
        <v>0</v>
      </c>
      <c r="AS317">
        <v>0</v>
      </c>
      <c r="AT317">
        <v>110</v>
      </c>
      <c r="AU317">
        <v>70</v>
      </c>
      <c r="AV317">
        <v>1</v>
      </c>
      <c r="AW317">
        <v>1</v>
      </c>
      <c r="AX317">
        <v>1</v>
      </c>
      <c r="AY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574</v>
      </c>
      <c r="BM317">
        <v>155</v>
      </c>
      <c r="BN317">
        <v>0</v>
      </c>
      <c r="BO317" t="s">
        <v>572</v>
      </c>
      <c r="BP317">
        <v>1</v>
      </c>
      <c r="BQ317">
        <v>1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110</v>
      </c>
      <c r="CA317">
        <v>70</v>
      </c>
      <c r="CF317">
        <v>0</v>
      </c>
      <c r="CG317">
        <v>0</v>
      </c>
      <c r="CH317">
        <v>257</v>
      </c>
      <c r="CI317">
        <v>0</v>
      </c>
      <c r="CJ317">
        <v>0</v>
      </c>
      <c r="CK317">
        <v>0</v>
      </c>
      <c r="CL317">
        <v>0</v>
      </c>
      <c r="CM317">
        <v>0</v>
      </c>
      <c r="CN317" t="s">
        <v>3</v>
      </c>
      <c r="CO317">
        <v>0</v>
      </c>
      <c r="CP317">
        <f t="shared" si="447"/>
        <v>2051.66</v>
      </c>
      <c r="CQ317">
        <f t="shared" si="448"/>
        <v>1116.02</v>
      </c>
      <c r="CR317">
        <f t="shared" si="449"/>
        <v>52.6</v>
      </c>
      <c r="CS317">
        <f t="shared" si="450"/>
        <v>0</v>
      </c>
      <c r="CT317">
        <f t="shared" si="451"/>
        <v>883.04</v>
      </c>
      <c r="CU317">
        <f t="shared" si="452"/>
        <v>0</v>
      </c>
      <c r="CV317">
        <f t="shared" si="453"/>
        <v>76.387500000000003</v>
      </c>
      <c r="CW317">
        <f t="shared" si="454"/>
        <v>0</v>
      </c>
      <c r="CX317">
        <f t="shared" si="455"/>
        <v>0</v>
      </c>
      <c r="CY317">
        <f>(((R317+S317)*BZ317*1)/100)</f>
        <v>0</v>
      </c>
      <c r="CZ317">
        <f>(((R317+S317)*CA317*1)/100)</f>
        <v>0</v>
      </c>
      <c r="DC317" t="s">
        <v>3</v>
      </c>
      <c r="DD317" t="s">
        <v>3</v>
      </c>
      <c r="DE317" t="s">
        <v>28</v>
      </c>
      <c r="DF317" t="s">
        <v>28</v>
      </c>
      <c r="DG317" t="s">
        <v>28</v>
      </c>
      <c r="DH317" t="s">
        <v>3</v>
      </c>
      <c r="DI317" t="s">
        <v>28</v>
      </c>
      <c r="DJ317" t="s">
        <v>28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R317">
        <v>1</v>
      </c>
      <c r="DS317">
        <v>1</v>
      </c>
      <c r="DT317">
        <v>1</v>
      </c>
      <c r="DU317">
        <v>1007</v>
      </c>
      <c r="DV317" t="s">
        <v>26</v>
      </c>
      <c r="DW317" t="s">
        <v>575</v>
      </c>
      <c r="DX317">
        <v>1</v>
      </c>
      <c r="EE317">
        <v>19946146</v>
      </c>
      <c r="EF317">
        <v>1</v>
      </c>
      <c r="EG317" t="s">
        <v>29</v>
      </c>
      <c r="EH317">
        <v>0</v>
      </c>
      <c r="EI317" t="s">
        <v>3</v>
      </c>
      <c r="EJ317">
        <v>1</v>
      </c>
      <c r="EK317">
        <v>155</v>
      </c>
      <c r="EL317" t="s">
        <v>576</v>
      </c>
      <c r="EM317" t="s">
        <v>3</v>
      </c>
      <c r="EO317" t="s">
        <v>3</v>
      </c>
      <c r="EQ317">
        <v>0</v>
      </c>
      <c r="ER317">
        <v>1783.26</v>
      </c>
      <c r="ES317">
        <v>1116.02</v>
      </c>
      <c r="ET317">
        <v>42.08</v>
      </c>
      <c r="EU317">
        <v>0</v>
      </c>
      <c r="EV317">
        <v>625.16</v>
      </c>
      <c r="EW317">
        <v>61.11</v>
      </c>
      <c r="EX317">
        <v>0</v>
      </c>
      <c r="EY317">
        <v>0</v>
      </c>
      <c r="EZ317">
        <v>0</v>
      </c>
      <c r="FQ317">
        <v>0</v>
      </c>
      <c r="FR317">
        <f t="shared" si="456"/>
        <v>0</v>
      </c>
      <c r="FS317">
        <v>0</v>
      </c>
      <c r="FX317">
        <v>110</v>
      </c>
      <c r="FY317">
        <v>70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</row>
    <row r="318" spans="1:193">
      <c r="A318">
        <v>17</v>
      </c>
      <c r="B318">
        <v>1</v>
      </c>
      <c r="C318">
        <f>ROW(SmtRes!A1181)</f>
        <v>1181</v>
      </c>
      <c r="D318">
        <f>ROW(EtalonRes!A1181)</f>
        <v>1181</v>
      </c>
      <c r="E318" t="s">
        <v>577</v>
      </c>
      <c r="F318" t="s">
        <v>578</v>
      </c>
      <c r="G318" t="s">
        <v>579</v>
      </c>
      <c r="H318" t="s">
        <v>26</v>
      </c>
      <c r="I318">
        <v>0</v>
      </c>
      <c r="J318">
        <v>0</v>
      </c>
      <c r="L318">
        <v>60.5</v>
      </c>
      <c r="M318">
        <v>0</v>
      </c>
      <c r="N318">
        <f t="shared" si="432"/>
        <v>60.5</v>
      </c>
      <c r="O318">
        <f t="shared" si="433"/>
        <v>0</v>
      </c>
      <c r="P318">
        <f t="shared" si="434"/>
        <v>0</v>
      </c>
      <c r="Q318">
        <f t="shared" si="435"/>
        <v>0</v>
      </c>
      <c r="R318">
        <f t="shared" si="436"/>
        <v>0</v>
      </c>
      <c r="S318">
        <f t="shared" si="437"/>
        <v>0</v>
      </c>
      <c r="T318">
        <f t="shared" si="438"/>
        <v>0</v>
      </c>
      <c r="U318">
        <f t="shared" si="439"/>
        <v>0</v>
      </c>
      <c r="V318">
        <f t="shared" si="440"/>
        <v>0</v>
      </c>
      <c r="W318">
        <f t="shared" si="441"/>
        <v>0</v>
      </c>
      <c r="X318">
        <f t="shared" si="442"/>
        <v>0</v>
      </c>
      <c r="Y318">
        <f t="shared" si="443"/>
        <v>0</v>
      </c>
      <c r="AA318">
        <v>0</v>
      </c>
      <c r="AB318">
        <f t="shared" si="444"/>
        <v>939.01</v>
      </c>
      <c r="AC318">
        <f t="shared" si="458"/>
        <v>736.74</v>
      </c>
      <c r="AD318">
        <f>ROUND((((ET318*1.25))+((((EU318*1.25))*1.13)-((EU318*1.25)))),2)</f>
        <v>73.790000000000006</v>
      </c>
      <c r="AE318">
        <f>ROUND((((EU318*1.25))*1.13),2)</f>
        <v>12.16</v>
      </c>
      <c r="AF318">
        <f>ROUND((((EV318*1.25))*1.13),2)</f>
        <v>128.47999999999999</v>
      </c>
      <c r="AG318">
        <f t="shared" si="445"/>
        <v>0</v>
      </c>
      <c r="AH318">
        <f t="shared" si="422"/>
        <v>10.4125</v>
      </c>
      <c r="AI318">
        <f t="shared" si="423"/>
        <v>0.66250000000000009</v>
      </c>
      <c r="AJ318">
        <f t="shared" si="446"/>
        <v>0</v>
      </c>
      <c r="AK318">
        <v>885.61</v>
      </c>
      <c r="AL318">
        <v>736.74</v>
      </c>
      <c r="AM318">
        <v>57.91</v>
      </c>
      <c r="AN318">
        <v>8.61</v>
      </c>
      <c r="AO318">
        <v>90.96</v>
      </c>
      <c r="AP318">
        <v>0</v>
      </c>
      <c r="AQ318">
        <v>8.33</v>
      </c>
      <c r="AR318">
        <v>0.53</v>
      </c>
      <c r="AS318">
        <v>0</v>
      </c>
      <c r="AT318">
        <v>105</v>
      </c>
      <c r="AU318">
        <v>65</v>
      </c>
      <c r="AV318">
        <v>1</v>
      </c>
      <c r="AW318">
        <v>1</v>
      </c>
      <c r="AX318">
        <v>1</v>
      </c>
      <c r="AY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580</v>
      </c>
      <c r="BM318">
        <v>111</v>
      </c>
      <c r="BN318">
        <v>0</v>
      </c>
      <c r="BO318" t="s">
        <v>578</v>
      </c>
      <c r="BP318">
        <v>1</v>
      </c>
      <c r="BQ318">
        <v>1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105</v>
      </c>
      <c r="CA318">
        <v>65</v>
      </c>
      <c r="CF318">
        <v>0</v>
      </c>
      <c r="CG318">
        <v>0</v>
      </c>
      <c r="CH318">
        <v>258</v>
      </c>
      <c r="CI318">
        <v>0</v>
      </c>
      <c r="CJ318">
        <v>0</v>
      </c>
      <c r="CK318">
        <v>0</v>
      </c>
      <c r="CL318">
        <v>0</v>
      </c>
      <c r="CM318">
        <v>0</v>
      </c>
      <c r="CN318" t="s">
        <v>3</v>
      </c>
      <c r="CO318">
        <v>0</v>
      </c>
      <c r="CP318">
        <f t="shared" si="447"/>
        <v>939.01</v>
      </c>
      <c r="CQ318">
        <f t="shared" si="448"/>
        <v>736.74</v>
      </c>
      <c r="CR318">
        <f t="shared" si="449"/>
        <v>73.790000000000006</v>
      </c>
      <c r="CS318">
        <f t="shared" si="450"/>
        <v>12.16</v>
      </c>
      <c r="CT318">
        <f t="shared" si="451"/>
        <v>128.47999999999999</v>
      </c>
      <c r="CU318">
        <f t="shared" si="452"/>
        <v>0</v>
      </c>
      <c r="CV318">
        <f t="shared" si="453"/>
        <v>10.4125</v>
      </c>
      <c r="CW318">
        <f t="shared" si="454"/>
        <v>0.66250000000000009</v>
      </c>
      <c r="CX318">
        <f t="shared" si="455"/>
        <v>0</v>
      </c>
      <c r="CY318">
        <f>(((R318+S318)*BZ318*1)/100)</f>
        <v>0</v>
      </c>
      <c r="CZ318">
        <f>(((R318+S318)*CA318*1)/100)</f>
        <v>0</v>
      </c>
      <c r="DC318" t="s">
        <v>3</v>
      </c>
      <c r="DD318" t="s">
        <v>3</v>
      </c>
      <c r="DE318" t="s">
        <v>28</v>
      </c>
      <c r="DF318" t="s">
        <v>28</v>
      </c>
      <c r="DG318" t="s">
        <v>28</v>
      </c>
      <c r="DH318" t="s">
        <v>3</v>
      </c>
      <c r="DI318" t="s">
        <v>28</v>
      </c>
      <c r="DJ318" t="s">
        <v>28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R318">
        <v>1</v>
      </c>
      <c r="DS318">
        <v>1</v>
      </c>
      <c r="DT318">
        <v>1</v>
      </c>
      <c r="DU318">
        <v>1007</v>
      </c>
      <c r="DV318" t="s">
        <v>26</v>
      </c>
      <c r="DW318" t="s">
        <v>26</v>
      </c>
      <c r="DX318">
        <v>1</v>
      </c>
      <c r="EE318">
        <v>19946103</v>
      </c>
      <c r="EF318">
        <v>1</v>
      </c>
      <c r="EG318" t="s">
        <v>29</v>
      </c>
      <c r="EH318">
        <v>0</v>
      </c>
      <c r="EI318" t="s">
        <v>3</v>
      </c>
      <c r="EJ318">
        <v>1</v>
      </c>
      <c r="EK318">
        <v>111</v>
      </c>
      <c r="EL318" t="s">
        <v>30</v>
      </c>
      <c r="EM318" t="s">
        <v>3</v>
      </c>
      <c r="EO318" t="s">
        <v>3</v>
      </c>
      <c r="EQ318">
        <v>0</v>
      </c>
      <c r="ER318">
        <v>885.61</v>
      </c>
      <c r="ES318">
        <v>736.74</v>
      </c>
      <c r="ET318">
        <v>57.91</v>
      </c>
      <c r="EU318">
        <v>8.61</v>
      </c>
      <c r="EV318">
        <v>90.96</v>
      </c>
      <c r="EW318">
        <v>8.33</v>
      </c>
      <c r="EX318">
        <v>0.53</v>
      </c>
      <c r="EY318">
        <v>0</v>
      </c>
      <c r="EZ318">
        <v>0</v>
      </c>
      <c r="FQ318">
        <v>0</v>
      </c>
      <c r="FR318">
        <f t="shared" si="456"/>
        <v>0</v>
      </c>
      <c r="FS318">
        <v>0</v>
      </c>
      <c r="FX318">
        <v>105</v>
      </c>
      <c r="FY318">
        <v>65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</row>
    <row r="319" spans="1:193">
      <c r="A319">
        <v>17</v>
      </c>
      <c r="B319">
        <v>1</v>
      </c>
      <c r="E319" t="s">
        <v>581</v>
      </c>
      <c r="F319" t="s">
        <v>247</v>
      </c>
      <c r="G319" t="s">
        <v>248</v>
      </c>
      <c r="H319" t="s">
        <v>26</v>
      </c>
      <c r="I319">
        <v>0</v>
      </c>
      <c r="J319">
        <v>0</v>
      </c>
      <c r="L319">
        <v>-61.407499999999999</v>
      </c>
      <c r="M319">
        <v>0</v>
      </c>
      <c r="N319">
        <f t="shared" si="432"/>
        <v>-61.407499999999999</v>
      </c>
      <c r="O319">
        <f t="shared" si="433"/>
        <v>0</v>
      </c>
      <c r="P319">
        <f t="shared" si="434"/>
        <v>0</v>
      </c>
      <c r="Q319">
        <f t="shared" si="435"/>
        <v>0</v>
      </c>
      <c r="R319">
        <f t="shared" si="436"/>
        <v>0</v>
      </c>
      <c r="S319">
        <f t="shared" si="437"/>
        <v>0</v>
      </c>
      <c r="T319">
        <f t="shared" si="438"/>
        <v>0</v>
      </c>
      <c r="U319">
        <f t="shared" si="439"/>
        <v>0</v>
      </c>
      <c r="V319">
        <f t="shared" si="440"/>
        <v>0</v>
      </c>
      <c r="W319">
        <f t="shared" si="441"/>
        <v>0</v>
      </c>
      <c r="X319">
        <f t="shared" si="442"/>
        <v>0</v>
      </c>
      <c r="Y319">
        <f t="shared" si="443"/>
        <v>0</v>
      </c>
      <c r="AA319">
        <v>0</v>
      </c>
      <c r="AB319">
        <f t="shared" si="444"/>
        <v>612</v>
      </c>
      <c r="AC319">
        <f t="shared" si="458"/>
        <v>612</v>
      </c>
      <c r="AD319">
        <f t="shared" ref="AD319:AF322" si="459">ROUND(((ET319*1.25)),2)</f>
        <v>0</v>
      </c>
      <c r="AE319">
        <f t="shared" si="459"/>
        <v>0</v>
      </c>
      <c r="AF319">
        <f t="shared" si="459"/>
        <v>0</v>
      </c>
      <c r="AG319">
        <f t="shared" si="445"/>
        <v>0</v>
      </c>
      <c r="AH319">
        <f t="shared" si="422"/>
        <v>0</v>
      </c>
      <c r="AI319">
        <f t="shared" si="423"/>
        <v>0</v>
      </c>
      <c r="AJ319">
        <f t="shared" si="446"/>
        <v>0</v>
      </c>
      <c r="AK319">
        <v>612</v>
      </c>
      <c r="AL319">
        <v>612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V319">
        <v>1</v>
      </c>
      <c r="AW319">
        <v>1</v>
      </c>
      <c r="AX319">
        <v>1</v>
      </c>
      <c r="AY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1</v>
      </c>
      <c r="BJ319" t="s">
        <v>249</v>
      </c>
      <c r="BM319">
        <v>201</v>
      </c>
      <c r="BN319">
        <v>0</v>
      </c>
      <c r="BO319" t="s">
        <v>247</v>
      </c>
      <c r="BP319">
        <v>1</v>
      </c>
      <c r="BQ319">
        <v>1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F319">
        <v>0</v>
      </c>
      <c r="CG319">
        <v>0</v>
      </c>
      <c r="CH319">
        <v>259</v>
      </c>
      <c r="CI319">
        <v>0</v>
      </c>
      <c r="CJ319">
        <v>0</v>
      </c>
      <c r="CK319">
        <v>0</v>
      </c>
      <c r="CL319">
        <v>0</v>
      </c>
      <c r="CM319">
        <v>0</v>
      </c>
      <c r="CN319" t="s">
        <v>3</v>
      </c>
      <c r="CO319">
        <v>0</v>
      </c>
      <c r="CP319">
        <f t="shared" si="447"/>
        <v>612</v>
      </c>
      <c r="CQ319">
        <f t="shared" si="448"/>
        <v>612</v>
      </c>
      <c r="CR319">
        <f t="shared" si="449"/>
        <v>0</v>
      </c>
      <c r="CS319">
        <f t="shared" si="450"/>
        <v>0</v>
      </c>
      <c r="CT319">
        <f t="shared" si="451"/>
        <v>0</v>
      </c>
      <c r="CU319">
        <f t="shared" si="452"/>
        <v>0</v>
      </c>
      <c r="CV319">
        <f t="shared" si="453"/>
        <v>0</v>
      </c>
      <c r="CW319">
        <f t="shared" si="454"/>
        <v>0</v>
      </c>
      <c r="CX319">
        <f t="shared" si="455"/>
        <v>0</v>
      </c>
      <c r="CY319">
        <f>(0)*BX319</f>
        <v>0</v>
      </c>
      <c r="CZ319">
        <f>(0)*AX319</f>
        <v>0</v>
      </c>
      <c r="DC319" t="s">
        <v>3</v>
      </c>
      <c r="DD319" t="s">
        <v>3</v>
      </c>
      <c r="DE319" t="s">
        <v>28</v>
      </c>
      <c r="DF319" t="s">
        <v>28</v>
      </c>
      <c r="DG319" t="s">
        <v>28</v>
      </c>
      <c r="DH319" t="s">
        <v>3</v>
      </c>
      <c r="DI319" t="s">
        <v>28</v>
      </c>
      <c r="DJ319" t="s">
        <v>28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R319">
        <v>1</v>
      </c>
      <c r="DS319">
        <v>1</v>
      </c>
      <c r="DT319">
        <v>1</v>
      </c>
      <c r="DU319">
        <v>1007</v>
      </c>
      <c r="DV319" t="s">
        <v>26</v>
      </c>
      <c r="DW319" t="s">
        <v>26</v>
      </c>
      <c r="DX319">
        <v>1</v>
      </c>
      <c r="EE319">
        <v>19946192</v>
      </c>
      <c r="EF319">
        <v>1</v>
      </c>
      <c r="EG319" t="s">
        <v>29</v>
      </c>
      <c r="EH319">
        <v>0</v>
      </c>
      <c r="EI319" t="s">
        <v>3</v>
      </c>
      <c r="EJ319">
        <v>1</v>
      </c>
      <c r="EK319">
        <v>201</v>
      </c>
      <c r="EL319" t="s">
        <v>36</v>
      </c>
      <c r="EM319" t="s">
        <v>3</v>
      </c>
      <c r="EO319" t="s">
        <v>3</v>
      </c>
      <c r="EQ319">
        <v>0</v>
      </c>
      <c r="ER319">
        <v>612</v>
      </c>
      <c r="ES319">
        <v>612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Q319">
        <v>0</v>
      </c>
      <c r="FR319">
        <f t="shared" si="456"/>
        <v>0</v>
      </c>
      <c r="FS319">
        <v>0</v>
      </c>
      <c r="FX319">
        <v>0</v>
      </c>
      <c r="FY319">
        <v>0</v>
      </c>
      <c r="GA319">
        <v>612</v>
      </c>
      <c r="GB319">
        <v>612</v>
      </c>
      <c r="GC319">
        <v>0</v>
      </c>
      <c r="GD319">
        <v>0</v>
      </c>
      <c r="GE319">
        <v>0</v>
      </c>
      <c r="GF319">
        <v>612</v>
      </c>
      <c r="GG319">
        <v>612</v>
      </c>
      <c r="GH319">
        <v>0</v>
      </c>
      <c r="GI319">
        <v>0</v>
      </c>
      <c r="GJ319">
        <v>0</v>
      </c>
      <c r="GK319">
        <v>0</v>
      </c>
    </row>
    <row r="320" spans="1:193">
      <c r="A320">
        <v>17</v>
      </c>
      <c r="B320">
        <v>1</v>
      </c>
      <c r="E320" t="s">
        <v>582</v>
      </c>
      <c r="F320" t="s">
        <v>583</v>
      </c>
      <c r="G320" t="s">
        <v>584</v>
      </c>
      <c r="H320" t="s">
        <v>26</v>
      </c>
      <c r="I320">
        <v>0</v>
      </c>
      <c r="J320">
        <v>0</v>
      </c>
      <c r="L320">
        <v>61.407499999999999</v>
      </c>
      <c r="M320">
        <v>0</v>
      </c>
      <c r="N320">
        <f t="shared" si="432"/>
        <v>61.407499999999999</v>
      </c>
      <c r="O320">
        <f t="shared" si="433"/>
        <v>0</v>
      </c>
      <c r="P320">
        <f t="shared" si="434"/>
        <v>0</v>
      </c>
      <c r="Q320">
        <f t="shared" si="435"/>
        <v>0</v>
      </c>
      <c r="R320">
        <f t="shared" si="436"/>
        <v>0</v>
      </c>
      <c r="S320">
        <f t="shared" si="437"/>
        <v>0</v>
      </c>
      <c r="T320">
        <f t="shared" si="438"/>
        <v>0</v>
      </c>
      <c r="U320">
        <f t="shared" si="439"/>
        <v>0</v>
      </c>
      <c r="V320">
        <f t="shared" si="440"/>
        <v>0</v>
      </c>
      <c r="W320">
        <f t="shared" si="441"/>
        <v>0</v>
      </c>
      <c r="X320">
        <f t="shared" si="442"/>
        <v>0</v>
      </c>
      <c r="Y320">
        <f t="shared" si="443"/>
        <v>0</v>
      </c>
      <c r="AA320">
        <v>0</v>
      </c>
      <c r="AB320">
        <f t="shared" si="444"/>
        <v>697</v>
      </c>
      <c r="AC320">
        <f t="shared" si="458"/>
        <v>697</v>
      </c>
      <c r="AD320">
        <f t="shared" si="459"/>
        <v>0</v>
      </c>
      <c r="AE320">
        <f t="shared" si="459"/>
        <v>0</v>
      </c>
      <c r="AF320">
        <f t="shared" si="459"/>
        <v>0</v>
      </c>
      <c r="AG320">
        <f t="shared" si="445"/>
        <v>0</v>
      </c>
      <c r="AH320">
        <f t="shared" si="422"/>
        <v>0</v>
      </c>
      <c r="AI320">
        <f t="shared" si="423"/>
        <v>0</v>
      </c>
      <c r="AJ320">
        <f t="shared" si="446"/>
        <v>0</v>
      </c>
      <c r="AK320">
        <v>697</v>
      </c>
      <c r="AL320">
        <v>697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V320">
        <v>1</v>
      </c>
      <c r="AW320">
        <v>1</v>
      </c>
      <c r="AX320">
        <v>1</v>
      </c>
      <c r="AY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585</v>
      </c>
      <c r="BM320">
        <v>201</v>
      </c>
      <c r="BN320">
        <v>0</v>
      </c>
      <c r="BO320" t="s">
        <v>583</v>
      </c>
      <c r="BP320">
        <v>1</v>
      </c>
      <c r="BQ320">
        <v>1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F320">
        <v>0</v>
      </c>
      <c r="CG320">
        <v>0</v>
      </c>
      <c r="CH320">
        <v>260</v>
      </c>
      <c r="CI320">
        <v>0</v>
      </c>
      <c r="CJ320">
        <v>0</v>
      </c>
      <c r="CK320">
        <v>0</v>
      </c>
      <c r="CL320">
        <v>0</v>
      </c>
      <c r="CM320">
        <v>0</v>
      </c>
      <c r="CN320" t="s">
        <v>3</v>
      </c>
      <c r="CO320">
        <v>0</v>
      </c>
      <c r="CP320">
        <f t="shared" si="447"/>
        <v>697</v>
      </c>
      <c r="CQ320">
        <f t="shared" si="448"/>
        <v>697</v>
      </c>
      <c r="CR320">
        <f t="shared" si="449"/>
        <v>0</v>
      </c>
      <c r="CS320">
        <f t="shared" si="450"/>
        <v>0</v>
      </c>
      <c r="CT320">
        <f t="shared" si="451"/>
        <v>0</v>
      </c>
      <c r="CU320">
        <f t="shared" si="452"/>
        <v>0</v>
      </c>
      <c r="CV320">
        <f t="shared" si="453"/>
        <v>0</v>
      </c>
      <c r="CW320">
        <f t="shared" si="454"/>
        <v>0</v>
      </c>
      <c r="CX320">
        <f t="shared" si="455"/>
        <v>0</v>
      </c>
      <c r="CY320">
        <f>(0)*BX320</f>
        <v>0</v>
      </c>
      <c r="CZ320">
        <f>(0)*AX320</f>
        <v>0</v>
      </c>
      <c r="DC320" t="s">
        <v>3</v>
      </c>
      <c r="DD320" t="s">
        <v>3</v>
      </c>
      <c r="DE320" t="s">
        <v>28</v>
      </c>
      <c r="DF320" t="s">
        <v>28</v>
      </c>
      <c r="DG320" t="s">
        <v>28</v>
      </c>
      <c r="DH320" t="s">
        <v>3</v>
      </c>
      <c r="DI320" t="s">
        <v>28</v>
      </c>
      <c r="DJ320" t="s">
        <v>28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R320">
        <v>1</v>
      </c>
      <c r="DS320">
        <v>1</v>
      </c>
      <c r="DT320">
        <v>1</v>
      </c>
      <c r="DU320">
        <v>1007</v>
      </c>
      <c r="DV320" t="s">
        <v>26</v>
      </c>
      <c r="DW320" t="s">
        <v>26</v>
      </c>
      <c r="DX320">
        <v>1</v>
      </c>
      <c r="EE320">
        <v>19946192</v>
      </c>
      <c r="EF320">
        <v>1</v>
      </c>
      <c r="EG320" t="s">
        <v>29</v>
      </c>
      <c r="EH320">
        <v>0</v>
      </c>
      <c r="EI320" t="s">
        <v>3</v>
      </c>
      <c r="EJ320">
        <v>1</v>
      </c>
      <c r="EK320">
        <v>201</v>
      </c>
      <c r="EL320" t="s">
        <v>36</v>
      </c>
      <c r="EM320" t="s">
        <v>3</v>
      </c>
      <c r="EO320" t="s">
        <v>3</v>
      </c>
      <c r="EQ320">
        <v>0</v>
      </c>
      <c r="ER320">
        <v>697</v>
      </c>
      <c r="ES320">
        <v>697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Q320">
        <v>0</v>
      </c>
      <c r="FR320">
        <f t="shared" si="456"/>
        <v>0</v>
      </c>
      <c r="FS320">
        <v>0</v>
      </c>
      <c r="FX320">
        <v>0</v>
      </c>
      <c r="FY320">
        <v>0</v>
      </c>
      <c r="GA320">
        <v>697</v>
      </c>
      <c r="GB320">
        <v>697</v>
      </c>
      <c r="GC320">
        <v>0</v>
      </c>
      <c r="GD320">
        <v>0</v>
      </c>
      <c r="GE320">
        <v>0</v>
      </c>
      <c r="GF320">
        <v>697</v>
      </c>
      <c r="GG320">
        <v>697</v>
      </c>
      <c r="GH320">
        <v>0</v>
      </c>
      <c r="GI320">
        <v>0</v>
      </c>
      <c r="GJ320">
        <v>0</v>
      </c>
      <c r="GK320">
        <v>0</v>
      </c>
    </row>
    <row r="321" spans="1:193">
      <c r="A321">
        <v>17</v>
      </c>
      <c r="B321">
        <v>1</v>
      </c>
      <c r="E321" t="s">
        <v>586</v>
      </c>
      <c r="F321" t="s">
        <v>42</v>
      </c>
      <c r="G321" t="s">
        <v>43</v>
      </c>
      <c r="H321" t="s">
        <v>26</v>
      </c>
      <c r="I321">
        <v>0</v>
      </c>
      <c r="J321">
        <v>0</v>
      </c>
      <c r="L321">
        <v>61.407499999999999</v>
      </c>
      <c r="M321">
        <v>0</v>
      </c>
      <c r="N321">
        <f t="shared" si="432"/>
        <v>61.407499999999999</v>
      </c>
      <c r="O321">
        <f t="shared" si="433"/>
        <v>0</v>
      </c>
      <c r="P321">
        <f t="shared" si="434"/>
        <v>0</v>
      </c>
      <c r="Q321">
        <f t="shared" si="435"/>
        <v>0</v>
      </c>
      <c r="R321">
        <f t="shared" si="436"/>
        <v>0</v>
      </c>
      <c r="S321">
        <f t="shared" si="437"/>
        <v>0</v>
      </c>
      <c r="T321">
        <f t="shared" si="438"/>
        <v>0</v>
      </c>
      <c r="U321">
        <f t="shared" si="439"/>
        <v>0</v>
      </c>
      <c r="V321">
        <f t="shared" si="440"/>
        <v>0</v>
      </c>
      <c r="W321">
        <f t="shared" si="441"/>
        <v>0</v>
      </c>
      <c r="X321">
        <f t="shared" si="442"/>
        <v>0</v>
      </c>
      <c r="Y321">
        <f t="shared" si="443"/>
        <v>0</v>
      </c>
      <c r="AA321">
        <v>0</v>
      </c>
      <c r="AB321">
        <f t="shared" si="444"/>
        <v>20.9</v>
      </c>
      <c r="AC321">
        <f t="shared" si="458"/>
        <v>20.9</v>
      </c>
      <c r="AD321">
        <f t="shared" si="459"/>
        <v>0</v>
      </c>
      <c r="AE321">
        <f t="shared" si="459"/>
        <v>0</v>
      </c>
      <c r="AF321">
        <f t="shared" si="459"/>
        <v>0</v>
      </c>
      <c r="AG321">
        <f t="shared" si="445"/>
        <v>0</v>
      </c>
      <c r="AH321">
        <f t="shared" si="422"/>
        <v>0</v>
      </c>
      <c r="AI321">
        <f t="shared" si="423"/>
        <v>0</v>
      </c>
      <c r="AJ321">
        <f t="shared" si="446"/>
        <v>0</v>
      </c>
      <c r="AK321">
        <v>20.9</v>
      </c>
      <c r="AL321">
        <v>20.9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V321">
        <v>1</v>
      </c>
      <c r="AW321">
        <v>1</v>
      </c>
      <c r="AX321">
        <v>1</v>
      </c>
      <c r="AY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44</v>
      </c>
      <c r="BM321">
        <v>201</v>
      </c>
      <c r="BN321">
        <v>0</v>
      </c>
      <c r="BO321" t="s">
        <v>42</v>
      </c>
      <c r="BP321">
        <v>1</v>
      </c>
      <c r="BQ321">
        <v>1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F321">
        <v>0</v>
      </c>
      <c r="CG321">
        <v>0</v>
      </c>
      <c r="CH321">
        <v>261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447"/>
        <v>20.9</v>
      </c>
      <c r="CQ321">
        <f t="shared" si="448"/>
        <v>20.9</v>
      </c>
      <c r="CR321">
        <f t="shared" si="449"/>
        <v>0</v>
      </c>
      <c r="CS321">
        <f t="shared" si="450"/>
        <v>0</v>
      </c>
      <c r="CT321">
        <f t="shared" si="451"/>
        <v>0</v>
      </c>
      <c r="CU321">
        <f t="shared" si="452"/>
        <v>0</v>
      </c>
      <c r="CV321">
        <f t="shared" si="453"/>
        <v>0</v>
      </c>
      <c r="CW321">
        <f t="shared" si="454"/>
        <v>0</v>
      </c>
      <c r="CX321">
        <f t="shared" si="455"/>
        <v>0</v>
      </c>
      <c r="CY321">
        <f>(0)*BX321</f>
        <v>0</v>
      </c>
      <c r="CZ321">
        <f>(0)*AX321</f>
        <v>0</v>
      </c>
      <c r="DC321" t="s">
        <v>3</v>
      </c>
      <c r="DD321" t="s">
        <v>3</v>
      </c>
      <c r="DE321" t="s">
        <v>28</v>
      </c>
      <c r="DF321" t="s">
        <v>28</v>
      </c>
      <c r="DG321" t="s">
        <v>28</v>
      </c>
      <c r="DH321" t="s">
        <v>3</v>
      </c>
      <c r="DI321" t="s">
        <v>28</v>
      </c>
      <c r="DJ321" t="s">
        <v>28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R321">
        <v>1</v>
      </c>
      <c r="DS321">
        <v>1</v>
      </c>
      <c r="DT321">
        <v>1</v>
      </c>
      <c r="DU321">
        <v>1007</v>
      </c>
      <c r="DV321" t="s">
        <v>26</v>
      </c>
      <c r="DW321" t="s">
        <v>26</v>
      </c>
      <c r="DX321">
        <v>1</v>
      </c>
      <c r="EE321">
        <v>19946192</v>
      </c>
      <c r="EF321">
        <v>1</v>
      </c>
      <c r="EG321" t="s">
        <v>29</v>
      </c>
      <c r="EH321">
        <v>0</v>
      </c>
      <c r="EI321" t="s">
        <v>3</v>
      </c>
      <c r="EJ321">
        <v>1</v>
      </c>
      <c r="EK321">
        <v>201</v>
      </c>
      <c r="EL321" t="s">
        <v>36</v>
      </c>
      <c r="EM321" t="s">
        <v>3</v>
      </c>
      <c r="EO321" t="s">
        <v>3</v>
      </c>
      <c r="EQ321">
        <v>0</v>
      </c>
      <c r="ER321">
        <v>20.9</v>
      </c>
      <c r="ES321">
        <v>20.9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Q321">
        <v>0</v>
      </c>
      <c r="FR321">
        <f t="shared" si="456"/>
        <v>0</v>
      </c>
      <c r="FS321">
        <v>0</v>
      </c>
      <c r="FX321">
        <v>0</v>
      </c>
      <c r="FY321">
        <v>0</v>
      </c>
      <c r="GA321">
        <v>20.9</v>
      </c>
      <c r="GB321">
        <v>20.9</v>
      </c>
      <c r="GC321">
        <v>0</v>
      </c>
      <c r="GD321">
        <v>0</v>
      </c>
      <c r="GE321">
        <v>0</v>
      </c>
      <c r="GF321">
        <v>20.9</v>
      </c>
      <c r="GG321">
        <v>20.9</v>
      </c>
      <c r="GH321">
        <v>0</v>
      </c>
      <c r="GI321">
        <v>0</v>
      </c>
      <c r="GJ321">
        <v>0</v>
      </c>
      <c r="GK321">
        <v>0</v>
      </c>
    </row>
    <row r="322" spans="1:193">
      <c r="A322">
        <v>17</v>
      </c>
      <c r="B322">
        <v>1</v>
      </c>
      <c r="E322" t="s">
        <v>587</v>
      </c>
      <c r="F322" t="s">
        <v>255</v>
      </c>
      <c r="G322" t="s">
        <v>256</v>
      </c>
      <c r="H322" t="s">
        <v>26</v>
      </c>
      <c r="I322">
        <v>0</v>
      </c>
      <c r="J322">
        <v>0</v>
      </c>
      <c r="L322">
        <v>61.407499999999999</v>
      </c>
      <c r="M322">
        <v>0</v>
      </c>
      <c r="N322">
        <f t="shared" si="432"/>
        <v>61.407499999999999</v>
      </c>
      <c r="O322">
        <f t="shared" si="433"/>
        <v>0</v>
      </c>
      <c r="P322">
        <f t="shared" si="434"/>
        <v>0</v>
      </c>
      <c r="Q322">
        <f t="shared" si="435"/>
        <v>0</v>
      </c>
      <c r="R322">
        <f t="shared" si="436"/>
        <v>0</v>
      </c>
      <c r="S322">
        <f t="shared" si="437"/>
        <v>0</v>
      </c>
      <c r="T322">
        <f t="shared" si="438"/>
        <v>0</v>
      </c>
      <c r="U322">
        <f t="shared" si="439"/>
        <v>0</v>
      </c>
      <c r="V322">
        <f t="shared" si="440"/>
        <v>0</v>
      </c>
      <c r="W322">
        <f t="shared" si="441"/>
        <v>0</v>
      </c>
      <c r="X322">
        <f t="shared" si="442"/>
        <v>0</v>
      </c>
      <c r="Y322">
        <f t="shared" si="443"/>
        <v>0</v>
      </c>
      <c r="AA322">
        <v>0</v>
      </c>
      <c r="AB322">
        <f t="shared" si="444"/>
        <v>48.3</v>
      </c>
      <c r="AC322">
        <f t="shared" si="458"/>
        <v>48.3</v>
      </c>
      <c r="AD322">
        <f t="shared" si="459"/>
        <v>0</v>
      </c>
      <c r="AE322">
        <f t="shared" si="459"/>
        <v>0</v>
      </c>
      <c r="AF322">
        <f t="shared" si="459"/>
        <v>0</v>
      </c>
      <c r="AG322">
        <f t="shared" si="445"/>
        <v>0</v>
      </c>
      <c r="AH322">
        <f t="shared" si="422"/>
        <v>0</v>
      </c>
      <c r="AI322">
        <f t="shared" si="423"/>
        <v>0</v>
      </c>
      <c r="AJ322">
        <f t="shared" si="446"/>
        <v>0</v>
      </c>
      <c r="AK322">
        <v>48.3</v>
      </c>
      <c r="AL322">
        <v>48.3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V322">
        <v>1</v>
      </c>
      <c r="AW322">
        <v>1</v>
      </c>
      <c r="AX322">
        <v>1</v>
      </c>
      <c r="AY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257</v>
      </c>
      <c r="BM322">
        <v>201</v>
      </c>
      <c r="BN322">
        <v>0</v>
      </c>
      <c r="BO322" t="s">
        <v>255</v>
      </c>
      <c r="BP322">
        <v>1</v>
      </c>
      <c r="BQ322">
        <v>1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F322">
        <v>0</v>
      </c>
      <c r="CG322">
        <v>0</v>
      </c>
      <c r="CH322">
        <v>262</v>
      </c>
      <c r="CI322">
        <v>0</v>
      </c>
      <c r="CJ322">
        <v>0</v>
      </c>
      <c r="CK322">
        <v>0</v>
      </c>
      <c r="CL322">
        <v>0</v>
      </c>
      <c r="CM322">
        <v>0</v>
      </c>
      <c r="CN322" t="s">
        <v>3</v>
      </c>
      <c r="CO322">
        <v>0</v>
      </c>
      <c r="CP322">
        <f t="shared" si="447"/>
        <v>48.3</v>
      </c>
      <c r="CQ322">
        <f t="shared" si="448"/>
        <v>48.3</v>
      </c>
      <c r="CR322">
        <f t="shared" si="449"/>
        <v>0</v>
      </c>
      <c r="CS322">
        <f t="shared" si="450"/>
        <v>0</v>
      </c>
      <c r="CT322">
        <f t="shared" si="451"/>
        <v>0</v>
      </c>
      <c r="CU322">
        <f t="shared" si="452"/>
        <v>0</v>
      </c>
      <c r="CV322">
        <f t="shared" si="453"/>
        <v>0</v>
      </c>
      <c r="CW322">
        <f t="shared" si="454"/>
        <v>0</v>
      </c>
      <c r="CX322">
        <f t="shared" si="455"/>
        <v>0</v>
      </c>
      <c r="CY322">
        <f>(0)*BX322</f>
        <v>0</v>
      </c>
      <c r="CZ322">
        <f>(0)*AX322</f>
        <v>0</v>
      </c>
      <c r="DC322" t="s">
        <v>3</v>
      </c>
      <c r="DD322" t="s">
        <v>3</v>
      </c>
      <c r="DE322" t="s">
        <v>28</v>
      </c>
      <c r="DF322" t="s">
        <v>28</v>
      </c>
      <c r="DG322" t="s">
        <v>28</v>
      </c>
      <c r="DH322" t="s">
        <v>3</v>
      </c>
      <c r="DI322" t="s">
        <v>28</v>
      </c>
      <c r="DJ322" t="s">
        <v>28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R322">
        <v>1</v>
      </c>
      <c r="DS322">
        <v>1</v>
      </c>
      <c r="DT322">
        <v>1</v>
      </c>
      <c r="DU322">
        <v>1007</v>
      </c>
      <c r="DV322" t="s">
        <v>26</v>
      </c>
      <c r="DW322" t="s">
        <v>26</v>
      </c>
      <c r="DX322">
        <v>1</v>
      </c>
      <c r="EE322">
        <v>19946192</v>
      </c>
      <c r="EF322">
        <v>1</v>
      </c>
      <c r="EG322" t="s">
        <v>29</v>
      </c>
      <c r="EH322">
        <v>0</v>
      </c>
      <c r="EI322" t="s">
        <v>3</v>
      </c>
      <c r="EJ322">
        <v>1</v>
      </c>
      <c r="EK322">
        <v>201</v>
      </c>
      <c r="EL322" t="s">
        <v>36</v>
      </c>
      <c r="EM322" t="s">
        <v>3</v>
      </c>
      <c r="EO322" t="s">
        <v>3</v>
      </c>
      <c r="EQ322">
        <v>0</v>
      </c>
      <c r="ER322">
        <v>48.3</v>
      </c>
      <c r="ES322">
        <v>48.3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Q322">
        <v>0</v>
      </c>
      <c r="FR322">
        <f t="shared" si="456"/>
        <v>0</v>
      </c>
      <c r="FS322">
        <v>0</v>
      </c>
      <c r="FX322">
        <v>0</v>
      </c>
      <c r="FY322">
        <v>0</v>
      </c>
      <c r="GA322">
        <v>48.3</v>
      </c>
      <c r="GB322">
        <v>48.3</v>
      </c>
      <c r="GC322">
        <v>0</v>
      </c>
      <c r="GD322">
        <v>0</v>
      </c>
      <c r="GE322">
        <v>0</v>
      </c>
      <c r="GF322">
        <v>48.3</v>
      </c>
      <c r="GG322">
        <v>48.3</v>
      </c>
      <c r="GH322">
        <v>0</v>
      </c>
      <c r="GI322">
        <v>0</v>
      </c>
      <c r="GJ322">
        <v>0</v>
      </c>
      <c r="GK322">
        <v>0</v>
      </c>
    </row>
    <row r="323" spans="1:193">
      <c r="A323">
        <v>17</v>
      </c>
      <c r="B323">
        <v>1</v>
      </c>
      <c r="C323">
        <f>ROW(SmtRes!A1205)</f>
        <v>1205</v>
      </c>
      <c r="D323">
        <f>ROW(EtalonRes!A1205)</f>
        <v>1205</v>
      </c>
      <c r="E323" t="s">
        <v>588</v>
      </c>
      <c r="F323" t="s">
        <v>589</v>
      </c>
      <c r="G323" t="s">
        <v>590</v>
      </c>
      <c r="H323" t="s">
        <v>48</v>
      </c>
      <c r="I323">
        <v>0</v>
      </c>
      <c r="J323">
        <v>0</v>
      </c>
      <c r="L323">
        <v>10.4458</v>
      </c>
      <c r="M323">
        <v>0</v>
      </c>
      <c r="N323">
        <f t="shared" si="432"/>
        <v>10.4458</v>
      </c>
      <c r="O323">
        <f t="shared" si="433"/>
        <v>0</v>
      </c>
      <c r="P323">
        <f t="shared" si="434"/>
        <v>0</v>
      </c>
      <c r="Q323">
        <f t="shared" si="435"/>
        <v>0</v>
      </c>
      <c r="R323">
        <f t="shared" si="436"/>
        <v>0</v>
      </c>
      <c r="S323">
        <f t="shared" si="437"/>
        <v>0</v>
      </c>
      <c r="T323">
        <f t="shared" si="438"/>
        <v>0</v>
      </c>
      <c r="U323">
        <f t="shared" si="439"/>
        <v>0</v>
      </c>
      <c r="V323">
        <f t="shared" si="440"/>
        <v>0</v>
      </c>
      <c r="W323">
        <f t="shared" si="441"/>
        <v>0</v>
      </c>
      <c r="X323">
        <f t="shared" si="442"/>
        <v>0</v>
      </c>
      <c r="Y323">
        <f t="shared" si="443"/>
        <v>0</v>
      </c>
      <c r="AA323">
        <v>0</v>
      </c>
      <c r="AB323">
        <f t="shared" si="444"/>
        <v>1395.98</v>
      </c>
      <c r="AC323">
        <f t="shared" si="458"/>
        <v>121.97</v>
      </c>
      <c r="AD323">
        <f>ROUND((((ET323*1.25))+((((EU323*1.25))*1.13)-((EU323*1.25)))),2)</f>
        <v>824.18</v>
      </c>
      <c r="AE323">
        <f>ROUND((((EU323*1.25))*1.13),2)</f>
        <v>97.15</v>
      </c>
      <c r="AF323">
        <f>ROUND(((((EV323*1.25)*1.1))*1.13),2)</f>
        <v>449.83</v>
      </c>
      <c r="AG323">
        <f t="shared" si="445"/>
        <v>0</v>
      </c>
      <c r="AH323">
        <f>(((EW323*1.25)*1.1))</f>
        <v>35.103750000000005</v>
      </c>
      <c r="AI323">
        <f t="shared" ref="AI323:AI329" si="460">((EX323*1.25))</f>
        <v>5.2625000000000002</v>
      </c>
      <c r="AJ323">
        <f t="shared" si="446"/>
        <v>0</v>
      </c>
      <c r="AK323">
        <v>1061.8800000000001</v>
      </c>
      <c r="AL323">
        <v>121.97</v>
      </c>
      <c r="AM323">
        <v>650.4</v>
      </c>
      <c r="AN323">
        <v>68.78</v>
      </c>
      <c r="AO323">
        <v>289.51</v>
      </c>
      <c r="AP323">
        <v>0</v>
      </c>
      <c r="AQ323">
        <v>25.53</v>
      </c>
      <c r="AR323">
        <v>4.21</v>
      </c>
      <c r="AS323">
        <v>0</v>
      </c>
      <c r="AT323">
        <v>90</v>
      </c>
      <c r="AU323">
        <v>85</v>
      </c>
      <c r="AV323">
        <v>1</v>
      </c>
      <c r="AW323">
        <v>1</v>
      </c>
      <c r="AX323">
        <v>1</v>
      </c>
      <c r="AY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591</v>
      </c>
      <c r="BM323">
        <v>123</v>
      </c>
      <c r="BN323">
        <v>0</v>
      </c>
      <c r="BO323" t="s">
        <v>589</v>
      </c>
      <c r="BP323">
        <v>1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90</v>
      </c>
      <c r="CA323">
        <v>85</v>
      </c>
      <c r="CF323">
        <v>0</v>
      </c>
      <c r="CG323">
        <v>0</v>
      </c>
      <c r="CH323">
        <v>263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447"/>
        <v>1395.98</v>
      </c>
      <c r="CQ323">
        <f t="shared" si="448"/>
        <v>121.97</v>
      </c>
      <c r="CR323">
        <f t="shared" si="449"/>
        <v>824.18</v>
      </c>
      <c r="CS323">
        <f t="shared" si="450"/>
        <v>97.15</v>
      </c>
      <c r="CT323">
        <f t="shared" si="451"/>
        <v>449.83</v>
      </c>
      <c r="CU323">
        <f t="shared" si="452"/>
        <v>0</v>
      </c>
      <c r="CV323">
        <f t="shared" si="453"/>
        <v>35.103750000000005</v>
      </c>
      <c r="CW323">
        <f t="shared" si="454"/>
        <v>5.2625000000000002</v>
      </c>
      <c r="CX323">
        <f t="shared" si="455"/>
        <v>0</v>
      </c>
      <c r="CY323">
        <f>(((R323+S323)*BZ323*1)/100)</f>
        <v>0</v>
      </c>
      <c r="CZ323">
        <f>(((R323+S323)*CA323*1)/100)</f>
        <v>0</v>
      </c>
      <c r="DC323" t="s">
        <v>3</v>
      </c>
      <c r="DD323" t="s">
        <v>3</v>
      </c>
      <c r="DE323" t="s">
        <v>28</v>
      </c>
      <c r="DF323" t="s">
        <v>28</v>
      </c>
      <c r="DG323" t="s">
        <v>403</v>
      </c>
      <c r="DH323" t="s">
        <v>3</v>
      </c>
      <c r="DI323" t="s">
        <v>403</v>
      </c>
      <c r="DJ323" t="s">
        <v>28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R323">
        <v>1</v>
      </c>
      <c r="DS323">
        <v>1</v>
      </c>
      <c r="DT323">
        <v>1</v>
      </c>
      <c r="DU323">
        <v>1009</v>
      </c>
      <c r="DV323" t="s">
        <v>48</v>
      </c>
      <c r="DW323" t="s">
        <v>48</v>
      </c>
      <c r="DX323">
        <v>1000</v>
      </c>
      <c r="EE323">
        <v>19946114</v>
      </c>
      <c r="EF323">
        <v>2</v>
      </c>
      <c r="EG323" t="s">
        <v>178</v>
      </c>
      <c r="EH323">
        <v>0</v>
      </c>
      <c r="EI323" t="s">
        <v>3</v>
      </c>
      <c r="EJ323">
        <v>1</v>
      </c>
      <c r="EK323">
        <v>123</v>
      </c>
      <c r="EL323" t="s">
        <v>179</v>
      </c>
      <c r="EM323" t="s">
        <v>3</v>
      </c>
      <c r="EO323" t="s">
        <v>3</v>
      </c>
      <c r="EQ323">
        <v>0</v>
      </c>
      <c r="ER323">
        <v>1061.8800000000001</v>
      </c>
      <c r="ES323">
        <v>121.97</v>
      </c>
      <c r="ET323">
        <v>650.4</v>
      </c>
      <c r="EU323">
        <v>68.78</v>
      </c>
      <c r="EV323">
        <v>289.51</v>
      </c>
      <c r="EW323">
        <v>25.53</v>
      </c>
      <c r="EX323">
        <v>4.21</v>
      </c>
      <c r="EY323">
        <v>0</v>
      </c>
      <c r="EZ323">
        <v>0</v>
      </c>
      <c r="FQ323">
        <v>0</v>
      </c>
      <c r="FR323">
        <f t="shared" si="456"/>
        <v>0</v>
      </c>
      <c r="FS323">
        <v>0</v>
      </c>
      <c r="FX323">
        <v>90</v>
      </c>
      <c r="FY323">
        <v>85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</row>
    <row r="324" spans="1:193">
      <c r="A324">
        <v>17</v>
      </c>
      <c r="B324">
        <v>1</v>
      </c>
      <c r="E324" t="s">
        <v>592</v>
      </c>
      <c r="F324" t="s">
        <v>593</v>
      </c>
      <c r="G324" t="s">
        <v>594</v>
      </c>
      <c r="H324" t="s">
        <v>48</v>
      </c>
      <c r="I324">
        <v>0</v>
      </c>
      <c r="J324">
        <v>0</v>
      </c>
      <c r="L324">
        <v>7.2826000000000004</v>
      </c>
      <c r="M324">
        <v>0</v>
      </c>
      <c r="N324">
        <f t="shared" si="432"/>
        <v>7.2826000000000004</v>
      </c>
      <c r="O324">
        <f t="shared" si="433"/>
        <v>0</v>
      </c>
      <c r="P324">
        <f t="shared" si="434"/>
        <v>0</v>
      </c>
      <c r="Q324">
        <f t="shared" si="435"/>
        <v>0</v>
      </c>
      <c r="R324">
        <f t="shared" si="436"/>
        <v>0</v>
      </c>
      <c r="S324">
        <f t="shared" si="437"/>
        <v>0</v>
      </c>
      <c r="T324">
        <f t="shared" si="438"/>
        <v>0</v>
      </c>
      <c r="U324">
        <f t="shared" si="439"/>
        <v>0</v>
      </c>
      <c r="V324">
        <f t="shared" si="440"/>
        <v>0</v>
      </c>
      <c r="W324">
        <f t="shared" si="441"/>
        <v>0</v>
      </c>
      <c r="X324">
        <f t="shared" si="442"/>
        <v>0</v>
      </c>
      <c r="Y324">
        <f t="shared" si="443"/>
        <v>0</v>
      </c>
      <c r="AA324">
        <v>0</v>
      </c>
      <c r="AB324">
        <f t="shared" si="444"/>
        <v>9950</v>
      </c>
      <c r="AC324">
        <f t="shared" si="458"/>
        <v>9950</v>
      </c>
      <c r="AD324">
        <f t="shared" ref="AD324:AF329" si="461">ROUND(((ET324*1.25)),2)</f>
        <v>0</v>
      </c>
      <c r="AE324">
        <f t="shared" si="461"/>
        <v>0</v>
      </c>
      <c r="AF324">
        <f t="shared" si="461"/>
        <v>0</v>
      </c>
      <c r="AG324">
        <f t="shared" si="445"/>
        <v>0</v>
      </c>
      <c r="AH324">
        <f t="shared" ref="AH324:AH329" si="462">((EW324*1.25))</f>
        <v>0</v>
      </c>
      <c r="AI324">
        <f t="shared" si="460"/>
        <v>0</v>
      </c>
      <c r="AJ324">
        <f t="shared" si="446"/>
        <v>0</v>
      </c>
      <c r="AK324">
        <v>9950</v>
      </c>
      <c r="AL324">
        <v>9950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V324">
        <v>1</v>
      </c>
      <c r="AW324">
        <v>1</v>
      </c>
      <c r="AX324">
        <v>1</v>
      </c>
      <c r="AY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595</v>
      </c>
      <c r="BM324">
        <v>202</v>
      </c>
      <c r="BN324">
        <v>0</v>
      </c>
      <c r="BO324" t="s">
        <v>593</v>
      </c>
      <c r="BP324">
        <v>1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F324">
        <v>0</v>
      </c>
      <c r="CG324">
        <v>0</v>
      </c>
      <c r="CH324">
        <v>264</v>
      </c>
      <c r="CI324">
        <v>0</v>
      </c>
      <c r="CJ324">
        <v>0</v>
      </c>
      <c r="CK324">
        <v>0</v>
      </c>
      <c r="CL324">
        <v>0</v>
      </c>
      <c r="CM324">
        <v>0</v>
      </c>
      <c r="CN324" t="s">
        <v>3</v>
      </c>
      <c r="CO324">
        <v>0</v>
      </c>
      <c r="CP324">
        <f t="shared" si="447"/>
        <v>9950</v>
      </c>
      <c r="CQ324">
        <f t="shared" si="448"/>
        <v>9950</v>
      </c>
      <c r="CR324">
        <f t="shared" si="449"/>
        <v>0</v>
      </c>
      <c r="CS324">
        <f t="shared" si="450"/>
        <v>0</v>
      </c>
      <c r="CT324">
        <f t="shared" si="451"/>
        <v>0</v>
      </c>
      <c r="CU324">
        <f t="shared" si="452"/>
        <v>0</v>
      </c>
      <c r="CV324">
        <f t="shared" si="453"/>
        <v>0</v>
      </c>
      <c r="CW324">
        <f t="shared" si="454"/>
        <v>0</v>
      </c>
      <c r="CX324">
        <f t="shared" si="455"/>
        <v>0</v>
      </c>
      <c r="CY324">
        <f t="shared" ref="CY324:CY329" si="463">(0)*BX324</f>
        <v>0</v>
      </c>
      <c r="CZ324">
        <f t="shared" ref="CZ324:CZ329" si="464">(0)*AX324</f>
        <v>0</v>
      </c>
      <c r="DC324" t="s">
        <v>3</v>
      </c>
      <c r="DD324" t="s">
        <v>3</v>
      </c>
      <c r="DE324" t="s">
        <v>28</v>
      </c>
      <c r="DF324" t="s">
        <v>28</v>
      </c>
      <c r="DG324" t="s">
        <v>28</v>
      </c>
      <c r="DH324" t="s">
        <v>3</v>
      </c>
      <c r="DI324" t="s">
        <v>28</v>
      </c>
      <c r="DJ324" t="s">
        <v>28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R324">
        <v>1</v>
      </c>
      <c r="DS324">
        <v>1</v>
      </c>
      <c r="DT324">
        <v>1</v>
      </c>
      <c r="DU324">
        <v>1009</v>
      </c>
      <c r="DV324" t="s">
        <v>48</v>
      </c>
      <c r="DW324" t="s">
        <v>48</v>
      </c>
      <c r="DX324">
        <v>1000</v>
      </c>
      <c r="EE324">
        <v>19946193</v>
      </c>
      <c r="EF324">
        <v>2</v>
      </c>
      <c r="EG324" t="s">
        <v>178</v>
      </c>
      <c r="EH324">
        <v>0</v>
      </c>
      <c r="EI324" t="s">
        <v>3</v>
      </c>
      <c r="EJ324">
        <v>1</v>
      </c>
      <c r="EK324">
        <v>202</v>
      </c>
      <c r="EL324" t="s">
        <v>348</v>
      </c>
      <c r="EM324" t="s">
        <v>3</v>
      </c>
      <c r="EO324" t="s">
        <v>3</v>
      </c>
      <c r="EQ324">
        <v>0</v>
      </c>
      <c r="ER324">
        <v>9950</v>
      </c>
      <c r="ES324">
        <v>9950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Q324">
        <v>0</v>
      </c>
      <c r="FR324">
        <f t="shared" si="456"/>
        <v>0</v>
      </c>
      <c r="FS324">
        <v>0</v>
      </c>
      <c r="FX324">
        <v>0</v>
      </c>
      <c r="FY324">
        <v>0</v>
      </c>
      <c r="GA324">
        <v>9950</v>
      </c>
      <c r="GB324">
        <v>9950</v>
      </c>
      <c r="GC324">
        <v>0</v>
      </c>
      <c r="GD324">
        <v>0</v>
      </c>
      <c r="GE324">
        <v>0</v>
      </c>
      <c r="GF324">
        <v>9950</v>
      </c>
      <c r="GG324">
        <v>9950</v>
      </c>
      <c r="GH324">
        <v>0</v>
      </c>
      <c r="GI324">
        <v>0</v>
      </c>
      <c r="GJ324">
        <v>0</v>
      </c>
      <c r="GK324">
        <v>0</v>
      </c>
    </row>
    <row r="325" spans="1:193">
      <c r="A325">
        <v>17</v>
      </c>
      <c r="B325">
        <v>1</v>
      </c>
      <c r="E325" t="s">
        <v>596</v>
      </c>
      <c r="F325" t="s">
        <v>345</v>
      </c>
      <c r="G325" t="s">
        <v>346</v>
      </c>
      <c r="H325" t="s">
        <v>48</v>
      </c>
      <c r="I325">
        <v>0</v>
      </c>
      <c r="J325">
        <v>0</v>
      </c>
      <c r="L325">
        <v>0.49236000000000002</v>
      </c>
      <c r="M325">
        <v>0</v>
      </c>
      <c r="N325">
        <f t="shared" si="432"/>
        <v>0.4924</v>
      </c>
      <c r="O325">
        <f t="shared" si="433"/>
        <v>0</v>
      </c>
      <c r="P325">
        <f t="shared" si="434"/>
        <v>0</v>
      </c>
      <c r="Q325">
        <f t="shared" si="435"/>
        <v>0</v>
      </c>
      <c r="R325">
        <f t="shared" si="436"/>
        <v>0</v>
      </c>
      <c r="S325">
        <f t="shared" si="437"/>
        <v>0</v>
      </c>
      <c r="T325">
        <f t="shared" si="438"/>
        <v>0</v>
      </c>
      <c r="U325">
        <f t="shared" si="439"/>
        <v>0</v>
      </c>
      <c r="V325">
        <f t="shared" si="440"/>
        <v>0</v>
      </c>
      <c r="W325">
        <f t="shared" si="441"/>
        <v>0</v>
      </c>
      <c r="X325">
        <f t="shared" si="442"/>
        <v>0</v>
      </c>
      <c r="Y325">
        <f t="shared" si="443"/>
        <v>0</v>
      </c>
      <c r="AA325">
        <v>0</v>
      </c>
      <c r="AB325">
        <f t="shared" si="444"/>
        <v>534</v>
      </c>
      <c r="AC325">
        <f t="shared" si="458"/>
        <v>534</v>
      </c>
      <c r="AD325">
        <f t="shared" si="461"/>
        <v>0</v>
      </c>
      <c r="AE325">
        <f t="shared" si="461"/>
        <v>0</v>
      </c>
      <c r="AF325">
        <f t="shared" si="461"/>
        <v>0</v>
      </c>
      <c r="AG325">
        <f t="shared" si="445"/>
        <v>0</v>
      </c>
      <c r="AH325">
        <f t="shared" si="462"/>
        <v>0</v>
      </c>
      <c r="AI325">
        <f t="shared" si="460"/>
        <v>0</v>
      </c>
      <c r="AJ325">
        <f t="shared" si="446"/>
        <v>0</v>
      </c>
      <c r="AK325">
        <v>534</v>
      </c>
      <c r="AL325">
        <v>534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V325">
        <v>1</v>
      </c>
      <c r="AW325">
        <v>1</v>
      </c>
      <c r="AX325">
        <v>1</v>
      </c>
      <c r="AY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347</v>
      </c>
      <c r="BM325">
        <v>202</v>
      </c>
      <c r="BN325">
        <v>0</v>
      </c>
      <c r="BO325" t="s">
        <v>345</v>
      </c>
      <c r="BP325">
        <v>1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F325">
        <v>0</v>
      </c>
      <c r="CG325">
        <v>0</v>
      </c>
      <c r="CH325">
        <v>265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447"/>
        <v>534</v>
      </c>
      <c r="CQ325">
        <f t="shared" si="448"/>
        <v>534</v>
      </c>
      <c r="CR325">
        <f t="shared" si="449"/>
        <v>0</v>
      </c>
      <c r="CS325">
        <f t="shared" si="450"/>
        <v>0</v>
      </c>
      <c r="CT325">
        <f t="shared" si="451"/>
        <v>0</v>
      </c>
      <c r="CU325">
        <f t="shared" si="452"/>
        <v>0</v>
      </c>
      <c r="CV325">
        <f t="shared" si="453"/>
        <v>0</v>
      </c>
      <c r="CW325">
        <f t="shared" si="454"/>
        <v>0</v>
      </c>
      <c r="CX325">
        <f t="shared" si="455"/>
        <v>0</v>
      </c>
      <c r="CY325">
        <f t="shared" si="463"/>
        <v>0</v>
      </c>
      <c r="CZ325">
        <f t="shared" si="464"/>
        <v>0</v>
      </c>
      <c r="DC325" t="s">
        <v>3</v>
      </c>
      <c r="DD325" t="s">
        <v>3</v>
      </c>
      <c r="DE325" t="s">
        <v>28</v>
      </c>
      <c r="DF325" t="s">
        <v>28</v>
      </c>
      <c r="DG325" t="s">
        <v>28</v>
      </c>
      <c r="DH325" t="s">
        <v>3</v>
      </c>
      <c r="DI325" t="s">
        <v>28</v>
      </c>
      <c r="DJ325" t="s">
        <v>28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R325">
        <v>1</v>
      </c>
      <c r="DS325">
        <v>1</v>
      </c>
      <c r="DT325">
        <v>1</v>
      </c>
      <c r="DU325">
        <v>1009</v>
      </c>
      <c r="DV325" t="s">
        <v>48</v>
      </c>
      <c r="DW325" t="s">
        <v>48</v>
      </c>
      <c r="DX325">
        <v>1000</v>
      </c>
      <c r="EE325">
        <v>19946193</v>
      </c>
      <c r="EF325">
        <v>2</v>
      </c>
      <c r="EG325" t="s">
        <v>178</v>
      </c>
      <c r="EH325">
        <v>0</v>
      </c>
      <c r="EI325" t="s">
        <v>3</v>
      </c>
      <c r="EJ325">
        <v>1</v>
      </c>
      <c r="EK325">
        <v>202</v>
      </c>
      <c r="EL325" t="s">
        <v>348</v>
      </c>
      <c r="EM325" t="s">
        <v>3</v>
      </c>
      <c r="EO325" t="s">
        <v>3</v>
      </c>
      <c r="EQ325">
        <v>0</v>
      </c>
      <c r="ER325">
        <v>534</v>
      </c>
      <c r="ES325">
        <v>534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Q325">
        <v>0</v>
      </c>
      <c r="FR325">
        <f t="shared" si="456"/>
        <v>0</v>
      </c>
      <c r="FS325">
        <v>0</v>
      </c>
      <c r="FX325">
        <v>0</v>
      </c>
      <c r="FY325">
        <v>0</v>
      </c>
      <c r="GA325">
        <v>534</v>
      </c>
      <c r="GB325">
        <v>534</v>
      </c>
      <c r="GC325">
        <v>0</v>
      </c>
      <c r="GD325">
        <v>0</v>
      </c>
      <c r="GE325">
        <v>0</v>
      </c>
      <c r="GF325">
        <v>534</v>
      </c>
      <c r="GG325">
        <v>534</v>
      </c>
      <c r="GH325">
        <v>0</v>
      </c>
      <c r="GI325">
        <v>0</v>
      </c>
      <c r="GJ325">
        <v>0</v>
      </c>
      <c r="GK325">
        <v>0</v>
      </c>
    </row>
    <row r="326" spans="1:193">
      <c r="A326">
        <v>17</v>
      </c>
      <c r="B326">
        <v>1</v>
      </c>
      <c r="E326" t="s">
        <v>597</v>
      </c>
      <c r="F326" t="s">
        <v>598</v>
      </c>
      <c r="G326" t="s">
        <v>599</v>
      </c>
      <c r="H326" t="s">
        <v>48</v>
      </c>
      <c r="I326">
        <v>0</v>
      </c>
      <c r="J326">
        <v>0</v>
      </c>
      <c r="L326">
        <v>6.2292399999999999</v>
      </c>
      <c r="M326">
        <v>0</v>
      </c>
      <c r="N326">
        <f t="shared" si="432"/>
        <v>6.2291999999999996</v>
      </c>
      <c r="O326">
        <f t="shared" si="433"/>
        <v>0</v>
      </c>
      <c r="P326">
        <f t="shared" si="434"/>
        <v>0</v>
      </c>
      <c r="Q326">
        <f t="shared" si="435"/>
        <v>0</v>
      </c>
      <c r="R326">
        <f t="shared" si="436"/>
        <v>0</v>
      </c>
      <c r="S326">
        <f t="shared" si="437"/>
        <v>0</v>
      </c>
      <c r="T326">
        <f t="shared" si="438"/>
        <v>0</v>
      </c>
      <c r="U326">
        <f t="shared" si="439"/>
        <v>0</v>
      </c>
      <c r="V326">
        <f t="shared" si="440"/>
        <v>0</v>
      </c>
      <c r="W326">
        <f t="shared" si="441"/>
        <v>0</v>
      </c>
      <c r="X326">
        <f t="shared" si="442"/>
        <v>0</v>
      </c>
      <c r="Y326">
        <f t="shared" si="443"/>
        <v>0</v>
      </c>
      <c r="AA326">
        <v>0</v>
      </c>
      <c r="AB326">
        <f t="shared" si="444"/>
        <v>1865</v>
      </c>
      <c r="AC326">
        <f t="shared" si="458"/>
        <v>1865</v>
      </c>
      <c r="AD326">
        <f t="shared" si="461"/>
        <v>0</v>
      </c>
      <c r="AE326">
        <f t="shared" si="461"/>
        <v>0</v>
      </c>
      <c r="AF326">
        <f t="shared" si="461"/>
        <v>0</v>
      </c>
      <c r="AG326">
        <f t="shared" si="445"/>
        <v>0</v>
      </c>
      <c r="AH326">
        <f t="shared" si="462"/>
        <v>0</v>
      </c>
      <c r="AI326">
        <f t="shared" si="460"/>
        <v>0</v>
      </c>
      <c r="AJ326">
        <f t="shared" si="446"/>
        <v>0</v>
      </c>
      <c r="AK326">
        <v>1865</v>
      </c>
      <c r="AL326">
        <v>1865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V326">
        <v>1</v>
      </c>
      <c r="AW326">
        <v>1</v>
      </c>
      <c r="AX326">
        <v>1</v>
      </c>
      <c r="AY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600</v>
      </c>
      <c r="BM326">
        <v>202</v>
      </c>
      <c r="BN326">
        <v>0</v>
      </c>
      <c r="BO326" t="s">
        <v>598</v>
      </c>
      <c r="BP326">
        <v>1</v>
      </c>
      <c r="BQ326">
        <v>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F326">
        <v>0</v>
      </c>
      <c r="CG326">
        <v>0</v>
      </c>
      <c r="CH326">
        <v>266</v>
      </c>
      <c r="CI326">
        <v>0</v>
      </c>
      <c r="CJ326">
        <v>0</v>
      </c>
      <c r="CK326">
        <v>0</v>
      </c>
      <c r="CL326">
        <v>0</v>
      </c>
      <c r="CM326">
        <v>0</v>
      </c>
      <c r="CN326" t="s">
        <v>3</v>
      </c>
      <c r="CO326">
        <v>0</v>
      </c>
      <c r="CP326">
        <f t="shared" si="447"/>
        <v>1865</v>
      </c>
      <c r="CQ326">
        <f t="shared" si="448"/>
        <v>1865</v>
      </c>
      <c r="CR326">
        <f t="shared" si="449"/>
        <v>0</v>
      </c>
      <c r="CS326">
        <f t="shared" si="450"/>
        <v>0</v>
      </c>
      <c r="CT326">
        <f t="shared" si="451"/>
        <v>0</v>
      </c>
      <c r="CU326">
        <f t="shared" si="452"/>
        <v>0</v>
      </c>
      <c r="CV326">
        <f t="shared" si="453"/>
        <v>0</v>
      </c>
      <c r="CW326">
        <f t="shared" si="454"/>
        <v>0</v>
      </c>
      <c r="CX326">
        <f t="shared" si="455"/>
        <v>0</v>
      </c>
      <c r="CY326">
        <f t="shared" si="463"/>
        <v>0</v>
      </c>
      <c r="CZ326">
        <f t="shared" si="464"/>
        <v>0</v>
      </c>
      <c r="DC326" t="s">
        <v>3</v>
      </c>
      <c r="DD326" t="s">
        <v>3</v>
      </c>
      <c r="DE326" t="s">
        <v>28</v>
      </c>
      <c r="DF326" t="s">
        <v>28</v>
      </c>
      <c r="DG326" t="s">
        <v>28</v>
      </c>
      <c r="DH326" t="s">
        <v>3</v>
      </c>
      <c r="DI326" t="s">
        <v>28</v>
      </c>
      <c r="DJ326" t="s">
        <v>28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R326">
        <v>1</v>
      </c>
      <c r="DS326">
        <v>1</v>
      </c>
      <c r="DT326">
        <v>1</v>
      </c>
      <c r="DU326">
        <v>1009</v>
      </c>
      <c r="DV326" t="s">
        <v>48</v>
      </c>
      <c r="DW326" t="s">
        <v>48</v>
      </c>
      <c r="DX326">
        <v>1000</v>
      </c>
      <c r="EE326">
        <v>19946193</v>
      </c>
      <c r="EF326">
        <v>2</v>
      </c>
      <c r="EG326" t="s">
        <v>178</v>
      </c>
      <c r="EH326">
        <v>0</v>
      </c>
      <c r="EI326" t="s">
        <v>3</v>
      </c>
      <c r="EJ326">
        <v>1</v>
      </c>
      <c r="EK326">
        <v>202</v>
      </c>
      <c r="EL326" t="s">
        <v>348</v>
      </c>
      <c r="EM326" t="s">
        <v>3</v>
      </c>
      <c r="EO326" t="s">
        <v>3</v>
      </c>
      <c r="EQ326">
        <v>0</v>
      </c>
      <c r="ER326">
        <v>1865</v>
      </c>
      <c r="ES326">
        <v>1865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Q326">
        <v>0</v>
      </c>
      <c r="FR326">
        <f t="shared" si="456"/>
        <v>0</v>
      </c>
      <c r="FS326">
        <v>0</v>
      </c>
      <c r="FX326">
        <v>0</v>
      </c>
      <c r="FY326">
        <v>0</v>
      </c>
      <c r="GA326">
        <v>1865</v>
      </c>
      <c r="GB326">
        <v>1865</v>
      </c>
      <c r="GC326">
        <v>0</v>
      </c>
      <c r="GD326">
        <v>0</v>
      </c>
      <c r="GE326">
        <v>0</v>
      </c>
      <c r="GF326">
        <v>1865</v>
      </c>
      <c r="GG326">
        <v>1865</v>
      </c>
      <c r="GH326">
        <v>0</v>
      </c>
      <c r="GI326">
        <v>0</v>
      </c>
      <c r="GJ326">
        <v>0</v>
      </c>
      <c r="GK326">
        <v>0</v>
      </c>
    </row>
    <row r="327" spans="1:193">
      <c r="A327">
        <v>17</v>
      </c>
      <c r="B327">
        <v>1</v>
      </c>
      <c r="E327" t="s">
        <v>601</v>
      </c>
      <c r="F327" t="s">
        <v>417</v>
      </c>
      <c r="G327" t="s">
        <v>415</v>
      </c>
      <c r="H327" t="s">
        <v>48</v>
      </c>
      <c r="I327">
        <v>0</v>
      </c>
      <c r="J327">
        <v>0</v>
      </c>
      <c r="L327">
        <v>0.56100000000000005</v>
      </c>
      <c r="M327">
        <v>0</v>
      </c>
      <c r="N327">
        <f t="shared" si="432"/>
        <v>0.56100000000000005</v>
      </c>
      <c r="O327">
        <f t="shared" si="433"/>
        <v>0</v>
      </c>
      <c r="P327">
        <f t="shared" si="434"/>
        <v>0</v>
      </c>
      <c r="Q327">
        <f t="shared" si="435"/>
        <v>0</v>
      </c>
      <c r="R327">
        <f t="shared" si="436"/>
        <v>0</v>
      </c>
      <c r="S327">
        <f t="shared" si="437"/>
        <v>0</v>
      </c>
      <c r="T327">
        <f t="shared" si="438"/>
        <v>0</v>
      </c>
      <c r="U327">
        <f t="shared" si="439"/>
        <v>0</v>
      </c>
      <c r="V327">
        <f t="shared" si="440"/>
        <v>0</v>
      </c>
      <c r="W327">
        <f t="shared" si="441"/>
        <v>0</v>
      </c>
      <c r="X327">
        <f t="shared" si="442"/>
        <v>0</v>
      </c>
      <c r="Y327">
        <f t="shared" si="443"/>
        <v>0</v>
      </c>
      <c r="AA327">
        <v>0</v>
      </c>
      <c r="AB327">
        <f t="shared" si="444"/>
        <v>43290</v>
      </c>
      <c r="AC327">
        <f t="shared" si="458"/>
        <v>43290</v>
      </c>
      <c r="AD327">
        <f t="shared" si="461"/>
        <v>0</v>
      </c>
      <c r="AE327">
        <f t="shared" si="461"/>
        <v>0</v>
      </c>
      <c r="AF327">
        <f t="shared" si="461"/>
        <v>0</v>
      </c>
      <c r="AG327">
        <f t="shared" si="445"/>
        <v>0</v>
      </c>
      <c r="AH327">
        <f t="shared" si="462"/>
        <v>0</v>
      </c>
      <c r="AI327">
        <f t="shared" si="460"/>
        <v>0</v>
      </c>
      <c r="AJ327">
        <f t="shared" si="446"/>
        <v>0</v>
      </c>
      <c r="AK327">
        <v>43290</v>
      </c>
      <c r="AL327">
        <v>43290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V327">
        <v>1</v>
      </c>
      <c r="AW327">
        <v>1</v>
      </c>
      <c r="AX327">
        <v>1</v>
      </c>
      <c r="AY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416</v>
      </c>
      <c r="BM327">
        <v>201</v>
      </c>
      <c r="BN327">
        <v>0</v>
      </c>
      <c r="BO327" t="s">
        <v>417</v>
      </c>
      <c r="BP327">
        <v>1</v>
      </c>
      <c r="BQ327">
        <v>1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F327">
        <v>0</v>
      </c>
      <c r="CG327">
        <v>0</v>
      </c>
      <c r="CH327">
        <v>267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447"/>
        <v>43290</v>
      </c>
      <c r="CQ327">
        <f t="shared" si="448"/>
        <v>43290</v>
      </c>
      <c r="CR327">
        <f t="shared" si="449"/>
        <v>0</v>
      </c>
      <c r="CS327">
        <f t="shared" si="450"/>
        <v>0</v>
      </c>
      <c r="CT327">
        <f t="shared" si="451"/>
        <v>0</v>
      </c>
      <c r="CU327">
        <f t="shared" si="452"/>
        <v>0</v>
      </c>
      <c r="CV327">
        <f t="shared" si="453"/>
        <v>0</v>
      </c>
      <c r="CW327">
        <f t="shared" si="454"/>
        <v>0</v>
      </c>
      <c r="CX327">
        <f t="shared" si="455"/>
        <v>0</v>
      </c>
      <c r="CY327">
        <f t="shared" si="463"/>
        <v>0</v>
      </c>
      <c r="CZ327">
        <f t="shared" si="464"/>
        <v>0</v>
      </c>
      <c r="DC327" t="s">
        <v>3</v>
      </c>
      <c r="DD327" t="s">
        <v>3</v>
      </c>
      <c r="DE327" t="s">
        <v>28</v>
      </c>
      <c r="DF327" t="s">
        <v>28</v>
      </c>
      <c r="DG327" t="s">
        <v>28</v>
      </c>
      <c r="DH327" t="s">
        <v>3</v>
      </c>
      <c r="DI327" t="s">
        <v>28</v>
      </c>
      <c r="DJ327" t="s">
        <v>28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R327">
        <v>1</v>
      </c>
      <c r="DS327">
        <v>1</v>
      </c>
      <c r="DT327">
        <v>1</v>
      </c>
      <c r="DU327">
        <v>1009</v>
      </c>
      <c r="DV327" t="s">
        <v>48</v>
      </c>
      <c r="DW327" t="s">
        <v>48</v>
      </c>
      <c r="DX327">
        <v>1000</v>
      </c>
      <c r="EE327">
        <v>19946192</v>
      </c>
      <c r="EF327">
        <v>1</v>
      </c>
      <c r="EG327" t="s">
        <v>29</v>
      </c>
      <c r="EH327">
        <v>0</v>
      </c>
      <c r="EI327" t="s">
        <v>3</v>
      </c>
      <c r="EJ327">
        <v>1</v>
      </c>
      <c r="EK327">
        <v>201</v>
      </c>
      <c r="EL327" t="s">
        <v>36</v>
      </c>
      <c r="EM327" t="s">
        <v>3</v>
      </c>
      <c r="EO327" t="s">
        <v>3</v>
      </c>
      <c r="EQ327">
        <v>0</v>
      </c>
      <c r="ER327">
        <v>47500</v>
      </c>
      <c r="ES327">
        <v>43290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Q327">
        <v>0</v>
      </c>
      <c r="FR327">
        <f t="shared" si="456"/>
        <v>0</v>
      </c>
      <c r="FS327">
        <v>0</v>
      </c>
      <c r="FX327">
        <v>0</v>
      </c>
      <c r="FY327">
        <v>0</v>
      </c>
      <c r="GA327">
        <v>47500</v>
      </c>
      <c r="GB327">
        <v>47500</v>
      </c>
      <c r="GC327">
        <v>0</v>
      </c>
      <c r="GD327">
        <v>0</v>
      </c>
      <c r="GE327">
        <v>0</v>
      </c>
      <c r="GF327">
        <v>47500</v>
      </c>
      <c r="GG327">
        <v>47500</v>
      </c>
      <c r="GH327">
        <v>0</v>
      </c>
      <c r="GI327">
        <v>0</v>
      </c>
      <c r="GJ327">
        <v>0</v>
      </c>
      <c r="GK327">
        <v>0</v>
      </c>
    </row>
    <row r="328" spans="1:193">
      <c r="A328">
        <v>17</v>
      </c>
      <c r="B328">
        <v>1</v>
      </c>
      <c r="E328" t="s">
        <v>602</v>
      </c>
      <c r="F328" t="s">
        <v>603</v>
      </c>
      <c r="G328" t="s">
        <v>604</v>
      </c>
      <c r="H328" t="s">
        <v>48</v>
      </c>
      <c r="I328">
        <v>0</v>
      </c>
      <c r="J328">
        <v>0</v>
      </c>
      <c r="L328">
        <v>0.15392</v>
      </c>
      <c r="M328">
        <v>0</v>
      </c>
      <c r="N328">
        <f t="shared" si="432"/>
        <v>0.15390000000000001</v>
      </c>
      <c r="O328">
        <f t="shared" si="433"/>
        <v>0</v>
      </c>
      <c r="P328">
        <f t="shared" si="434"/>
        <v>0</v>
      </c>
      <c r="Q328">
        <f t="shared" si="435"/>
        <v>0</v>
      </c>
      <c r="R328">
        <f t="shared" si="436"/>
        <v>0</v>
      </c>
      <c r="S328">
        <f t="shared" si="437"/>
        <v>0</v>
      </c>
      <c r="T328">
        <f t="shared" si="438"/>
        <v>0</v>
      </c>
      <c r="U328">
        <f t="shared" si="439"/>
        <v>0</v>
      </c>
      <c r="V328">
        <f t="shared" si="440"/>
        <v>0</v>
      </c>
      <c r="W328">
        <f t="shared" si="441"/>
        <v>0</v>
      </c>
      <c r="X328">
        <f t="shared" si="442"/>
        <v>0</v>
      </c>
      <c r="Y328">
        <f t="shared" si="443"/>
        <v>0</v>
      </c>
      <c r="AA328">
        <v>0</v>
      </c>
      <c r="AB328">
        <f t="shared" si="444"/>
        <v>7870</v>
      </c>
      <c r="AC328">
        <f t="shared" si="458"/>
        <v>7870</v>
      </c>
      <c r="AD328">
        <f t="shared" si="461"/>
        <v>0</v>
      </c>
      <c r="AE328">
        <f t="shared" si="461"/>
        <v>0</v>
      </c>
      <c r="AF328">
        <f t="shared" si="461"/>
        <v>0</v>
      </c>
      <c r="AG328">
        <f t="shared" si="445"/>
        <v>0</v>
      </c>
      <c r="AH328">
        <f t="shared" si="462"/>
        <v>0</v>
      </c>
      <c r="AI328">
        <f t="shared" si="460"/>
        <v>0</v>
      </c>
      <c r="AJ328">
        <f t="shared" si="446"/>
        <v>0</v>
      </c>
      <c r="AK328">
        <v>7870</v>
      </c>
      <c r="AL328">
        <v>7870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V328">
        <v>1</v>
      </c>
      <c r="AW328">
        <v>1</v>
      </c>
      <c r="AX328">
        <v>1</v>
      </c>
      <c r="AY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605</v>
      </c>
      <c r="BM328">
        <v>201</v>
      </c>
      <c r="BN328">
        <v>0</v>
      </c>
      <c r="BO328" t="s">
        <v>603</v>
      </c>
      <c r="BP328">
        <v>1</v>
      </c>
      <c r="BQ328">
        <v>1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F328">
        <v>0</v>
      </c>
      <c r="CG328">
        <v>0</v>
      </c>
      <c r="CH328">
        <v>268</v>
      </c>
      <c r="CI328">
        <v>0</v>
      </c>
      <c r="CJ328">
        <v>0</v>
      </c>
      <c r="CK328">
        <v>0</v>
      </c>
      <c r="CL328">
        <v>0</v>
      </c>
      <c r="CM328">
        <v>0</v>
      </c>
      <c r="CN328" t="s">
        <v>3</v>
      </c>
      <c r="CO328">
        <v>0</v>
      </c>
      <c r="CP328">
        <f t="shared" si="447"/>
        <v>7870</v>
      </c>
      <c r="CQ328">
        <f t="shared" si="448"/>
        <v>7870</v>
      </c>
      <c r="CR328">
        <f t="shared" si="449"/>
        <v>0</v>
      </c>
      <c r="CS328">
        <f t="shared" si="450"/>
        <v>0</v>
      </c>
      <c r="CT328">
        <f t="shared" si="451"/>
        <v>0</v>
      </c>
      <c r="CU328">
        <f t="shared" si="452"/>
        <v>0</v>
      </c>
      <c r="CV328">
        <f t="shared" si="453"/>
        <v>0</v>
      </c>
      <c r="CW328">
        <f t="shared" si="454"/>
        <v>0</v>
      </c>
      <c r="CX328">
        <f t="shared" si="455"/>
        <v>0</v>
      </c>
      <c r="CY328">
        <f t="shared" si="463"/>
        <v>0</v>
      </c>
      <c r="CZ328">
        <f t="shared" si="464"/>
        <v>0</v>
      </c>
      <c r="DC328" t="s">
        <v>3</v>
      </c>
      <c r="DD328" t="s">
        <v>3</v>
      </c>
      <c r="DE328" t="s">
        <v>28</v>
      </c>
      <c r="DF328" t="s">
        <v>28</v>
      </c>
      <c r="DG328" t="s">
        <v>28</v>
      </c>
      <c r="DH328" t="s">
        <v>3</v>
      </c>
      <c r="DI328" t="s">
        <v>28</v>
      </c>
      <c r="DJ328" t="s">
        <v>28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R328">
        <v>1</v>
      </c>
      <c r="DS328">
        <v>1</v>
      </c>
      <c r="DT328">
        <v>1</v>
      </c>
      <c r="DU328">
        <v>1009</v>
      </c>
      <c r="DV328" t="s">
        <v>48</v>
      </c>
      <c r="DW328" t="s">
        <v>48</v>
      </c>
      <c r="DX328">
        <v>1000</v>
      </c>
      <c r="EE328">
        <v>19946192</v>
      </c>
      <c r="EF328">
        <v>1</v>
      </c>
      <c r="EG328" t="s">
        <v>29</v>
      </c>
      <c r="EH328">
        <v>0</v>
      </c>
      <c r="EI328" t="s">
        <v>3</v>
      </c>
      <c r="EJ328">
        <v>1</v>
      </c>
      <c r="EK328">
        <v>201</v>
      </c>
      <c r="EL328" t="s">
        <v>36</v>
      </c>
      <c r="EM328" t="s">
        <v>3</v>
      </c>
      <c r="EO328" t="s">
        <v>3</v>
      </c>
      <c r="EQ328">
        <v>0</v>
      </c>
      <c r="ER328">
        <v>7870</v>
      </c>
      <c r="ES328">
        <v>7870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Q328">
        <v>0</v>
      </c>
      <c r="FR328">
        <f t="shared" si="456"/>
        <v>0</v>
      </c>
      <c r="FS328">
        <v>0</v>
      </c>
      <c r="FX328">
        <v>0</v>
      </c>
      <c r="FY328">
        <v>0</v>
      </c>
      <c r="GA328">
        <v>7870</v>
      </c>
      <c r="GB328">
        <v>7870</v>
      </c>
      <c r="GC328">
        <v>0</v>
      </c>
      <c r="GD328">
        <v>0</v>
      </c>
      <c r="GE328">
        <v>0</v>
      </c>
      <c r="GF328">
        <v>7870</v>
      </c>
      <c r="GG328">
        <v>7870</v>
      </c>
      <c r="GH328">
        <v>0</v>
      </c>
      <c r="GI328">
        <v>0</v>
      </c>
      <c r="GJ328">
        <v>0</v>
      </c>
      <c r="GK328">
        <v>0</v>
      </c>
    </row>
    <row r="329" spans="1:193">
      <c r="A329">
        <v>17</v>
      </c>
      <c r="B329">
        <v>1</v>
      </c>
      <c r="E329" t="s">
        <v>606</v>
      </c>
      <c r="F329" t="s">
        <v>607</v>
      </c>
      <c r="G329" t="s">
        <v>608</v>
      </c>
      <c r="H329" t="s">
        <v>48</v>
      </c>
      <c r="I329">
        <v>0</v>
      </c>
      <c r="J329">
        <v>0</v>
      </c>
      <c r="L329">
        <v>3.00928</v>
      </c>
      <c r="M329">
        <v>5.2043999999999997</v>
      </c>
      <c r="N329">
        <f t="shared" si="432"/>
        <v>-2.1951000000000001</v>
      </c>
      <c r="O329">
        <f t="shared" si="433"/>
        <v>0</v>
      </c>
      <c r="P329">
        <f t="shared" si="434"/>
        <v>0</v>
      </c>
      <c r="Q329">
        <f t="shared" si="435"/>
        <v>0</v>
      </c>
      <c r="R329">
        <f t="shared" si="436"/>
        <v>0</v>
      </c>
      <c r="S329">
        <f t="shared" si="437"/>
        <v>0</v>
      </c>
      <c r="T329">
        <f t="shared" si="438"/>
        <v>0</v>
      </c>
      <c r="U329">
        <f t="shared" si="439"/>
        <v>0</v>
      </c>
      <c r="V329">
        <f t="shared" si="440"/>
        <v>0</v>
      </c>
      <c r="W329">
        <f t="shared" si="441"/>
        <v>0</v>
      </c>
      <c r="X329">
        <f t="shared" si="442"/>
        <v>0</v>
      </c>
      <c r="Y329">
        <f t="shared" si="443"/>
        <v>0</v>
      </c>
      <c r="AA329">
        <v>0</v>
      </c>
      <c r="AB329">
        <f t="shared" si="444"/>
        <v>8990</v>
      </c>
      <c r="AC329">
        <f t="shared" si="458"/>
        <v>8990</v>
      </c>
      <c r="AD329">
        <f t="shared" si="461"/>
        <v>0</v>
      </c>
      <c r="AE329">
        <f t="shared" si="461"/>
        <v>0</v>
      </c>
      <c r="AF329">
        <f t="shared" si="461"/>
        <v>0</v>
      </c>
      <c r="AG329">
        <f t="shared" si="445"/>
        <v>0</v>
      </c>
      <c r="AH329">
        <f t="shared" si="462"/>
        <v>0</v>
      </c>
      <c r="AI329">
        <f t="shared" si="460"/>
        <v>0</v>
      </c>
      <c r="AJ329">
        <f t="shared" si="446"/>
        <v>0</v>
      </c>
      <c r="AK329">
        <v>8990</v>
      </c>
      <c r="AL329">
        <v>8990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V329">
        <v>1</v>
      </c>
      <c r="AW329">
        <v>1</v>
      </c>
      <c r="AX329">
        <v>1</v>
      </c>
      <c r="AY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609</v>
      </c>
      <c r="BM329">
        <v>201</v>
      </c>
      <c r="BN329">
        <v>0</v>
      </c>
      <c r="BO329" t="s">
        <v>607</v>
      </c>
      <c r="BP329">
        <v>1</v>
      </c>
      <c r="BQ329">
        <v>1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F329">
        <v>0</v>
      </c>
      <c r="CG329">
        <v>0</v>
      </c>
      <c r="CH329">
        <v>269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447"/>
        <v>8990</v>
      </c>
      <c r="CQ329">
        <f t="shared" si="448"/>
        <v>8990</v>
      </c>
      <c r="CR329">
        <f t="shared" si="449"/>
        <v>0</v>
      </c>
      <c r="CS329">
        <f t="shared" si="450"/>
        <v>0</v>
      </c>
      <c r="CT329">
        <f t="shared" si="451"/>
        <v>0</v>
      </c>
      <c r="CU329">
        <f t="shared" si="452"/>
        <v>0</v>
      </c>
      <c r="CV329">
        <f t="shared" si="453"/>
        <v>0</v>
      </c>
      <c r="CW329">
        <f t="shared" si="454"/>
        <v>0</v>
      </c>
      <c r="CX329">
        <f t="shared" si="455"/>
        <v>0</v>
      </c>
      <c r="CY329">
        <f t="shared" si="463"/>
        <v>0</v>
      </c>
      <c r="CZ329">
        <f t="shared" si="464"/>
        <v>0</v>
      </c>
      <c r="DC329" t="s">
        <v>3</v>
      </c>
      <c r="DD329" t="s">
        <v>3</v>
      </c>
      <c r="DE329" t="s">
        <v>28</v>
      </c>
      <c r="DF329" t="s">
        <v>28</v>
      </c>
      <c r="DG329" t="s">
        <v>28</v>
      </c>
      <c r="DH329" t="s">
        <v>3</v>
      </c>
      <c r="DI329" t="s">
        <v>28</v>
      </c>
      <c r="DJ329" t="s">
        <v>28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R329">
        <v>1</v>
      </c>
      <c r="DS329">
        <v>1</v>
      </c>
      <c r="DT329">
        <v>1</v>
      </c>
      <c r="DU329">
        <v>1009</v>
      </c>
      <c r="DV329" t="s">
        <v>48</v>
      </c>
      <c r="DW329" t="s">
        <v>48</v>
      </c>
      <c r="DX329">
        <v>1000</v>
      </c>
      <c r="EE329">
        <v>19946192</v>
      </c>
      <c r="EF329">
        <v>1</v>
      </c>
      <c r="EG329" t="s">
        <v>29</v>
      </c>
      <c r="EH329">
        <v>0</v>
      </c>
      <c r="EI329" t="s">
        <v>3</v>
      </c>
      <c r="EJ329">
        <v>1</v>
      </c>
      <c r="EK329">
        <v>201</v>
      </c>
      <c r="EL329" t="s">
        <v>36</v>
      </c>
      <c r="EM329" t="s">
        <v>3</v>
      </c>
      <c r="EO329" t="s">
        <v>3</v>
      </c>
      <c r="EQ329">
        <v>0</v>
      </c>
      <c r="ER329">
        <v>8990</v>
      </c>
      <c r="ES329">
        <v>8990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Q329">
        <v>0</v>
      </c>
      <c r="FR329">
        <f t="shared" si="456"/>
        <v>0</v>
      </c>
      <c r="FS329">
        <v>0</v>
      </c>
      <c r="FX329">
        <v>0</v>
      </c>
      <c r="FY329">
        <v>0</v>
      </c>
      <c r="GA329">
        <v>8990</v>
      </c>
      <c r="GB329">
        <v>8990</v>
      </c>
      <c r="GC329">
        <v>0</v>
      </c>
      <c r="GD329">
        <v>0</v>
      </c>
      <c r="GE329">
        <v>0</v>
      </c>
      <c r="GF329">
        <v>8990</v>
      </c>
      <c r="GG329">
        <v>8990</v>
      </c>
      <c r="GH329">
        <v>0</v>
      </c>
      <c r="GI329">
        <v>0</v>
      </c>
      <c r="GJ329">
        <v>0</v>
      </c>
      <c r="GK329">
        <v>0</v>
      </c>
    </row>
    <row r="330" spans="1:193">
      <c r="A330">
        <v>17</v>
      </c>
      <c r="B330">
        <v>1</v>
      </c>
      <c r="C330">
        <f>ROW(SmtRes!A1213)</f>
        <v>1213</v>
      </c>
      <c r="D330">
        <f>ROW(EtalonRes!A1213)</f>
        <v>1213</v>
      </c>
      <c r="E330" t="s">
        <v>610</v>
      </c>
      <c r="F330" t="s">
        <v>611</v>
      </c>
      <c r="G330" t="s">
        <v>612</v>
      </c>
      <c r="H330" t="s">
        <v>125</v>
      </c>
      <c r="I330">
        <v>0</v>
      </c>
      <c r="J330">
        <v>0</v>
      </c>
      <c r="L330">
        <v>5.3040000000000003</v>
      </c>
      <c r="M330">
        <v>0</v>
      </c>
      <c r="N330">
        <f t="shared" si="432"/>
        <v>5.3040000000000003</v>
      </c>
      <c r="O330">
        <f t="shared" si="433"/>
        <v>0</v>
      </c>
      <c r="P330">
        <f t="shared" si="434"/>
        <v>0</v>
      </c>
      <c r="Q330">
        <f t="shared" si="435"/>
        <v>0</v>
      </c>
      <c r="R330">
        <f t="shared" si="436"/>
        <v>0</v>
      </c>
      <c r="S330">
        <f t="shared" si="437"/>
        <v>0</v>
      </c>
      <c r="T330">
        <f t="shared" si="438"/>
        <v>0</v>
      </c>
      <c r="U330">
        <f t="shared" si="439"/>
        <v>0</v>
      </c>
      <c r="V330">
        <f t="shared" si="440"/>
        <v>0</v>
      </c>
      <c r="W330">
        <f t="shared" si="441"/>
        <v>0</v>
      </c>
      <c r="X330">
        <f t="shared" si="442"/>
        <v>0</v>
      </c>
      <c r="Y330">
        <f t="shared" si="443"/>
        <v>0</v>
      </c>
      <c r="AA330">
        <v>0</v>
      </c>
      <c r="AB330">
        <f t="shared" si="444"/>
        <v>818.46</v>
      </c>
      <c r="AC330">
        <f>ROUND((((ES330*2)*1.1)),2)</f>
        <v>550.79</v>
      </c>
      <c r="AD330">
        <f>ROUND((((((ET330*1.25)*1.1)*2))+((((((EU330*1.25)*1.1)*2))*1.13)-((((EU330*1.25)*1.1)*2)))),2)</f>
        <v>27.74</v>
      </c>
      <c r="AE330">
        <f>ROUND((((((EU330*1.25)*1.1)*2))*1.13),2)</f>
        <v>0.37</v>
      </c>
      <c r="AF330">
        <f>ROUND((((((EV330*1.25)*1.1)*2))*1.13),2)</f>
        <v>239.93</v>
      </c>
      <c r="AG330">
        <f t="shared" si="445"/>
        <v>0</v>
      </c>
      <c r="AH330">
        <f>((((EW330*1.25)*1.1)*2))</f>
        <v>14.602499999999999</v>
      </c>
      <c r="AI330">
        <f>((((EX330*1.25)*1.1)*2))</f>
        <v>2.7500000000000004E-2</v>
      </c>
      <c r="AJ330">
        <f t="shared" si="446"/>
        <v>0</v>
      </c>
      <c r="AK330">
        <v>337.64</v>
      </c>
      <c r="AL330">
        <v>250.36</v>
      </c>
      <c r="AM330">
        <v>10.07</v>
      </c>
      <c r="AN330">
        <v>0.12</v>
      </c>
      <c r="AO330">
        <v>77.209999999999994</v>
      </c>
      <c r="AP330">
        <v>0</v>
      </c>
      <c r="AQ330">
        <v>5.31</v>
      </c>
      <c r="AR330">
        <v>0.01</v>
      </c>
      <c r="AS330">
        <v>0</v>
      </c>
      <c r="AT330">
        <v>90</v>
      </c>
      <c r="AU330">
        <v>70</v>
      </c>
      <c r="AV330">
        <v>1</v>
      </c>
      <c r="AW330">
        <v>1</v>
      </c>
      <c r="AX330">
        <v>1</v>
      </c>
      <c r="AY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613</v>
      </c>
      <c r="BM330">
        <v>127</v>
      </c>
      <c r="BN330">
        <v>0</v>
      </c>
      <c r="BO330" t="s">
        <v>611</v>
      </c>
      <c r="BP330">
        <v>1</v>
      </c>
      <c r="BQ330">
        <v>1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90</v>
      </c>
      <c r="CA330">
        <v>70</v>
      </c>
      <c r="CF330">
        <v>0</v>
      </c>
      <c r="CG330">
        <v>0</v>
      </c>
      <c r="CH330">
        <v>270</v>
      </c>
      <c r="CI330">
        <v>0</v>
      </c>
      <c r="CJ330">
        <v>0</v>
      </c>
      <c r="CK330">
        <v>0</v>
      </c>
      <c r="CL330">
        <v>0</v>
      </c>
      <c r="CM330">
        <v>0</v>
      </c>
      <c r="CN330" t="s">
        <v>3</v>
      </c>
      <c r="CO330">
        <v>0</v>
      </c>
      <c r="CP330">
        <f t="shared" si="447"/>
        <v>818.46</v>
      </c>
      <c r="CQ330">
        <f t="shared" si="448"/>
        <v>550.79</v>
      </c>
      <c r="CR330">
        <f t="shared" si="449"/>
        <v>27.74</v>
      </c>
      <c r="CS330">
        <f t="shared" si="450"/>
        <v>0.37</v>
      </c>
      <c r="CT330">
        <f t="shared" si="451"/>
        <v>239.93</v>
      </c>
      <c r="CU330">
        <f t="shared" si="452"/>
        <v>0</v>
      </c>
      <c r="CV330">
        <f t="shared" si="453"/>
        <v>14.602499999999999</v>
      </c>
      <c r="CW330">
        <f t="shared" si="454"/>
        <v>2.7500000000000004E-2</v>
      </c>
      <c r="CX330">
        <f t="shared" si="455"/>
        <v>0</v>
      </c>
      <c r="CY330">
        <f>(((R330+S330)*BZ330*1)/100)</f>
        <v>0</v>
      </c>
      <c r="CZ330">
        <f>(((R330+S330)*CA330*1)/100)</f>
        <v>0</v>
      </c>
      <c r="DC330" t="s">
        <v>3</v>
      </c>
      <c r="DD330" t="s">
        <v>614</v>
      </c>
      <c r="DE330" t="s">
        <v>615</v>
      </c>
      <c r="DF330" t="s">
        <v>615</v>
      </c>
      <c r="DG330" t="s">
        <v>616</v>
      </c>
      <c r="DH330" t="s">
        <v>3</v>
      </c>
      <c r="DI330" t="s">
        <v>616</v>
      </c>
      <c r="DJ330" t="s">
        <v>615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R330">
        <v>1</v>
      </c>
      <c r="DS330">
        <v>1</v>
      </c>
      <c r="DT330">
        <v>1</v>
      </c>
      <c r="DU330">
        <v>1013</v>
      </c>
      <c r="DV330" t="s">
        <v>125</v>
      </c>
      <c r="DW330" t="s">
        <v>127</v>
      </c>
      <c r="DX330">
        <v>1</v>
      </c>
      <c r="EE330">
        <v>19946118</v>
      </c>
      <c r="EF330">
        <v>1</v>
      </c>
      <c r="EG330" t="s">
        <v>29</v>
      </c>
      <c r="EH330">
        <v>0</v>
      </c>
      <c r="EI330" t="s">
        <v>3</v>
      </c>
      <c r="EJ330">
        <v>1</v>
      </c>
      <c r="EK330">
        <v>127</v>
      </c>
      <c r="EL330" t="s">
        <v>193</v>
      </c>
      <c r="EM330" t="s">
        <v>3</v>
      </c>
      <c r="EO330" t="s">
        <v>3</v>
      </c>
      <c r="EQ330">
        <v>0</v>
      </c>
      <c r="ER330">
        <v>337.64</v>
      </c>
      <c r="ES330">
        <v>250.36</v>
      </c>
      <c r="ET330">
        <v>10.07</v>
      </c>
      <c r="EU330">
        <v>0.12</v>
      </c>
      <c r="EV330">
        <v>77.209999999999994</v>
      </c>
      <c r="EW330">
        <v>5.31</v>
      </c>
      <c r="EX330">
        <v>0.01</v>
      </c>
      <c r="EY330">
        <v>0</v>
      </c>
      <c r="EZ330">
        <v>0</v>
      </c>
      <c r="FQ330">
        <v>0</v>
      </c>
      <c r="FR330">
        <f t="shared" si="456"/>
        <v>0</v>
      </c>
      <c r="FS330">
        <v>0</v>
      </c>
      <c r="FX330">
        <v>90</v>
      </c>
      <c r="FY330">
        <v>70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</row>
    <row r="331" spans="1:193">
      <c r="A331">
        <v>17</v>
      </c>
      <c r="B331">
        <v>1</v>
      </c>
      <c r="E331" t="s">
        <v>617</v>
      </c>
      <c r="F331" t="s">
        <v>607</v>
      </c>
      <c r="G331" t="s">
        <v>608</v>
      </c>
      <c r="H331" t="s">
        <v>48</v>
      </c>
      <c r="I331">
        <v>0</v>
      </c>
      <c r="J331">
        <v>0</v>
      </c>
      <c r="L331">
        <v>8.5400000000000004E-2</v>
      </c>
      <c r="M331">
        <v>0</v>
      </c>
      <c r="N331">
        <f t="shared" si="432"/>
        <v>8.5400000000000004E-2</v>
      </c>
      <c r="O331">
        <f t="shared" si="433"/>
        <v>0</v>
      </c>
      <c r="P331">
        <f t="shared" si="434"/>
        <v>0</v>
      </c>
      <c r="Q331">
        <f t="shared" si="435"/>
        <v>0</v>
      </c>
      <c r="R331">
        <f t="shared" si="436"/>
        <v>0</v>
      </c>
      <c r="S331">
        <f t="shared" si="437"/>
        <v>0</v>
      </c>
      <c r="T331">
        <f t="shared" si="438"/>
        <v>0</v>
      </c>
      <c r="U331">
        <f t="shared" si="439"/>
        <v>0</v>
      </c>
      <c r="V331">
        <f t="shared" si="440"/>
        <v>0</v>
      </c>
      <c r="W331">
        <f t="shared" si="441"/>
        <v>0</v>
      </c>
      <c r="X331">
        <f t="shared" si="442"/>
        <v>0</v>
      </c>
      <c r="Y331">
        <f t="shared" si="443"/>
        <v>0</v>
      </c>
      <c r="AA331">
        <v>0</v>
      </c>
      <c r="AB331">
        <f t="shared" si="444"/>
        <v>8990</v>
      </c>
      <c r="AC331">
        <f t="shared" ref="AC331:AC362" si="465">ROUND((ES331),2)</f>
        <v>8990</v>
      </c>
      <c r="AD331">
        <f t="shared" ref="AD331:AD340" si="466">ROUND(((ET331*1.25)),2)</f>
        <v>0</v>
      </c>
      <c r="AE331">
        <f t="shared" ref="AE331:AE340" si="467">ROUND(((EU331*1.25)),2)</f>
        <v>0</v>
      </c>
      <c r="AF331">
        <f t="shared" ref="AF331:AF340" si="468">ROUND(((EV331*1.25)),2)</f>
        <v>0</v>
      </c>
      <c r="AG331">
        <f t="shared" si="445"/>
        <v>0</v>
      </c>
      <c r="AH331">
        <f t="shared" ref="AH331:AH377" si="469">((EW331*1.25))</f>
        <v>0</v>
      </c>
      <c r="AI331">
        <f t="shared" ref="AI331:AI377" si="470">((EX331*1.25))</f>
        <v>0</v>
      </c>
      <c r="AJ331">
        <f t="shared" si="446"/>
        <v>0</v>
      </c>
      <c r="AK331">
        <v>8990</v>
      </c>
      <c r="AL331">
        <v>8990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V331">
        <v>1</v>
      </c>
      <c r="AW331">
        <v>1</v>
      </c>
      <c r="AX331">
        <v>1</v>
      </c>
      <c r="AY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609</v>
      </c>
      <c r="BM331">
        <v>201</v>
      </c>
      <c r="BN331">
        <v>0</v>
      </c>
      <c r="BO331" t="s">
        <v>607</v>
      </c>
      <c r="BP331">
        <v>1</v>
      </c>
      <c r="BQ331">
        <v>1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F331">
        <v>0</v>
      </c>
      <c r="CG331">
        <v>0</v>
      </c>
      <c r="CH331">
        <v>271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447"/>
        <v>8990</v>
      </c>
      <c r="CQ331">
        <f t="shared" si="448"/>
        <v>8990</v>
      </c>
      <c r="CR331">
        <f t="shared" si="449"/>
        <v>0</v>
      </c>
      <c r="CS331">
        <f t="shared" si="450"/>
        <v>0</v>
      </c>
      <c r="CT331">
        <f t="shared" si="451"/>
        <v>0</v>
      </c>
      <c r="CU331">
        <f t="shared" si="452"/>
        <v>0</v>
      </c>
      <c r="CV331">
        <f t="shared" si="453"/>
        <v>0</v>
      </c>
      <c r="CW331">
        <f t="shared" si="454"/>
        <v>0</v>
      </c>
      <c r="CX331">
        <f t="shared" si="455"/>
        <v>0</v>
      </c>
      <c r="CY331">
        <f t="shared" ref="CY331:CY340" si="471">(0)*BX331</f>
        <v>0</v>
      </c>
      <c r="CZ331">
        <f t="shared" ref="CZ331:CZ340" si="472">(0)*AX331</f>
        <v>0</v>
      </c>
      <c r="DC331" t="s">
        <v>3</v>
      </c>
      <c r="DD331" t="s">
        <v>3</v>
      </c>
      <c r="DE331" t="s">
        <v>28</v>
      </c>
      <c r="DF331" t="s">
        <v>28</v>
      </c>
      <c r="DG331" t="s">
        <v>28</v>
      </c>
      <c r="DH331" t="s">
        <v>3</v>
      </c>
      <c r="DI331" t="s">
        <v>28</v>
      </c>
      <c r="DJ331" t="s">
        <v>28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R331">
        <v>1</v>
      </c>
      <c r="DS331">
        <v>1</v>
      </c>
      <c r="DT331">
        <v>1</v>
      </c>
      <c r="DU331">
        <v>1009</v>
      </c>
      <c r="DV331" t="s">
        <v>48</v>
      </c>
      <c r="DW331" t="s">
        <v>48</v>
      </c>
      <c r="DX331">
        <v>1000</v>
      </c>
      <c r="EE331">
        <v>19946192</v>
      </c>
      <c r="EF331">
        <v>1</v>
      </c>
      <c r="EG331" t="s">
        <v>29</v>
      </c>
      <c r="EH331">
        <v>0</v>
      </c>
      <c r="EI331" t="s">
        <v>3</v>
      </c>
      <c r="EJ331">
        <v>1</v>
      </c>
      <c r="EK331">
        <v>201</v>
      </c>
      <c r="EL331" t="s">
        <v>36</v>
      </c>
      <c r="EM331" t="s">
        <v>3</v>
      </c>
      <c r="EO331" t="s">
        <v>3</v>
      </c>
      <c r="EQ331">
        <v>0</v>
      </c>
      <c r="ER331">
        <v>8990</v>
      </c>
      <c r="ES331">
        <v>8990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Q331">
        <v>0</v>
      </c>
      <c r="FR331">
        <f t="shared" si="456"/>
        <v>0</v>
      </c>
      <c r="FS331">
        <v>0</v>
      </c>
      <c r="FX331">
        <v>0</v>
      </c>
      <c r="FY331">
        <v>0</v>
      </c>
      <c r="GA331">
        <v>8990</v>
      </c>
      <c r="GB331">
        <v>8990</v>
      </c>
      <c r="GC331">
        <v>0</v>
      </c>
      <c r="GD331">
        <v>0</v>
      </c>
      <c r="GE331">
        <v>0</v>
      </c>
      <c r="GF331">
        <v>8990</v>
      </c>
      <c r="GG331">
        <v>8990</v>
      </c>
      <c r="GH331">
        <v>0</v>
      </c>
      <c r="GI331">
        <v>0</v>
      </c>
      <c r="GJ331">
        <v>0</v>
      </c>
      <c r="GK331">
        <v>0</v>
      </c>
    </row>
    <row r="332" spans="1:193">
      <c r="A332">
        <v>17</v>
      </c>
      <c r="B332">
        <v>1</v>
      </c>
      <c r="E332" t="s">
        <v>618</v>
      </c>
      <c r="F332" t="s">
        <v>100</v>
      </c>
      <c r="G332" t="s">
        <v>101</v>
      </c>
      <c r="H332" t="s">
        <v>48</v>
      </c>
      <c r="I332">
        <v>0</v>
      </c>
      <c r="J332">
        <v>0</v>
      </c>
      <c r="L332">
        <v>1.4760000000000001E-2</v>
      </c>
      <c r="M332">
        <v>0</v>
      </c>
      <c r="N332">
        <f t="shared" si="432"/>
        <v>1.4800000000000001E-2</v>
      </c>
      <c r="O332">
        <f t="shared" si="433"/>
        <v>0</v>
      </c>
      <c r="P332">
        <f t="shared" si="434"/>
        <v>0</v>
      </c>
      <c r="Q332">
        <f t="shared" si="435"/>
        <v>0</v>
      </c>
      <c r="R332">
        <f t="shared" si="436"/>
        <v>0</v>
      </c>
      <c r="S332">
        <f t="shared" si="437"/>
        <v>0</v>
      </c>
      <c r="T332">
        <f t="shared" si="438"/>
        <v>0</v>
      </c>
      <c r="U332">
        <f t="shared" si="439"/>
        <v>0</v>
      </c>
      <c r="V332">
        <f t="shared" si="440"/>
        <v>0</v>
      </c>
      <c r="W332">
        <f t="shared" si="441"/>
        <v>0</v>
      </c>
      <c r="X332">
        <f t="shared" si="442"/>
        <v>0</v>
      </c>
      <c r="Y332">
        <f t="shared" si="443"/>
        <v>0</v>
      </c>
      <c r="AA332">
        <v>0</v>
      </c>
      <c r="AB332">
        <f t="shared" si="444"/>
        <v>7390</v>
      </c>
      <c r="AC332">
        <f t="shared" si="465"/>
        <v>7390</v>
      </c>
      <c r="AD332">
        <f t="shared" si="466"/>
        <v>0</v>
      </c>
      <c r="AE332">
        <f t="shared" si="467"/>
        <v>0</v>
      </c>
      <c r="AF332">
        <f t="shared" si="468"/>
        <v>0</v>
      </c>
      <c r="AG332">
        <f t="shared" si="445"/>
        <v>0</v>
      </c>
      <c r="AH332">
        <f t="shared" si="469"/>
        <v>0</v>
      </c>
      <c r="AI332">
        <f t="shared" si="470"/>
        <v>0</v>
      </c>
      <c r="AJ332">
        <f t="shared" si="446"/>
        <v>0</v>
      </c>
      <c r="AK332">
        <v>7390</v>
      </c>
      <c r="AL332">
        <v>7390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V332">
        <v>1</v>
      </c>
      <c r="AW332">
        <v>1</v>
      </c>
      <c r="AX332">
        <v>1</v>
      </c>
      <c r="AY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102</v>
      </c>
      <c r="BM332">
        <v>201</v>
      </c>
      <c r="BN332">
        <v>0</v>
      </c>
      <c r="BO332" t="s">
        <v>100</v>
      </c>
      <c r="BP332">
        <v>1</v>
      </c>
      <c r="BQ332">
        <v>1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F332">
        <v>0</v>
      </c>
      <c r="CG332">
        <v>0</v>
      </c>
      <c r="CH332">
        <v>272</v>
      </c>
      <c r="CI332">
        <v>0</v>
      </c>
      <c r="CJ332">
        <v>0</v>
      </c>
      <c r="CK332">
        <v>0</v>
      </c>
      <c r="CL332">
        <v>0</v>
      </c>
      <c r="CM332">
        <v>0</v>
      </c>
      <c r="CN332" t="s">
        <v>3</v>
      </c>
      <c r="CO332">
        <v>0</v>
      </c>
      <c r="CP332">
        <f t="shared" si="447"/>
        <v>7390</v>
      </c>
      <c r="CQ332">
        <f t="shared" si="448"/>
        <v>7390</v>
      </c>
      <c r="CR332">
        <f t="shared" si="449"/>
        <v>0</v>
      </c>
      <c r="CS332">
        <f t="shared" si="450"/>
        <v>0</v>
      </c>
      <c r="CT332">
        <f t="shared" si="451"/>
        <v>0</v>
      </c>
      <c r="CU332">
        <f t="shared" si="452"/>
        <v>0</v>
      </c>
      <c r="CV332">
        <f t="shared" si="453"/>
        <v>0</v>
      </c>
      <c r="CW332">
        <f t="shared" si="454"/>
        <v>0</v>
      </c>
      <c r="CX332">
        <f t="shared" si="455"/>
        <v>0</v>
      </c>
      <c r="CY332">
        <f t="shared" si="471"/>
        <v>0</v>
      </c>
      <c r="CZ332">
        <f t="shared" si="472"/>
        <v>0</v>
      </c>
      <c r="DC332" t="s">
        <v>3</v>
      </c>
      <c r="DD332" t="s">
        <v>3</v>
      </c>
      <c r="DE332" t="s">
        <v>28</v>
      </c>
      <c r="DF332" t="s">
        <v>28</v>
      </c>
      <c r="DG332" t="s">
        <v>28</v>
      </c>
      <c r="DH332" t="s">
        <v>3</v>
      </c>
      <c r="DI332" t="s">
        <v>28</v>
      </c>
      <c r="DJ332" t="s">
        <v>28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R332">
        <v>1</v>
      </c>
      <c r="DS332">
        <v>1</v>
      </c>
      <c r="DT332">
        <v>1</v>
      </c>
      <c r="DU332">
        <v>1009</v>
      </c>
      <c r="DV332" t="s">
        <v>48</v>
      </c>
      <c r="DW332" t="s">
        <v>48</v>
      </c>
      <c r="DX332">
        <v>1000</v>
      </c>
      <c r="EE332">
        <v>19946192</v>
      </c>
      <c r="EF332">
        <v>1</v>
      </c>
      <c r="EG332" t="s">
        <v>29</v>
      </c>
      <c r="EH332">
        <v>0</v>
      </c>
      <c r="EI332" t="s">
        <v>3</v>
      </c>
      <c r="EJ332">
        <v>1</v>
      </c>
      <c r="EK332">
        <v>201</v>
      </c>
      <c r="EL332" t="s">
        <v>36</v>
      </c>
      <c r="EM332" t="s">
        <v>3</v>
      </c>
      <c r="EO332" t="s">
        <v>3</v>
      </c>
      <c r="EQ332">
        <v>0</v>
      </c>
      <c r="ER332">
        <v>7390</v>
      </c>
      <c r="ES332">
        <v>7390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Q332">
        <v>0</v>
      </c>
      <c r="FR332">
        <f t="shared" si="456"/>
        <v>0</v>
      </c>
      <c r="FS332">
        <v>0</v>
      </c>
      <c r="FX332">
        <v>0</v>
      </c>
      <c r="FY332">
        <v>0</v>
      </c>
      <c r="GA332">
        <v>7390</v>
      </c>
      <c r="GB332">
        <v>7390</v>
      </c>
      <c r="GC332">
        <v>0</v>
      </c>
      <c r="GD332">
        <v>0</v>
      </c>
      <c r="GE332">
        <v>0</v>
      </c>
      <c r="GF332">
        <v>7390</v>
      </c>
      <c r="GG332">
        <v>7390</v>
      </c>
      <c r="GH332">
        <v>0</v>
      </c>
      <c r="GI332">
        <v>0</v>
      </c>
      <c r="GJ332">
        <v>0</v>
      </c>
      <c r="GK332">
        <v>0</v>
      </c>
    </row>
    <row r="333" spans="1:193">
      <c r="A333">
        <v>17</v>
      </c>
      <c r="B333">
        <v>1</v>
      </c>
      <c r="E333" t="s">
        <v>619</v>
      </c>
      <c r="F333" t="s">
        <v>104</v>
      </c>
      <c r="G333" t="s">
        <v>105</v>
      </c>
      <c r="H333" t="s">
        <v>48</v>
      </c>
      <c r="I333">
        <v>0</v>
      </c>
      <c r="J333">
        <v>0</v>
      </c>
      <c r="L333">
        <v>0.10355</v>
      </c>
      <c r="M333">
        <v>0</v>
      </c>
      <c r="N333">
        <f t="shared" si="432"/>
        <v>0.1036</v>
      </c>
      <c r="O333">
        <f t="shared" si="433"/>
        <v>0</v>
      </c>
      <c r="P333">
        <f t="shared" si="434"/>
        <v>0</v>
      </c>
      <c r="Q333">
        <f t="shared" si="435"/>
        <v>0</v>
      </c>
      <c r="R333">
        <f t="shared" si="436"/>
        <v>0</v>
      </c>
      <c r="S333">
        <f t="shared" si="437"/>
        <v>0</v>
      </c>
      <c r="T333">
        <f t="shared" si="438"/>
        <v>0</v>
      </c>
      <c r="U333">
        <f t="shared" si="439"/>
        <v>0</v>
      </c>
      <c r="V333">
        <f t="shared" si="440"/>
        <v>0</v>
      </c>
      <c r="W333">
        <f t="shared" si="441"/>
        <v>0</v>
      </c>
      <c r="X333">
        <f t="shared" si="442"/>
        <v>0</v>
      </c>
      <c r="Y333">
        <f t="shared" si="443"/>
        <v>0</v>
      </c>
      <c r="AA333">
        <v>0</v>
      </c>
      <c r="AB333">
        <f t="shared" si="444"/>
        <v>7140</v>
      </c>
      <c r="AC333">
        <f t="shared" si="465"/>
        <v>7140</v>
      </c>
      <c r="AD333">
        <f t="shared" si="466"/>
        <v>0</v>
      </c>
      <c r="AE333">
        <f t="shared" si="467"/>
        <v>0</v>
      </c>
      <c r="AF333">
        <f t="shared" si="468"/>
        <v>0</v>
      </c>
      <c r="AG333">
        <f t="shared" si="445"/>
        <v>0</v>
      </c>
      <c r="AH333">
        <f t="shared" si="469"/>
        <v>0</v>
      </c>
      <c r="AI333">
        <f t="shared" si="470"/>
        <v>0</v>
      </c>
      <c r="AJ333">
        <f t="shared" si="446"/>
        <v>0</v>
      </c>
      <c r="AK333">
        <v>7140</v>
      </c>
      <c r="AL333">
        <v>7140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V333">
        <v>1</v>
      </c>
      <c r="AW333">
        <v>1</v>
      </c>
      <c r="AX333">
        <v>1</v>
      </c>
      <c r="AY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106</v>
      </c>
      <c r="BM333">
        <v>201</v>
      </c>
      <c r="BN333">
        <v>0</v>
      </c>
      <c r="BO333" t="s">
        <v>104</v>
      </c>
      <c r="BP333">
        <v>1</v>
      </c>
      <c r="BQ333">
        <v>1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F333">
        <v>0</v>
      </c>
      <c r="CG333">
        <v>0</v>
      </c>
      <c r="CH333">
        <v>273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447"/>
        <v>7140</v>
      </c>
      <c r="CQ333">
        <f t="shared" si="448"/>
        <v>7140</v>
      </c>
      <c r="CR333">
        <f t="shared" si="449"/>
        <v>0</v>
      </c>
      <c r="CS333">
        <f t="shared" si="450"/>
        <v>0</v>
      </c>
      <c r="CT333">
        <f t="shared" si="451"/>
        <v>0</v>
      </c>
      <c r="CU333">
        <f t="shared" si="452"/>
        <v>0</v>
      </c>
      <c r="CV333">
        <f t="shared" si="453"/>
        <v>0</v>
      </c>
      <c r="CW333">
        <f t="shared" si="454"/>
        <v>0</v>
      </c>
      <c r="CX333">
        <f t="shared" si="455"/>
        <v>0</v>
      </c>
      <c r="CY333">
        <f t="shared" si="471"/>
        <v>0</v>
      </c>
      <c r="CZ333">
        <f t="shared" si="472"/>
        <v>0</v>
      </c>
      <c r="DC333" t="s">
        <v>3</v>
      </c>
      <c r="DD333" t="s">
        <v>3</v>
      </c>
      <c r="DE333" t="s">
        <v>28</v>
      </c>
      <c r="DF333" t="s">
        <v>28</v>
      </c>
      <c r="DG333" t="s">
        <v>28</v>
      </c>
      <c r="DH333" t="s">
        <v>3</v>
      </c>
      <c r="DI333" t="s">
        <v>28</v>
      </c>
      <c r="DJ333" t="s">
        <v>28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R333">
        <v>1</v>
      </c>
      <c r="DS333">
        <v>1</v>
      </c>
      <c r="DT333">
        <v>1</v>
      </c>
      <c r="DU333">
        <v>1009</v>
      </c>
      <c r="DV333" t="s">
        <v>48</v>
      </c>
      <c r="DW333" t="s">
        <v>48</v>
      </c>
      <c r="DX333">
        <v>1000</v>
      </c>
      <c r="EE333">
        <v>19946192</v>
      </c>
      <c r="EF333">
        <v>1</v>
      </c>
      <c r="EG333" t="s">
        <v>29</v>
      </c>
      <c r="EH333">
        <v>0</v>
      </c>
      <c r="EI333" t="s">
        <v>3</v>
      </c>
      <c r="EJ333">
        <v>1</v>
      </c>
      <c r="EK333">
        <v>201</v>
      </c>
      <c r="EL333" t="s">
        <v>36</v>
      </c>
      <c r="EM333" t="s">
        <v>3</v>
      </c>
      <c r="EO333" t="s">
        <v>3</v>
      </c>
      <c r="EQ333">
        <v>0</v>
      </c>
      <c r="ER333">
        <v>7140</v>
      </c>
      <c r="ES333">
        <v>7140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Q333">
        <v>0</v>
      </c>
      <c r="FR333">
        <f t="shared" si="456"/>
        <v>0</v>
      </c>
      <c r="FS333">
        <v>0</v>
      </c>
      <c r="FX333">
        <v>0</v>
      </c>
      <c r="FY333">
        <v>0</v>
      </c>
      <c r="GA333">
        <v>7140</v>
      </c>
      <c r="GB333">
        <v>7140</v>
      </c>
      <c r="GC333">
        <v>0</v>
      </c>
      <c r="GD333">
        <v>0</v>
      </c>
      <c r="GE333">
        <v>0</v>
      </c>
      <c r="GF333">
        <v>7140</v>
      </c>
      <c r="GG333">
        <v>7140</v>
      </c>
      <c r="GH333">
        <v>0</v>
      </c>
      <c r="GI333">
        <v>0</v>
      </c>
      <c r="GJ333">
        <v>0</v>
      </c>
      <c r="GK333">
        <v>0</v>
      </c>
    </row>
    <row r="334" spans="1:193">
      <c r="A334">
        <v>17</v>
      </c>
      <c r="B334">
        <v>1</v>
      </c>
      <c r="E334" t="s">
        <v>620</v>
      </c>
      <c r="F334" t="s">
        <v>55</v>
      </c>
      <c r="G334" t="s">
        <v>56</v>
      </c>
      <c r="H334" t="s">
        <v>48</v>
      </c>
      <c r="I334">
        <v>0</v>
      </c>
      <c r="J334">
        <v>0</v>
      </c>
      <c r="L334">
        <v>3.1099999999999999E-2</v>
      </c>
      <c r="M334">
        <v>0</v>
      </c>
      <c r="N334">
        <f t="shared" si="432"/>
        <v>3.1099999999999999E-2</v>
      </c>
      <c r="O334">
        <f t="shared" si="433"/>
        <v>0</v>
      </c>
      <c r="P334">
        <f t="shared" si="434"/>
        <v>0</v>
      </c>
      <c r="Q334">
        <f t="shared" si="435"/>
        <v>0</v>
      </c>
      <c r="R334">
        <f t="shared" si="436"/>
        <v>0</v>
      </c>
      <c r="S334">
        <f t="shared" si="437"/>
        <v>0</v>
      </c>
      <c r="T334">
        <f t="shared" si="438"/>
        <v>0</v>
      </c>
      <c r="U334">
        <f t="shared" si="439"/>
        <v>0</v>
      </c>
      <c r="V334">
        <f t="shared" si="440"/>
        <v>0</v>
      </c>
      <c r="W334">
        <f t="shared" si="441"/>
        <v>0</v>
      </c>
      <c r="X334">
        <f t="shared" si="442"/>
        <v>0</v>
      </c>
      <c r="Y334">
        <f t="shared" si="443"/>
        <v>0</v>
      </c>
      <c r="AA334">
        <v>0</v>
      </c>
      <c r="AB334">
        <f t="shared" si="444"/>
        <v>7910</v>
      </c>
      <c r="AC334">
        <f t="shared" si="465"/>
        <v>7910</v>
      </c>
      <c r="AD334">
        <f t="shared" si="466"/>
        <v>0</v>
      </c>
      <c r="AE334">
        <f t="shared" si="467"/>
        <v>0</v>
      </c>
      <c r="AF334">
        <f t="shared" si="468"/>
        <v>0</v>
      </c>
      <c r="AG334">
        <f t="shared" si="445"/>
        <v>0</v>
      </c>
      <c r="AH334">
        <f t="shared" si="469"/>
        <v>0</v>
      </c>
      <c r="AI334">
        <f t="shared" si="470"/>
        <v>0</v>
      </c>
      <c r="AJ334">
        <f t="shared" si="446"/>
        <v>0</v>
      </c>
      <c r="AK334">
        <v>7910</v>
      </c>
      <c r="AL334">
        <v>7910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V334">
        <v>1</v>
      </c>
      <c r="AW334">
        <v>1</v>
      </c>
      <c r="AX334">
        <v>1</v>
      </c>
      <c r="AY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57</v>
      </c>
      <c r="BM334">
        <v>201</v>
      </c>
      <c r="BN334">
        <v>0</v>
      </c>
      <c r="BO334" t="s">
        <v>55</v>
      </c>
      <c r="BP334">
        <v>1</v>
      </c>
      <c r="BQ334">
        <v>1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F334">
        <v>0</v>
      </c>
      <c r="CG334">
        <v>0</v>
      </c>
      <c r="CH334">
        <v>274</v>
      </c>
      <c r="CI334">
        <v>0</v>
      </c>
      <c r="CJ334">
        <v>0</v>
      </c>
      <c r="CK334">
        <v>0</v>
      </c>
      <c r="CL334">
        <v>0</v>
      </c>
      <c r="CM334">
        <v>0</v>
      </c>
      <c r="CN334" t="s">
        <v>3</v>
      </c>
      <c r="CO334">
        <v>0</v>
      </c>
      <c r="CP334">
        <f t="shared" si="447"/>
        <v>7910</v>
      </c>
      <c r="CQ334">
        <f t="shared" si="448"/>
        <v>7910</v>
      </c>
      <c r="CR334">
        <f t="shared" si="449"/>
        <v>0</v>
      </c>
      <c r="CS334">
        <f t="shared" si="450"/>
        <v>0</v>
      </c>
      <c r="CT334">
        <f t="shared" si="451"/>
        <v>0</v>
      </c>
      <c r="CU334">
        <f t="shared" si="452"/>
        <v>0</v>
      </c>
      <c r="CV334">
        <f t="shared" si="453"/>
        <v>0</v>
      </c>
      <c r="CW334">
        <f t="shared" si="454"/>
        <v>0</v>
      </c>
      <c r="CX334">
        <f t="shared" si="455"/>
        <v>0</v>
      </c>
      <c r="CY334">
        <f t="shared" si="471"/>
        <v>0</v>
      </c>
      <c r="CZ334">
        <f t="shared" si="472"/>
        <v>0</v>
      </c>
      <c r="DC334" t="s">
        <v>3</v>
      </c>
      <c r="DD334" t="s">
        <v>3</v>
      </c>
      <c r="DE334" t="s">
        <v>28</v>
      </c>
      <c r="DF334" t="s">
        <v>28</v>
      </c>
      <c r="DG334" t="s">
        <v>28</v>
      </c>
      <c r="DH334" t="s">
        <v>3</v>
      </c>
      <c r="DI334" t="s">
        <v>28</v>
      </c>
      <c r="DJ334" t="s">
        <v>28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R334">
        <v>1</v>
      </c>
      <c r="DS334">
        <v>1</v>
      </c>
      <c r="DT334">
        <v>1</v>
      </c>
      <c r="DU334">
        <v>1009</v>
      </c>
      <c r="DV334" t="s">
        <v>48</v>
      </c>
      <c r="DW334" t="s">
        <v>48</v>
      </c>
      <c r="DX334">
        <v>1000</v>
      </c>
      <c r="EE334">
        <v>19946192</v>
      </c>
      <c r="EF334">
        <v>1</v>
      </c>
      <c r="EG334" t="s">
        <v>29</v>
      </c>
      <c r="EH334">
        <v>0</v>
      </c>
      <c r="EI334" t="s">
        <v>3</v>
      </c>
      <c r="EJ334">
        <v>1</v>
      </c>
      <c r="EK334">
        <v>201</v>
      </c>
      <c r="EL334" t="s">
        <v>36</v>
      </c>
      <c r="EM334" t="s">
        <v>3</v>
      </c>
      <c r="EO334" t="s">
        <v>3</v>
      </c>
      <c r="EQ334">
        <v>0</v>
      </c>
      <c r="ER334">
        <v>7910</v>
      </c>
      <c r="ES334">
        <v>7910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Q334">
        <v>0</v>
      </c>
      <c r="FR334">
        <f t="shared" si="456"/>
        <v>0</v>
      </c>
      <c r="FS334">
        <v>0</v>
      </c>
      <c r="FX334">
        <v>0</v>
      </c>
      <c r="FY334">
        <v>0</v>
      </c>
      <c r="GA334">
        <v>7910</v>
      </c>
      <c r="GB334">
        <v>7910</v>
      </c>
      <c r="GC334">
        <v>0</v>
      </c>
      <c r="GD334">
        <v>0</v>
      </c>
      <c r="GE334">
        <v>0</v>
      </c>
      <c r="GF334">
        <v>7910</v>
      </c>
      <c r="GG334">
        <v>7910</v>
      </c>
      <c r="GH334">
        <v>0</v>
      </c>
      <c r="GI334">
        <v>0</v>
      </c>
      <c r="GJ334">
        <v>0</v>
      </c>
      <c r="GK334">
        <v>0</v>
      </c>
    </row>
    <row r="335" spans="1:193">
      <c r="A335">
        <v>17</v>
      </c>
      <c r="B335">
        <v>1</v>
      </c>
      <c r="E335" t="s">
        <v>621</v>
      </c>
      <c r="F335" t="s">
        <v>113</v>
      </c>
      <c r="G335" t="s">
        <v>114</v>
      </c>
      <c r="H335" t="s">
        <v>48</v>
      </c>
      <c r="I335">
        <v>0</v>
      </c>
      <c r="J335">
        <v>0</v>
      </c>
      <c r="L335">
        <v>1.422E-2</v>
      </c>
      <c r="M335">
        <v>0</v>
      </c>
      <c r="N335">
        <f t="shared" si="432"/>
        <v>1.4200000000000001E-2</v>
      </c>
      <c r="O335">
        <f t="shared" si="433"/>
        <v>0</v>
      </c>
      <c r="P335">
        <f t="shared" si="434"/>
        <v>0</v>
      </c>
      <c r="Q335">
        <f t="shared" si="435"/>
        <v>0</v>
      </c>
      <c r="R335">
        <f t="shared" si="436"/>
        <v>0</v>
      </c>
      <c r="S335">
        <f t="shared" si="437"/>
        <v>0</v>
      </c>
      <c r="T335">
        <f t="shared" si="438"/>
        <v>0</v>
      </c>
      <c r="U335">
        <f t="shared" si="439"/>
        <v>0</v>
      </c>
      <c r="V335">
        <f t="shared" si="440"/>
        <v>0</v>
      </c>
      <c r="W335">
        <f t="shared" si="441"/>
        <v>0</v>
      </c>
      <c r="X335">
        <f t="shared" si="442"/>
        <v>0</v>
      </c>
      <c r="Y335">
        <f t="shared" si="443"/>
        <v>0</v>
      </c>
      <c r="AA335">
        <v>0</v>
      </c>
      <c r="AB335">
        <f t="shared" si="444"/>
        <v>7630</v>
      </c>
      <c r="AC335">
        <f t="shared" si="465"/>
        <v>7630</v>
      </c>
      <c r="AD335">
        <f t="shared" si="466"/>
        <v>0</v>
      </c>
      <c r="AE335">
        <f t="shared" si="467"/>
        <v>0</v>
      </c>
      <c r="AF335">
        <f t="shared" si="468"/>
        <v>0</v>
      </c>
      <c r="AG335">
        <f t="shared" si="445"/>
        <v>0</v>
      </c>
      <c r="AH335">
        <f t="shared" si="469"/>
        <v>0</v>
      </c>
      <c r="AI335">
        <f t="shared" si="470"/>
        <v>0</v>
      </c>
      <c r="AJ335">
        <f t="shared" si="446"/>
        <v>0</v>
      </c>
      <c r="AK335">
        <v>7630</v>
      </c>
      <c r="AL335">
        <v>7630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V335">
        <v>1</v>
      </c>
      <c r="AW335">
        <v>1</v>
      </c>
      <c r="AX335">
        <v>1</v>
      </c>
      <c r="AY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115</v>
      </c>
      <c r="BM335">
        <v>201</v>
      </c>
      <c r="BN335">
        <v>0</v>
      </c>
      <c r="BO335" t="s">
        <v>113</v>
      </c>
      <c r="BP335">
        <v>1</v>
      </c>
      <c r="BQ335">
        <v>1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F335">
        <v>0</v>
      </c>
      <c r="CG335">
        <v>0</v>
      </c>
      <c r="CH335">
        <v>275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447"/>
        <v>7630</v>
      </c>
      <c r="CQ335">
        <f t="shared" si="448"/>
        <v>7630</v>
      </c>
      <c r="CR335">
        <f t="shared" si="449"/>
        <v>0</v>
      </c>
      <c r="CS335">
        <f t="shared" si="450"/>
        <v>0</v>
      </c>
      <c r="CT335">
        <f t="shared" si="451"/>
        <v>0</v>
      </c>
      <c r="CU335">
        <f t="shared" si="452"/>
        <v>0</v>
      </c>
      <c r="CV335">
        <f t="shared" si="453"/>
        <v>0</v>
      </c>
      <c r="CW335">
        <f t="shared" si="454"/>
        <v>0</v>
      </c>
      <c r="CX335">
        <f t="shared" si="455"/>
        <v>0</v>
      </c>
      <c r="CY335">
        <f t="shared" si="471"/>
        <v>0</v>
      </c>
      <c r="CZ335">
        <f t="shared" si="472"/>
        <v>0</v>
      </c>
      <c r="DC335" t="s">
        <v>3</v>
      </c>
      <c r="DD335" t="s">
        <v>3</v>
      </c>
      <c r="DE335" t="s">
        <v>28</v>
      </c>
      <c r="DF335" t="s">
        <v>28</v>
      </c>
      <c r="DG335" t="s">
        <v>28</v>
      </c>
      <c r="DH335" t="s">
        <v>3</v>
      </c>
      <c r="DI335" t="s">
        <v>28</v>
      </c>
      <c r="DJ335" t="s">
        <v>28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R335">
        <v>1</v>
      </c>
      <c r="DS335">
        <v>1</v>
      </c>
      <c r="DT335">
        <v>1</v>
      </c>
      <c r="DU335">
        <v>1009</v>
      </c>
      <c r="DV335" t="s">
        <v>48</v>
      </c>
      <c r="DW335" t="s">
        <v>48</v>
      </c>
      <c r="DX335">
        <v>1000</v>
      </c>
      <c r="EE335">
        <v>19946192</v>
      </c>
      <c r="EF335">
        <v>1</v>
      </c>
      <c r="EG335" t="s">
        <v>29</v>
      </c>
      <c r="EH335">
        <v>0</v>
      </c>
      <c r="EI335" t="s">
        <v>3</v>
      </c>
      <c r="EJ335">
        <v>1</v>
      </c>
      <c r="EK335">
        <v>201</v>
      </c>
      <c r="EL335" t="s">
        <v>36</v>
      </c>
      <c r="EM335" t="s">
        <v>3</v>
      </c>
      <c r="EO335" t="s">
        <v>3</v>
      </c>
      <c r="EQ335">
        <v>0</v>
      </c>
      <c r="ER335">
        <v>7630</v>
      </c>
      <c r="ES335">
        <v>7630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Q335">
        <v>0</v>
      </c>
      <c r="FR335">
        <f t="shared" si="456"/>
        <v>0</v>
      </c>
      <c r="FS335">
        <v>0</v>
      </c>
      <c r="FX335">
        <v>0</v>
      </c>
      <c r="FY335">
        <v>0</v>
      </c>
      <c r="GA335">
        <v>7630</v>
      </c>
      <c r="GB335">
        <v>7630</v>
      </c>
      <c r="GC335">
        <v>0</v>
      </c>
      <c r="GD335">
        <v>0</v>
      </c>
      <c r="GE335">
        <v>0</v>
      </c>
      <c r="GF335">
        <v>7630</v>
      </c>
      <c r="GG335">
        <v>7630</v>
      </c>
      <c r="GH335">
        <v>0</v>
      </c>
      <c r="GI335">
        <v>0</v>
      </c>
      <c r="GJ335">
        <v>0</v>
      </c>
      <c r="GK335">
        <v>0</v>
      </c>
    </row>
    <row r="336" spans="1:193">
      <c r="A336">
        <v>17</v>
      </c>
      <c r="B336">
        <v>1</v>
      </c>
      <c r="E336" t="s">
        <v>622</v>
      </c>
      <c r="F336" t="s">
        <v>117</v>
      </c>
      <c r="G336" t="s">
        <v>118</v>
      </c>
      <c r="H336" t="s">
        <v>48</v>
      </c>
      <c r="I336">
        <v>0</v>
      </c>
      <c r="J336">
        <v>0</v>
      </c>
      <c r="L336">
        <v>6.6600000000000006E-2</v>
      </c>
      <c r="M336">
        <v>0</v>
      </c>
      <c r="N336">
        <f t="shared" si="432"/>
        <v>6.6600000000000006E-2</v>
      </c>
      <c r="O336">
        <f t="shared" si="433"/>
        <v>0</v>
      </c>
      <c r="P336">
        <f t="shared" si="434"/>
        <v>0</v>
      </c>
      <c r="Q336">
        <f t="shared" si="435"/>
        <v>0</v>
      </c>
      <c r="R336">
        <f t="shared" si="436"/>
        <v>0</v>
      </c>
      <c r="S336">
        <f t="shared" si="437"/>
        <v>0</v>
      </c>
      <c r="T336">
        <f t="shared" si="438"/>
        <v>0</v>
      </c>
      <c r="U336">
        <f t="shared" si="439"/>
        <v>0</v>
      </c>
      <c r="V336">
        <f t="shared" si="440"/>
        <v>0</v>
      </c>
      <c r="W336">
        <f t="shared" si="441"/>
        <v>0</v>
      </c>
      <c r="X336">
        <f t="shared" si="442"/>
        <v>0</v>
      </c>
      <c r="Y336">
        <f t="shared" si="443"/>
        <v>0</v>
      </c>
      <c r="AA336">
        <v>0</v>
      </c>
      <c r="AB336">
        <f t="shared" si="444"/>
        <v>7420</v>
      </c>
      <c r="AC336">
        <f t="shared" si="465"/>
        <v>7420</v>
      </c>
      <c r="AD336">
        <f t="shared" si="466"/>
        <v>0</v>
      </c>
      <c r="AE336">
        <f t="shared" si="467"/>
        <v>0</v>
      </c>
      <c r="AF336">
        <f t="shared" si="468"/>
        <v>0</v>
      </c>
      <c r="AG336">
        <f t="shared" si="445"/>
        <v>0</v>
      </c>
      <c r="AH336">
        <f t="shared" si="469"/>
        <v>0</v>
      </c>
      <c r="AI336">
        <f t="shared" si="470"/>
        <v>0</v>
      </c>
      <c r="AJ336">
        <f t="shared" si="446"/>
        <v>0</v>
      </c>
      <c r="AK336">
        <v>7420</v>
      </c>
      <c r="AL336">
        <v>7420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V336">
        <v>1</v>
      </c>
      <c r="AW336">
        <v>1</v>
      </c>
      <c r="AX336">
        <v>1</v>
      </c>
      <c r="AY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119</v>
      </c>
      <c r="BM336">
        <v>201</v>
      </c>
      <c r="BN336">
        <v>0</v>
      </c>
      <c r="BO336" t="s">
        <v>117</v>
      </c>
      <c r="BP336">
        <v>1</v>
      </c>
      <c r="BQ336">
        <v>1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F336">
        <v>0</v>
      </c>
      <c r="CG336">
        <v>0</v>
      </c>
      <c r="CH336">
        <v>276</v>
      </c>
      <c r="CI336">
        <v>0</v>
      </c>
      <c r="CJ336">
        <v>0</v>
      </c>
      <c r="CK336">
        <v>0</v>
      </c>
      <c r="CL336">
        <v>0</v>
      </c>
      <c r="CM336">
        <v>0</v>
      </c>
      <c r="CN336" t="s">
        <v>3</v>
      </c>
      <c r="CO336">
        <v>0</v>
      </c>
      <c r="CP336">
        <f t="shared" si="447"/>
        <v>7420</v>
      </c>
      <c r="CQ336">
        <f t="shared" si="448"/>
        <v>7420</v>
      </c>
      <c r="CR336">
        <f t="shared" si="449"/>
        <v>0</v>
      </c>
      <c r="CS336">
        <f t="shared" si="450"/>
        <v>0</v>
      </c>
      <c r="CT336">
        <f t="shared" si="451"/>
        <v>0</v>
      </c>
      <c r="CU336">
        <f t="shared" si="452"/>
        <v>0</v>
      </c>
      <c r="CV336">
        <f t="shared" si="453"/>
        <v>0</v>
      </c>
      <c r="CW336">
        <f t="shared" si="454"/>
        <v>0</v>
      </c>
      <c r="CX336">
        <f t="shared" si="455"/>
        <v>0</v>
      </c>
      <c r="CY336">
        <f t="shared" si="471"/>
        <v>0</v>
      </c>
      <c r="CZ336">
        <f t="shared" si="472"/>
        <v>0</v>
      </c>
      <c r="DC336" t="s">
        <v>3</v>
      </c>
      <c r="DD336" t="s">
        <v>3</v>
      </c>
      <c r="DE336" t="s">
        <v>28</v>
      </c>
      <c r="DF336" t="s">
        <v>28</v>
      </c>
      <c r="DG336" t="s">
        <v>28</v>
      </c>
      <c r="DH336" t="s">
        <v>3</v>
      </c>
      <c r="DI336" t="s">
        <v>28</v>
      </c>
      <c r="DJ336" t="s">
        <v>28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R336">
        <v>1</v>
      </c>
      <c r="DS336">
        <v>1</v>
      </c>
      <c r="DT336">
        <v>1</v>
      </c>
      <c r="DU336">
        <v>1009</v>
      </c>
      <c r="DV336" t="s">
        <v>48</v>
      </c>
      <c r="DW336" t="s">
        <v>48</v>
      </c>
      <c r="DX336">
        <v>1000</v>
      </c>
      <c r="EE336">
        <v>19946192</v>
      </c>
      <c r="EF336">
        <v>1</v>
      </c>
      <c r="EG336" t="s">
        <v>29</v>
      </c>
      <c r="EH336">
        <v>0</v>
      </c>
      <c r="EI336" t="s">
        <v>3</v>
      </c>
      <c r="EJ336">
        <v>1</v>
      </c>
      <c r="EK336">
        <v>201</v>
      </c>
      <c r="EL336" t="s">
        <v>36</v>
      </c>
      <c r="EM336" t="s">
        <v>3</v>
      </c>
      <c r="EO336" t="s">
        <v>3</v>
      </c>
      <c r="EQ336">
        <v>0</v>
      </c>
      <c r="ER336">
        <v>7420</v>
      </c>
      <c r="ES336">
        <v>7420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Q336">
        <v>0</v>
      </c>
      <c r="FR336">
        <f t="shared" si="456"/>
        <v>0</v>
      </c>
      <c r="FS336">
        <v>0</v>
      </c>
      <c r="FX336">
        <v>0</v>
      </c>
      <c r="FY336">
        <v>0</v>
      </c>
      <c r="GA336">
        <v>7420</v>
      </c>
      <c r="GB336">
        <v>7420</v>
      </c>
      <c r="GC336">
        <v>0</v>
      </c>
      <c r="GD336">
        <v>0</v>
      </c>
      <c r="GE336">
        <v>0</v>
      </c>
      <c r="GF336">
        <v>7420</v>
      </c>
      <c r="GG336">
        <v>7420</v>
      </c>
      <c r="GH336">
        <v>0</v>
      </c>
      <c r="GI336">
        <v>0</v>
      </c>
      <c r="GJ336">
        <v>0</v>
      </c>
      <c r="GK336">
        <v>0</v>
      </c>
    </row>
    <row r="337" spans="1:193">
      <c r="A337">
        <v>17</v>
      </c>
      <c r="B337">
        <v>1</v>
      </c>
      <c r="E337" t="s">
        <v>623</v>
      </c>
      <c r="F337" t="s">
        <v>262</v>
      </c>
      <c r="G337" t="s">
        <v>263</v>
      </c>
      <c r="H337" t="s">
        <v>48</v>
      </c>
      <c r="I337">
        <v>0</v>
      </c>
      <c r="J337">
        <v>0</v>
      </c>
      <c r="L337">
        <v>0.75775999999999999</v>
      </c>
      <c r="M337">
        <v>0</v>
      </c>
      <c r="N337">
        <f t="shared" ref="N337:N368" si="473">ROUND(L337-M337,4)</f>
        <v>0.75780000000000003</v>
      </c>
      <c r="O337">
        <f t="shared" ref="O337:O368" si="474">ROUND(CP337*I337,0)</f>
        <v>0</v>
      </c>
      <c r="P337">
        <f t="shared" ref="P337:P368" si="475">ROUND(CQ337*I337,0)</f>
        <v>0</v>
      </c>
      <c r="Q337">
        <f t="shared" ref="Q337:Q368" si="476">ROUND(CR337*I337,0)</f>
        <v>0</v>
      </c>
      <c r="R337">
        <f t="shared" ref="R337:R368" si="477">ROUND(CS337*I337,0)</f>
        <v>0</v>
      </c>
      <c r="S337">
        <f t="shared" ref="S337:S368" si="478">ROUND(CT337*I337,0)</f>
        <v>0</v>
      </c>
      <c r="T337">
        <f t="shared" ref="T337:T368" si="479">ROUND(CU337*I337,0)</f>
        <v>0</v>
      </c>
      <c r="U337">
        <f t="shared" ref="U337:U368" si="480">CV337*I337</f>
        <v>0</v>
      </c>
      <c r="V337">
        <f t="shared" ref="V337:V368" si="481">CW337*I337</f>
        <v>0</v>
      </c>
      <c r="W337">
        <f t="shared" ref="W337:W368" si="482">ROUND(CX337*I337,0)</f>
        <v>0</v>
      </c>
      <c r="X337">
        <f t="shared" ref="X337:X368" si="483">ROUND(CY337,0)</f>
        <v>0</v>
      </c>
      <c r="Y337">
        <f t="shared" ref="Y337:Y368" si="484">ROUND(CZ337,0)</f>
        <v>0</v>
      </c>
      <c r="AA337">
        <v>0</v>
      </c>
      <c r="AB337">
        <f t="shared" ref="AB337:AB368" si="485">ROUND((AC337+AD337+AF337),2)</f>
        <v>7110</v>
      </c>
      <c r="AC337">
        <f t="shared" si="465"/>
        <v>7110</v>
      </c>
      <c r="AD337">
        <f t="shared" si="466"/>
        <v>0</v>
      </c>
      <c r="AE337">
        <f t="shared" si="467"/>
        <v>0</v>
      </c>
      <c r="AF337">
        <f t="shared" si="468"/>
        <v>0</v>
      </c>
      <c r="AG337">
        <f t="shared" ref="AG337:AG368" si="486">ROUND((AP337),2)</f>
        <v>0</v>
      </c>
      <c r="AH337">
        <f t="shared" si="469"/>
        <v>0</v>
      </c>
      <c r="AI337">
        <f t="shared" si="470"/>
        <v>0</v>
      </c>
      <c r="AJ337">
        <f t="shared" ref="AJ337:AJ368" si="487">ROUND((AS337),2)</f>
        <v>0</v>
      </c>
      <c r="AK337">
        <v>7110</v>
      </c>
      <c r="AL337">
        <v>7110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V337">
        <v>1</v>
      </c>
      <c r="AW337">
        <v>1</v>
      </c>
      <c r="AX337">
        <v>1</v>
      </c>
      <c r="AY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264</v>
      </c>
      <c r="BM337">
        <v>201</v>
      </c>
      <c r="BN337">
        <v>0</v>
      </c>
      <c r="BO337" t="s">
        <v>262</v>
      </c>
      <c r="BP337">
        <v>1</v>
      </c>
      <c r="BQ337">
        <v>1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F337">
        <v>0</v>
      </c>
      <c r="CG337">
        <v>0</v>
      </c>
      <c r="CH337">
        <v>277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ref="CP337:CP368" si="488">(AB337)*AZ337</f>
        <v>7110</v>
      </c>
      <c r="CQ337">
        <f t="shared" ref="CQ337:CQ368" si="489">(AC337)*BC337</f>
        <v>7110</v>
      </c>
      <c r="CR337">
        <f t="shared" ref="CR337:CR368" si="490">(AD337)*BB337</f>
        <v>0</v>
      </c>
      <c r="CS337">
        <f t="shared" ref="CS337:CS368" si="491">(AE337)*BS337</f>
        <v>0</v>
      </c>
      <c r="CT337">
        <f t="shared" ref="CT337:CT368" si="492">(AF337)*BA337</f>
        <v>0</v>
      </c>
      <c r="CU337">
        <f t="shared" ref="CU337:CU368" si="493">(AG337)*BT337</f>
        <v>0</v>
      </c>
      <c r="CV337">
        <f t="shared" ref="CV337:CV368" si="494">(AH337)*BU337</f>
        <v>0</v>
      </c>
      <c r="CW337">
        <f t="shared" ref="CW337:CW368" si="495">(AI337)*BV337</f>
        <v>0</v>
      </c>
      <c r="CX337">
        <f t="shared" ref="CX337:CX368" si="496">(AJ337)*BW337</f>
        <v>0</v>
      </c>
      <c r="CY337">
        <f t="shared" si="471"/>
        <v>0</v>
      </c>
      <c r="CZ337">
        <f t="shared" si="472"/>
        <v>0</v>
      </c>
      <c r="DC337" t="s">
        <v>3</v>
      </c>
      <c r="DD337" t="s">
        <v>3</v>
      </c>
      <c r="DE337" t="s">
        <v>28</v>
      </c>
      <c r="DF337" t="s">
        <v>28</v>
      </c>
      <c r="DG337" t="s">
        <v>28</v>
      </c>
      <c r="DH337" t="s">
        <v>3</v>
      </c>
      <c r="DI337" t="s">
        <v>28</v>
      </c>
      <c r="DJ337" t="s">
        <v>28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R337">
        <v>1</v>
      </c>
      <c r="DS337">
        <v>1</v>
      </c>
      <c r="DT337">
        <v>1</v>
      </c>
      <c r="DU337">
        <v>1009</v>
      </c>
      <c r="DV337" t="s">
        <v>48</v>
      </c>
      <c r="DW337" t="s">
        <v>48</v>
      </c>
      <c r="DX337">
        <v>1000</v>
      </c>
      <c r="EE337">
        <v>19946192</v>
      </c>
      <c r="EF337">
        <v>1</v>
      </c>
      <c r="EG337" t="s">
        <v>29</v>
      </c>
      <c r="EH337">
        <v>0</v>
      </c>
      <c r="EI337" t="s">
        <v>3</v>
      </c>
      <c r="EJ337">
        <v>1</v>
      </c>
      <c r="EK337">
        <v>201</v>
      </c>
      <c r="EL337" t="s">
        <v>36</v>
      </c>
      <c r="EM337" t="s">
        <v>3</v>
      </c>
      <c r="EO337" t="s">
        <v>3</v>
      </c>
      <c r="EQ337">
        <v>0</v>
      </c>
      <c r="ER337">
        <v>7110</v>
      </c>
      <c r="ES337">
        <v>7110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Q337">
        <v>0</v>
      </c>
      <c r="FR337">
        <f t="shared" ref="FR337:FR368" si="497">ROUND(IF(AND(AA337=0,BI337=3),P337,0),0)</f>
        <v>0</v>
      </c>
      <c r="FS337">
        <v>0</v>
      </c>
      <c r="FX337">
        <v>0</v>
      </c>
      <c r="FY337">
        <v>0</v>
      </c>
      <c r="GA337">
        <v>7110</v>
      </c>
      <c r="GB337">
        <v>7110</v>
      </c>
      <c r="GC337">
        <v>0</v>
      </c>
      <c r="GD337">
        <v>0</v>
      </c>
      <c r="GE337">
        <v>0</v>
      </c>
      <c r="GF337">
        <v>7110</v>
      </c>
      <c r="GG337">
        <v>7110</v>
      </c>
      <c r="GH337">
        <v>0</v>
      </c>
      <c r="GI337">
        <v>0</v>
      </c>
      <c r="GJ337">
        <v>0</v>
      </c>
      <c r="GK337">
        <v>0</v>
      </c>
    </row>
    <row r="338" spans="1:193">
      <c r="A338">
        <v>17</v>
      </c>
      <c r="B338">
        <v>1</v>
      </c>
      <c r="E338" t="s">
        <v>624</v>
      </c>
      <c r="F338" t="s">
        <v>625</v>
      </c>
      <c r="G338" t="s">
        <v>626</v>
      </c>
      <c r="H338" t="s">
        <v>48</v>
      </c>
      <c r="I338">
        <v>0</v>
      </c>
      <c r="J338">
        <v>0</v>
      </c>
      <c r="L338">
        <v>0.42030000000000001</v>
      </c>
      <c r="M338">
        <v>0</v>
      </c>
      <c r="N338">
        <f t="shared" si="473"/>
        <v>0.42030000000000001</v>
      </c>
      <c r="O338">
        <f t="shared" si="474"/>
        <v>0</v>
      </c>
      <c r="P338">
        <f t="shared" si="475"/>
        <v>0</v>
      </c>
      <c r="Q338">
        <f t="shared" si="476"/>
        <v>0</v>
      </c>
      <c r="R338">
        <f t="shared" si="477"/>
        <v>0</v>
      </c>
      <c r="S338">
        <f t="shared" si="478"/>
        <v>0</v>
      </c>
      <c r="T338">
        <f t="shared" si="479"/>
        <v>0</v>
      </c>
      <c r="U338">
        <f t="shared" si="480"/>
        <v>0</v>
      </c>
      <c r="V338">
        <f t="shared" si="481"/>
        <v>0</v>
      </c>
      <c r="W338">
        <f t="shared" si="482"/>
        <v>0</v>
      </c>
      <c r="X338">
        <f t="shared" si="483"/>
        <v>0</v>
      </c>
      <c r="Y338">
        <f t="shared" si="484"/>
        <v>0</v>
      </c>
      <c r="AA338">
        <v>0</v>
      </c>
      <c r="AB338">
        <f t="shared" si="485"/>
        <v>6890</v>
      </c>
      <c r="AC338">
        <f t="shared" si="465"/>
        <v>6890</v>
      </c>
      <c r="AD338">
        <f t="shared" si="466"/>
        <v>0</v>
      </c>
      <c r="AE338">
        <f t="shared" si="467"/>
        <v>0</v>
      </c>
      <c r="AF338">
        <f t="shared" si="468"/>
        <v>0</v>
      </c>
      <c r="AG338">
        <f t="shared" si="486"/>
        <v>0</v>
      </c>
      <c r="AH338">
        <f t="shared" si="469"/>
        <v>0</v>
      </c>
      <c r="AI338">
        <f t="shared" si="470"/>
        <v>0</v>
      </c>
      <c r="AJ338">
        <f t="shared" si="487"/>
        <v>0</v>
      </c>
      <c r="AK338">
        <v>6890</v>
      </c>
      <c r="AL338">
        <v>6890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V338">
        <v>1</v>
      </c>
      <c r="AW338">
        <v>1</v>
      </c>
      <c r="AX338">
        <v>1</v>
      </c>
      <c r="AY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627</v>
      </c>
      <c r="BM338">
        <v>201</v>
      </c>
      <c r="BN338">
        <v>0</v>
      </c>
      <c r="BO338" t="s">
        <v>625</v>
      </c>
      <c r="BP338">
        <v>1</v>
      </c>
      <c r="BQ338">
        <v>1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F338">
        <v>0</v>
      </c>
      <c r="CG338">
        <v>0</v>
      </c>
      <c r="CH338">
        <v>278</v>
      </c>
      <c r="CI338">
        <v>0</v>
      </c>
      <c r="CJ338">
        <v>0</v>
      </c>
      <c r="CK338">
        <v>0</v>
      </c>
      <c r="CL338">
        <v>0</v>
      </c>
      <c r="CM338">
        <v>0</v>
      </c>
      <c r="CN338" t="s">
        <v>3</v>
      </c>
      <c r="CO338">
        <v>0</v>
      </c>
      <c r="CP338">
        <f t="shared" si="488"/>
        <v>6890</v>
      </c>
      <c r="CQ338">
        <f t="shared" si="489"/>
        <v>6890</v>
      </c>
      <c r="CR338">
        <f t="shared" si="490"/>
        <v>0</v>
      </c>
      <c r="CS338">
        <f t="shared" si="491"/>
        <v>0</v>
      </c>
      <c r="CT338">
        <f t="shared" si="492"/>
        <v>0</v>
      </c>
      <c r="CU338">
        <f t="shared" si="493"/>
        <v>0</v>
      </c>
      <c r="CV338">
        <f t="shared" si="494"/>
        <v>0</v>
      </c>
      <c r="CW338">
        <f t="shared" si="495"/>
        <v>0</v>
      </c>
      <c r="CX338">
        <f t="shared" si="496"/>
        <v>0</v>
      </c>
      <c r="CY338">
        <f t="shared" si="471"/>
        <v>0</v>
      </c>
      <c r="CZ338">
        <f t="shared" si="472"/>
        <v>0</v>
      </c>
      <c r="DC338" t="s">
        <v>3</v>
      </c>
      <c r="DD338" t="s">
        <v>3</v>
      </c>
      <c r="DE338" t="s">
        <v>28</v>
      </c>
      <c r="DF338" t="s">
        <v>28</v>
      </c>
      <c r="DG338" t="s">
        <v>28</v>
      </c>
      <c r="DH338" t="s">
        <v>3</v>
      </c>
      <c r="DI338" t="s">
        <v>28</v>
      </c>
      <c r="DJ338" t="s">
        <v>28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R338">
        <v>1</v>
      </c>
      <c r="DS338">
        <v>1</v>
      </c>
      <c r="DT338">
        <v>1</v>
      </c>
      <c r="DU338">
        <v>1009</v>
      </c>
      <c r="DV338" t="s">
        <v>48</v>
      </c>
      <c r="DW338" t="s">
        <v>48</v>
      </c>
      <c r="DX338">
        <v>1000</v>
      </c>
      <c r="EE338">
        <v>19946192</v>
      </c>
      <c r="EF338">
        <v>1</v>
      </c>
      <c r="EG338" t="s">
        <v>29</v>
      </c>
      <c r="EH338">
        <v>0</v>
      </c>
      <c r="EI338" t="s">
        <v>3</v>
      </c>
      <c r="EJ338">
        <v>1</v>
      </c>
      <c r="EK338">
        <v>201</v>
      </c>
      <c r="EL338" t="s">
        <v>36</v>
      </c>
      <c r="EM338" t="s">
        <v>3</v>
      </c>
      <c r="EO338" t="s">
        <v>3</v>
      </c>
      <c r="EQ338">
        <v>0</v>
      </c>
      <c r="ER338">
        <v>6890</v>
      </c>
      <c r="ES338">
        <v>6890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Q338">
        <v>0</v>
      </c>
      <c r="FR338">
        <f t="shared" si="497"/>
        <v>0</v>
      </c>
      <c r="FS338">
        <v>0</v>
      </c>
      <c r="FX338">
        <v>0</v>
      </c>
      <c r="FY338">
        <v>0</v>
      </c>
      <c r="GA338">
        <v>6890</v>
      </c>
      <c r="GB338">
        <v>6890</v>
      </c>
      <c r="GC338">
        <v>0</v>
      </c>
      <c r="GD338">
        <v>0</v>
      </c>
      <c r="GE338">
        <v>0</v>
      </c>
      <c r="GF338">
        <v>6890</v>
      </c>
      <c r="GG338">
        <v>6890</v>
      </c>
      <c r="GH338">
        <v>0</v>
      </c>
      <c r="GI338">
        <v>0</v>
      </c>
      <c r="GJ338">
        <v>0</v>
      </c>
      <c r="GK338">
        <v>0</v>
      </c>
    </row>
    <row r="339" spans="1:193">
      <c r="A339">
        <v>17</v>
      </c>
      <c r="B339">
        <v>1</v>
      </c>
      <c r="E339" t="s">
        <v>628</v>
      </c>
      <c r="F339" t="s">
        <v>629</v>
      </c>
      <c r="G339" t="s">
        <v>630</v>
      </c>
      <c r="H339" t="s">
        <v>48</v>
      </c>
      <c r="I339">
        <v>0</v>
      </c>
      <c r="J339">
        <v>0</v>
      </c>
      <c r="L339">
        <v>6.318E-2</v>
      </c>
      <c r="M339">
        <v>0</v>
      </c>
      <c r="N339">
        <f t="shared" si="473"/>
        <v>6.3200000000000006E-2</v>
      </c>
      <c r="O339">
        <f t="shared" si="474"/>
        <v>0</v>
      </c>
      <c r="P339">
        <f t="shared" si="475"/>
        <v>0</v>
      </c>
      <c r="Q339">
        <f t="shared" si="476"/>
        <v>0</v>
      </c>
      <c r="R339">
        <f t="shared" si="477"/>
        <v>0</v>
      </c>
      <c r="S339">
        <f t="shared" si="478"/>
        <v>0</v>
      </c>
      <c r="T339">
        <f t="shared" si="479"/>
        <v>0</v>
      </c>
      <c r="U339">
        <f t="shared" si="480"/>
        <v>0</v>
      </c>
      <c r="V339">
        <f t="shared" si="481"/>
        <v>0</v>
      </c>
      <c r="W339">
        <f t="shared" si="482"/>
        <v>0</v>
      </c>
      <c r="X339">
        <f t="shared" si="483"/>
        <v>0</v>
      </c>
      <c r="Y339">
        <f t="shared" si="484"/>
        <v>0</v>
      </c>
      <c r="AA339">
        <v>0</v>
      </c>
      <c r="AB339">
        <f t="shared" si="485"/>
        <v>7300</v>
      </c>
      <c r="AC339">
        <f t="shared" si="465"/>
        <v>7300</v>
      </c>
      <c r="AD339">
        <f t="shared" si="466"/>
        <v>0</v>
      </c>
      <c r="AE339">
        <f t="shared" si="467"/>
        <v>0</v>
      </c>
      <c r="AF339">
        <f t="shared" si="468"/>
        <v>0</v>
      </c>
      <c r="AG339">
        <f t="shared" si="486"/>
        <v>0</v>
      </c>
      <c r="AH339">
        <f t="shared" si="469"/>
        <v>0</v>
      </c>
      <c r="AI339">
        <f t="shared" si="470"/>
        <v>0</v>
      </c>
      <c r="AJ339">
        <f t="shared" si="487"/>
        <v>0</v>
      </c>
      <c r="AK339">
        <v>7300</v>
      </c>
      <c r="AL339">
        <v>7300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V339">
        <v>1</v>
      </c>
      <c r="AW339">
        <v>1</v>
      </c>
      <c r="AX339">
        <v>1</v>
      </c>
      <c r="AY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631</v>
      </c>
      <c r="BM339">
        <v>201</v>
      </c>
      <c r="BN339">
        <v>0</v>
      </c>
      <c r="BO339" t="s">
        <v>629</v>
      </c>
      <c r="BP339">
        <v>1</v>
      </c>
      <c r="BQ339">
        <v>1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F339">
        <v>0</v>
      </c>
      <c r="CG339">
        <v>0</v>
      </c>
      <c r="CH339">
        <v>279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488"/>
        <v>7300</v>
      </c>
      <c r="CQ339">
        <f t="shared" si="489"/>
        <v>7300</v>
      </c>
      <c r="CR339">
        <f t="shared" si="490"/>
        <v>0</v>
      </c>
      <c r="CS339">
        <f t="shared" si="491"/>
        <v>0</v>
      </c>
      <c r="CT339">
        <f t="shared" si="492"/>
        <v>0</v>
      </c>
      <c r="CU339">
        <f t="shared" si="493"/>
        <v>0</v>
      </c>
      <c r="CV339">
        <f t="shared" si="494"/>
        <v>0</v>
      </c>
      <c r="CW339">
        <f t="shared" si="495"/>
        <v>0</v>
      </c>
      <c r="CX339">
        <f t="shared" si="496"/>
        <v>0</v>
      </c>
      <c r="CY339">
        <f t="shared" si="471"/>
        <v>0</v>
      </c>
      <c r="CZ339">
        <f t="shared" si="472"/>
        <v>0</v>
      </c>
      <c r="DC339" t="s">
        <v>3</v>
      </c>
      <c r="DD339" t="s">
        <v>3</v>
      </c>
      <c r="DE339" t="s">
        <v>28</v>
      </c>
      <c r="DF339" t="s">
        <v>28</v>
      </c>
      <c r="DG339" t="s">
        <v>28</v>
      </c>
      <c r="DH339" t="s">
        <v>3</v>
      </c>
      <c r="DI339" t="s">
        <v>28</v>
      </c>
      <c r="DJ339" t="s">
        <v>28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R339">
        <v>1</v>
      </c>
      <c r="DS339">
        <v>1</v>
      </c>
      <c r="DT339">
        <v>1</v>
      </c>
      <c r="DU339">
        <v>1009</v>
      </c>
      <c r="DV339" t="s">
        <v>48</v>
      </c>
      <c r="DW339" t="s">
        <v>48</v>
      </c>
      <c r="DX339">
        <v>1000</v>
      </c>
      <c r="EE339">
        <v>19946192</v>
      </c>
      <c r="EF339">
        <v>1</v>
      </c>
      <c r="EG339" t="s">
        <v>29</v>
      </c>
      <c r="EH339">
        <v>0</v>
      </c>
      <c r="EI339" t="s">
        <v>3</v>
      </c>
      <c r="EJ339">
        <v>1</v>
      </c>
      <c r="EK339">
        <v>201</v>
      </c>
      <c r="EL339" t="s">
        <v>36</v>
      </c>
      <c r="EM339" t="s">
        <v>3</v>
      </c>
      <c r="EO339" t="s">
        <v>3</v>
      </c>
      <c r="EQ339">
        <v>0</v>
      </c>
      <c r="ER339">
        <v>7300</v>
      </c>
      <c r="ES339">
        <v>7300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Q339">
        <v>0</v>
      </c>
      <c r="FR339">
        <f t="shared" si="497"/>
        <v>0</v>
      </c>
      <c r="FS339">
        <v>0</v>
      </c>
      <c r="FX339">
        <v>0</v>
      </c>
      <c r="FY339">
        <v>0</v>
      </c>
      <c r="GA339">
        <v>7300</v>
      </c>
      <c r="GB339">
        <v>7300</v>
      </c>
      <c r="GC339">
        <v>0</v>
      </c>
      <c r="GD339">
        <v>0</v>
      </c>
      <c r="GE339">
        <v>0</v>
      </c>
      <c r="GF339">
        <v>7300</v>
      </c>
      <c r="GG339">
        <v>7300</v>
      </c>
      <c r="GH339">
        <v>0</v>
      </c>
      <c r="GI339">
        <v>0</v>
      </c>
      <c r="GJ339">
        <v>0</v>
      </c>
      <c r="GK339">
        <v>0</v>
      </c>
    </row>
    <row r="340" spans="1:193">
      <c r="A340">
        <v>17</v>
      </c>
      <c r="B340">
        <v>1</v>
      </c>
      <c r="E340" t="s">
        <v>632</v>
      </c>
      <c r="F340" t="s">
        <v>493</v>
      </c>
      <c r="G340" t="s">
        <v>494</v>
      </c>
      <c r="H340" t="s">
        <v>48</v>
      </c>
      <c r="I340">
        <v>0</v>
      </c>
      <c r="J340">
        <v>0</v>
      </c>
      <c r="L340">
        <v>6.318E-2</v>
      </c>
      <c r="M340">
        <v>0</v>
      </c>
      <c r="N340">
        <f t="shared" si="473"/>
        <v>6.3200000000000006E-2</v>
      </c>
      <c r="O340">
        <f t="shared" si="474"/>
        <v>0</v>
      </c>
      <c r="P340">
        <f t="shared" si="475"/>
        <v>0</v>
      </c>
      <c r="Q340">
        <f t="shared" si="476"/>
        <v>0</v>
      </c>
      <c r="R340">
        <f t="shared" si="477"/>
        <v>0</v>
      </c>
      <c r="S340">
        <f t="shared" si="478"/>
        <v>0</v>
      </c>
      <c r="T340">
        <f t="shared" si="479"/>
        <v>0</v>
      </c>
      <c r="U340">
        <f t="shared" si="480"/>
        <v>0</v>
      </c>
      <c r="V340">
        <f t="shared" si="481"/>
        <v>0</v>
      </c>
      <c r="W340">
        <f t="shared" si="482"/>
        <v>0</v>
      </c>
      <c r="X340">
        <f t="shared" si="483"/>
        <v>0</v>
      </c>
      <c r="Y340">
        <f t="shared" si="484"/>
        <v>0</v>
      </c>
      <c r="AA340">
        <v>0</v>
      </c>
      <c r="AB340">
        <f t="shared" si="485"/>
        <v>2430</v>
      </c>
      <c r="AC340">
        <f t="shared" si="465"/>
        <v>2430</v>
      </c>
      <c r="AD340">
        <f t="shared" si="466"/>
        <v>0</v>
      </c>
      <c r="AE340">
        <f t="shared" si="467"/>
        <v>0</v>
      </c>
      <c r="AF340">
        <f t="shared" si="468"/>
        <v>0</v>
      </c>
      <c r="AG340">
        <f t="shared" si="486"/>
        <v>0</v>
      </c>
      <c r="AH340">
        <f t="shared" si="469"/>
        <v>0</v>
      </c>
      <c r="AI340">
        <f t="shared" si="470"/>
        <v>0</v>
      </c>
      <c r="AJ340">
        <f t="shared" si="487"/>
        <v>0</v>
      </c>
      <c r="AK340">
        <v>2430</v>
      </c>
      <c r="AL340">
        <v>2430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V340">
        <v>1</v>
      </c>
      <c r="AW340">
        <v>1</v>
      </c>
      <c r="AX340">
        <v>1</v>
      </c>
      <c r="AY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495</v>
      </c>
      <c r="BM340">
        <v>201</v>
      </c>
      <c r="BN340">
        <v>0</v>
      </c>
      <c r="BO340" t="s">
        <v>493</v>
      </c>
      <c r="BP340">
        <v>1</v>
      </c>
      <c r="BQ340">
        <v>1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F340">
        <v>0</v>
      </c>
      <c r="CG340">
        <v>0</v>
      </c>
      <c r="CH340">
        <v>280</v>
      </c>
      <c r="CI340">
        <v>0</v>
      </c>
      <c r="CJ340">
        <v>0</v>
      </c>
      <c r="CK340">
        <v>0</v>
      </c>
      <c r="CL340">
        <v>0</v>
      </c>
      <c r="CM340">
        <v>0</v>
      </c>
      <c r="CN340" t="s">
        <v>3</v>
      </c>
      <c r="CO340">
        <v>0</v>
      </c>
      <c r="CP340">
        <f t="shared" si="488"/>
        <v>2430</v>
      </c>
      <c r="CQ340">
        <f t="shared" si="489"/>
        <v>2430</v>
      </c>
      <c r="CR340">
        <f t="shared" si="490"/>
        <v>0</v>
      </c>
      <c r="CS340">
        <f t="shared" si="491"/>
        <v>0</v>
      </c>
      <c r="CT340">
        <f t="shared" si="492"/>
        <v>0</v>
      </c>
      <c r="CU340">
        <f t="shared" si="493"/>
        <v>0</v>
      </c>
      <c r="CV340">
        <f t="shared" si="494"/>
        <v>0</v>
      </c>
      <c r="CW340">
        <f t="shared" si="495"/>
        <v>0</v>
      </c>
      <c r="CX340">
        <f t="shared" si="496"/>
        <v>0</v>
      </c>
      <c r="CY340">
        <f t="shared" si="471"/>
        <v>0</v>
      </c>
      <c r="CZ340">
        <f t="shared" si="472"/>
        <v>0</v>
      </c>
      <c r="DC340" t="s">
        <v>3</v>
      </c>
      <c r="DD340" t="s">
        <v>3</v>
      </c>
      <c r="DE340" t="s">
        <v>28</v>
      </c>
      <c r="DF340" t="s">
        <v>28</v>
      </c>
      <c r="DG340" t="s">
        <v>28</v>
      </c>
      <c r="DH340" t="s">
        <v>3</v>
      </c>
      <c r="DI340" t="s">
        <v>28</v>
      </c>
      <c r="DJ340" t="s">
        <v>28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R340">
        <v>1</v>
      </c>
      <c r="DS340">
        <v>1</v>
      </c>
      <c r="DT340">
        <v>1</v>
      </c>
      <c r="DU340">
        <v>1009</v>
      </c>
      <c r="DV340" t="s">
        <v>48</v>
      </c>
      <c r="DW340" t="s">
        <v>48</v>
      </c>
      <c r="DX340">
        <v>1000</v>
      </c>
      <c r="EE340">
        <v>19946192</v>
      </c>
      <c r="EF340">
        <v>1</v>
      </c>
      <c r="EG340" t="s">
        <v>29</v>
      </c>
      <c r="EH340">
        <v>0</v>
      </c>
      <c r="EI340" t="s">
        <v>3</v>
      </c>
      <c r="EJ340">
        <v>1</v>
      </c>
      <c r="EK340">
        <v>201</v>
      </c>
      <c r="EL340" t="s">
        <v>36</v>
      </c>
      <c r="EM340" t="s">
        <v>3</v>
      </c>
      <c r="EO340" t="s">
        <v>3</v>
      </c>
      <c r="EQ340">
        <v>0</v>
      </c>
      <c r="ER340">
        <v>2430</v>
      </c>
      <c r="ES340">
        <v>2430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Q340">
        <v>0</v>
      </c>
      <c r="FR340">
        <f t="shared" si="497"/>
        <v>0</v>
      </c>
      <c r="FS340">
        <v>0</v>
      </c>
      <c r="FX340">
        <v>0</v>
      </c>
      <c r="FY340">
        <v>0</v>
      </c>
      <c r="GA340">
        <v>2430</v>
      </c>
      <c r="GB340">
        <v>2430</v>
      </c>
      <c r="GC340">
        <v>0</v>
      </c>
      <c r="GD340">
        <v>0</v>
      </c>
      <c r="GE340">
        <v>0</v>
      </c>
      <c r="GF340">
        <v>2430</v>
      </c>
      <c r="GG340">
        <v>2430</v>
      </c>
      <c r="GH340">
        <v>0</v>
      </c>
      <c r="GI340">
        <v>0</v>
      </c>
      <c r="GJ340">
        <v>0</v>
      </c>
      <c r="GK340">
        <v>0</v>
      </c>
    </row>
    <row r="341" spans="1:193">
      <c r="A341">
        <v>17</v>
      </c>
      <c r="B341">
        <v>1</v>
      </c>
      <c r="C341">
        <f>ROW(SmtRes!A1218)</f>
        <v>1218</v>
      </c>
      <c r="D341">
        <f>ROW(EtalonRes!A1218)</f>
        <v>1218</v>
      </c>
      <c r="E341" t="s">
        <v>633</v>
      </c>
      <c r="F341" t="s">
        <v>186</v>
      </c>
      <c r="G341" t="s">
        <v>187</v>
      </c>
      <c r="H341" t="s">
        <v>48</v>
      </c>
      <c r="I341">
        <v>0</v>
      </c>
      <c r="J341">
        <v>0</v>
      </c>
      <c r="L341">
        <v>0.1409</v>
      </c>
      <c r="M341">
        <v>0</v>
      </c>
      <c r="N341">
        <f t="shared" si="473"/>
        <v>0.1409</v>
      </c>
      <c r="O341">
        <f t="shared" si="474"/>
        <v>0</v>
      </c>
      <c r="P341">
        <f t="shared" si="475"/>
        <v>0</v>
      </c>
      <c r="Q341">
        <f t="shared" si="476"/>
        <v>0</v>
      </c>
      <c r="R341">
        <f t="shared" si="477"/>
        <v>0</v>
      </c>
      <c r="S341">
        <f t="shared" si="478"/>
        <v>0</v>
      </c>
      <c r="T341">
        <f t="shared" si="479"/>
        <v>0</v>
      </c>
      <c r="U341">
        <f t="shared" si="480"/>
        <v>0</v>
      </c>
      <c r="V341">
        <f t="shared" si="481"/>
        <v>0</v>
      </c>
      <c r="W341">
        <f t="shared" si="482"/>
        <v>0</v>
      </c>
      <c r="X341">
        <f t="shared" si="483"/>
        <v>0</v>
      </c>
      <c r="Y341">
        <f t="shared" si="484"/>
        <v>0</v>
      </c>
      <c r="AA341">
        <v>0</v>
      </c>
      <c r="AB341">
        <f t="shared" si="485"/>
        <v>10814.31</v>
      </c>
      <c r="AC341">
        <f t="shared" si="465"/>
        <v>10410</v>
      </c>
      <c r="AD341">
        <f>ROUND((((ET341*1.25))+((((EU341*1.25))*1.13)-((EU341*1.25)))),2)</f>
        <v>50.82</v>
      </c>
      <c r="AE341">
        <f>ROUND((((EU341*1.25))*1.13),2)</f>
        <v>3.46</v>
      </c>
      <c r="AF341">
        <f>ROUND((((EV341*1.25))*1.13),2)</f>
        <v>353.49</v>
      </c>
      <c r="AG341">
        <f t="shared" si="486"/>
        <v>0</v>
      </c>
      <c r="AH341">
        <f t="shared" si="469"/>
        <v>27.25</v>
      </c>
      <c r="AI341">
        <f t="shared" si="470"/>
        <v>0.1875</v>
      </c>
      <c r="AJ341">
        <f t="shared" si="487"/>
        <v>0</v>
      </c>
      <c r="AK341">
        <v>10700.6</v>
      </c>
      <c r="AL341">
        <v>10410</v>
      </c>
      <c r="AM341">
        <v>40.340000000000003</v>
      </c>
      <c r="AN341">
        <v>2.4500000000000002</v>
      </c>
      <c r="AO341">
        <v>250.26</v>
      </c>
      <c r="AP341">
        <v>0</v>
      </c>
      <c r="AQ341">
        <v>21.8</v>
      </c>
      <c r="AR341">
        <v>0.15</v>
      </c>
      <c r="AS341">
        <v>0</v>
      </c>
      <c r="AT341">
        <v>105</v>
      </c>
      <c r="AU341">
        <v>65</v>
      </c>
      <c r="AV341">
        <v>1</v>
      </c>
      <c r="AW341">
        <v>1</v>
      </c>
      <c r="AX341">
        <v>1</v>
      </c>
      <c r="AY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188</v>
      </c>
      <c r="BM341">
        <v>111</v>
      </c>
      <c r="BN341">
        <v>0</v>
      </c>
      <c r="BO341" t="s">
        <v>186</v>
      </c>
      <c r="BP341">
        <v>1</v>
      </c>
      <c r="BQ341">
        <v>1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105</v>
      </c>
      <c r="CA341">
        <v>65</v>
      </c>
      <c r="CF341">
        <v>0</v>
      </c>
      <c r="CG341">
        <v>0</v>
      </c>
      <c r="CH341">
        <v>281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488"/>
        <v>10814.31</v>
      </c>
      <c r="CQ341">
        <f t="shared" si="489"/>
        <v>10410</v>
      </c>
      <c r="CR341">
        <f t="shared" si="490"/>
        <v>50.82</v>
      </c>
      <c r="CS341">
        <f t="shared" si="491"/>
        <v>3.46</v>
      </c>
      <c r="CT341">
        <f t="shared" si="492"/>
        <v>353.49</v>
      </c>
      <c r="CU341">
        <f t="shared" si="493"/>
        <v>0</v>
      </c>
      <c r="CV341">
        <f t="shared" si="494"/>
        <v>27.25</v>
      </c>
      <c r="CW341">
        <f t="shared" si="495"/>
        <v>0.1875</v>
      </c>
      <c r="CX341">
        <f t="shared" si="496"/>
        <v>0</v>
      </c>
      <c r="CY341">
        <f>(((R341+S341)*BZ341*1)/100)</f>
        <v>0</v>
      </c>
      <c r="CZ341">
        <f>(((R341+S341)*CA341*1)/100)</f>
        <v>0</v>
      </c>
      <c r="DC341" t="s">
        <v>3</v>
      </c>
      <c r="DD341" t="s">
        <v>3</v>
      </c>
      <c r="DE341" t="s">
        <v>28</v>
      </c>
      <c r="DF341" t="s">
        <v>28</v>
      </c>
      <c r="DG341" t="s">
        <v>28</v>
      </c>
      <c r="DH341" t="s">
        <v>3</v>
      </c>
      <c r="DI341" t="s">
        <v>28</v>
      </c>
      <c r="DJ341" t="s">
        <v>28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R341">
        <v>1</v>
      </c>
      <c r="DS341">
        <v>1</v>
      </c>
      <c r="DT341">
        <v>1</v>
      </c>
      <c r="DU341">
        <v>1009</v>
      </c>
      <c r="DV341" t="s">
        <v>48</v>
      </c>
      <c r="DW341" t="s">
        <v>48</v>
      </c>
      <c r="DX341">
        <v>1000</v>
      </c>
      <c r="EE341">
        <v>19946103</v>
      </c>
      <c r="EF341">
        <v>1</v>
      </c>
      <c r="EG341" t="s">
        <v>29</v>
      </c>
      <c r="EH341">
        <v>0</v>
      </c>
      <c r="EI341" t="s">
        <v>3</v>
      </c>
      <c r="EJ341">
        <v>1</v>
      </c>
      <c r="EK341">
        <v>111</v>
      </c>
      <c r="EL341" t="s">
        <v>30</v>
      </c>
      <c r="EM341" t="s">
        <v>3</v>
      </c>
      <c r="EO341" t="s">
        <v>3</v>
      </c>
      <c r="EQ341">
        <v>0</v>
      </c>
      <c r="ER341">
        <v>10700.6</v>
      </c>
      <c r="ES341">
        <v>10410</v>
      </c>
      <c r="ET341">
        <v>40.340000000000003</v>
      </c>
      <c r="EU341">
        <v>2.4500000000000002</v>
      </c>
      <c r="EV341">
        <v>250.26</v>
      </c>
      <c r="EW341">
        <v>21.8</v>
      </c>
      <c r="EX341">
        <v>0.15</v>
      </c>
      <c r="EY341">
        <v>0</v>
      </c>
      <c r="EZ341">
        <v>0</v>
      </c>
      <c r="FQ341">
        <v>0</v>
      </c>
      <c r="FR341">
        <f t="shared" si="497"/>
        <v>0</v>
      </c>
      <c r="FS341">
        <v>0</v>
      </c>
      <c r="FX341">
        <v>105</v>
      </c>
      <c r="FY341">
        <v>65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</row>
    <row r="342" spans="1:193">
      <c r="A342">
        <v>17</v>
      </c>
      <c r="B342">
        <v>1</v>
      </c>
      <c r="E342" t="s">
        <v>634</v>
      </c>
      <c r="F342" t="s">
        <v>345</v>
      </c>
      <c r="G342" t="s">
        <v>346</v>
      </c>
      <c r="H342" t="s">
        <v>48</v>
      </c>
      <c r="I342">
        <v>0</v>
      </c>
      <c r="J342">
        <v>0</v>
      </c>
      <c r="L342">
        <v>0.14050000000000001</v>
      </c>
      <c r="M342">
        <v>0</v>
      </c>
      <c r="N342">
        <f t="shared" si="473"/>
        <v>0.14050000000000001</v>
      </c>
      <c r="O342">
        <f t="shared" si="474"/>
        <v>0</v>
      </c>
      <c r="P342">
        <f t="shared" si="475"/>
        <v>0</v>
      </c>
      <c r="Q342">
        <f t="shared" si="476"/>
        <v>0</v>
      </c>
      <c r="R342">
        <f t="shared" si="477"/>
        <v>0</v>
      </c>
      <c r="S342">
        <f t="shared" si="478"/>
        <v>0</v>
      </c>
      <c r="T342">
        <f t="shared" si="479"/>
        <v>0</v>
      </c>
      <c r="U342">
        <f t="shared" si="480"/>
        <v>0</v>
      </c>
      <c r="V342">
        <f t="shared" si="481"/>
        <v>0</v>
      </c>
      <c r="W342">
        <f t="shared" si="482"/>
        <v>0</v>
      </c>
      <c r="X342">
        <f t="shared" si="483"/>
        <v>0</v>
      </c>
      <c r="Y342">
        <f t="shared" si="484"/>
        <v>0</v>
      </c>
      <c r="AA342">
        <v>0</v>
      </c>
      <c r="AB342">
        <f t="shared" si="485"/>
        <v>534</v>
      </c>
      <c r="AC342">
        <f t="shared" si="465"/>
        <v>534</v>
      </c>
      <c r="AD342">
        <f>ROUND(((ET342*1.25)),2)</f>
        <v>0</v>
      </c>
      <c r="AE342">
        <f>ROUND(((EU342*1.25)),2)</f>
        <v>0</v>
      </c>
      <c r="AF342">
        <f>ROUND(((EV342*1.25)),2)</f>
        <v>0</v>
      </c>
      <c r="AG342">
        <f t="shared" si="486"/>
        <v>0</v>
      </c>
      <c r="AH342">
        <f t="shared" si="469"/>
        <v>0</v>
      </c>
      <c r="AI342">
        <f t="shared" si="470"/>
        <v>0</v>
      </c>
      <c r="AJ342">
        <f t="shared" si="487"/>
        <v>0</v>
      </c>
      <c r="AK342">
        <v>534</v>
      </c>
      <c r="AL342">
        <v>534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V342">
        <v>1</v>
      </c>
      <c r="AW342">
        <v>1</v>
      </c>
      <c r="AX342">
        <v>1</v>
      </c>
      <c r="AY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347</v>
      </c>
      <c r="BM342">
        <v>202</v>
      </c>
      <c r="BN342">
        <v>0</v>
      </c>
      <c r="BO342" t="s">
        <v>345</v>
      </c>
      <c r="BP342">
        <v>1</v>
      </c>
      <c r="BQ342">
        <v>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F342">
        <v>0</v>
      </c>
      <c r="CG342">
        <v>0</v>
      </c>
      <c r="CH342">
        <v>282</v>
      </c>
      <c r="CI342">
        <v>0</v>
      </c>
      <c r="CJ342">
        <v>0</v>
      </c>
      <c r="CK342">
        <v>0</v>
      </c>
      <c r="CL342">
        <v>0</v>
      </c>
      <c r="CM342">
        <v>0</v>
      </c>
      <c r="CN342" t="s">
        <v>3</v>
      </c>
      <c r="CO342">
        <v>0</v>
      </c>
      <c r="CP342">
        <f t="shared" si="488"/>
        <v>534</v>
      </c>
      <c r="CQ342">
        <f t="shared" si="489"/>
        <v>534</v>
      </c>
      <c r="CR342">
        <f t="shared" si="490"/>
        <v>0</v>
      </c>
      <c r="CS342">
        <f t="shared" si="491"/>
        <v>0</v>
      </c>
      <c r="CT342">
        <f t="shared" si="492"/>
        <v>0</v>
      </c>
      <c r="CU342">
        <f t="shared" si="493"/>
        <v>0</v>
      </c>
      <c r="CV342">
        <f t="shared" si="494"/>
        <v>0</v>
      </c>
      <c r="CW342">
        <f t="shared" si="495"/>
        <v>0</v>
      </c>
      <c r="CX342">
        <f t="shared" si="496"/>
        <v>0</v>
      </c>
      <c r="CY342">
        <f>(0)*BX342</f>
        <v>0</v>
      </c>
      <c r="CZ342">
        <f>(0)*AX342</f>
        <v>0</v>
      </c>
      <c r="DC342" t="s">
        <v>3</v>
      </c>
      <c r="DD342" t="s">
        <v>3</v>
      </c>
      <c r="DE342" t="s">
        <v>28</v>
      </c>
      <c r="DF342" t="s">
        <v>28</v>
      </c>
      <c r="DG342" t="s">
        <v>28</v>
      </c>
      <c r="DH342" t="s">
        <v>3</v>
      </c>
      <c r="DI342" t="s">
        <v>28</v>
      </c>
      <c r="DJ342" t="s">
        <v>28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R342">
        <v>1</v>
      </c>
      <c r="DS342">
        <v>1</v>
      </c>
      <c r="DT342">
        <v>1</v>
      </c>
      <c r="DU342">
        <v>1009</v>
      </c>
      <c r="DV342" t="s">
        <v>48</v>
      </c>
      <c r="DW342" t="s">
        <v>48</v>
      </c>
      <c r="DX342">
        <v>1000</v>
      </c>
      <c r="EE342">
        <v>19946193</v>
      </c>
      <c r="EF342">
        <v>2</v>
      </c>
      <c r="EG342" t="s">
        <v>178</v>
      </c>
      <c r="EH342">
        <v>0</v>
      </c>
      <c r="EI342" t="s">
        <v>3</v>
      </c>
      <c r="EJ342">
        <v>1</v>
      </c>
      <c r="EK342">
        <v>202</v>
      </c>
      <c r="EL342" t="s">
        <v>348</v>
      </c>
      <c r="EM342" t="s">
        <v>3</v>
      </c>
      <c r="EO342" t="s">
        <v>3</v>
      </c>
      <c r="EQ342">
        <v>0</v>
      </c>
      <c r="ER342">
        <v>534</v>
      </c>
      <c r="ES342">
        <v>534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Q342">
        <v>0</v>
      </c>
      <c r="FR342">
        <f t="shared" si="497"/>
        <v>0</v>
      </c>
      <c r="FS342">
        <v>0</v>
      </c>
      <c r="FX342">
        <v>0</v>
      </c>
      <c r="FY342">
        <v>0</v>
      </c>
      <c r="GA342">
        <v>534</v>
      </c>
      <c r="GB342">
        <v>534</v>
      </c>
      <c r="GC342">
        <v>0</v>
      </c>
      <c r="GD342">
        <v>0</v>
      </c>
      <c r="GE342">
        <v>0</v>
      </c>
      <c r="GF342">
        <v>534</v>
      </c>
      <c r="GG342">
        <v>534</v>
      </c>
      <c r="GH342">
        <v>0</v>
      </c>
      <c r="GI342">
        <v>0</v>
      </c>
      <c r="GJ342">
        <v>0</v>
      </c>
      <c r="GK342">
        <v>0</v>
      </c>
    </row>
    <row r="343" spans="1:193">
      <c r="A343">
        <v>17</v>
      </c>
      <c r="B343">
        <v>1</v>
      </c>
      <c r="C343">
        <f>ROW(SmtRes!A1226)</f>
        <v>1226</v>
      </c>
      <c r="D343">
        <f>ROW(EtalonRes!A1226)</f>
        <v>1226</v>
      </c>
      <c r="E343" t="s">
        <v>635</v>
      </c>
      <c r="F343" t="s">
        <v>190</v>
      </c>
      <c r="G343" t="s">
        <v>191</v>
      </c>
      <c r="H343" t="s">
        <v>125</v>
      </c>
      <c r="I343">
        <v>0</v>
      </c>
      <c r="J343">
        <v>0</v>
      </c>
      <c r="L343">
        <v>0.103989</v>
      </c>
      <c r="M343">
        <v>0</v>
      </c>
      <c r="N343">
        <f t="shared" si="473"/>
        <v>0.104</v>
      </c>
      <c r="O343">
        <f t="shared" si="474"/>
        <v>0</v>
      </c>
      <c r="P343">
        <f t="shared" si="475"/>
        <v>0</v>
      </c>
      <c r="Q343">
        <f t="shared" si="476"/>
        <v>0</v>
      </c>
      <c r="R343">
        <f t="shared" si="477"/>
        <v>0</v>
      </c>
      <c r="S343">
        <f t="shared" si="478"/>
        <v>0</v>
      </c>
      <c r="T343">
        <f t="shared" si="479"/>
        <v>0</v>
      </c>
      <c r="U343">
        <f t="shared" si="480"/>
        <v>0</v>
      </c>
      <c r="V343">
        <f t="shared" si="481"/>
        <v>0</v>
      </c>
      <c r="W343">
        <f t="shared" si="482"/>
        <v>0</v>
      </c>
      <c r="X343">
        <f t="shared" si="483"/>
        <v>0</v>
      </c>
      <c r="Y343">
        <f t="shared" si="484"/>
        <v>0</v>
      </c>
      <c r="AA343">
        <v>0</v>
      </c>
      <c r="AB343">
        <f t="shared" si="485"/>
        <v>862.61</v>
      </c>
      <c r="AC343">
        <f t="shared" si="465"/>
        <v>809.71</v>
      </c>
      <c r="AD343">
        <f>ROUND((((ET343*1.25))+((((EU343*1.25))*1.13)-((EU343*1.25)))),2)</f>
        <v>9.64</v>
      </c>
      <c r="AE343">
        <f>ROUND((((EU343*1.25))*1.13),2)</f>
        <v>0.17</v>
      </c>
      <c r="AF343">
        <f>ROUND((((EV343*1.25))*1.13),2)</f>
        <v>43.26</v>
      </c>
      <c r="AG343">
        <f t="shared" si="486"/>
        <v>0</v>
      </c>
      <c r="AH343">
        <f t="shared" si="469"/>
        <v>3.0875000000000004</v>
      </c>
      <c r="AI343">
        <f t="shared" si="470"/>
        <v>1.2500000000000001E-2</v>
      </c>
      <c r="AJ343">
        <f t="shared" si="487"/>
        <v>0</v>
      </c>
      <c r="AK343">
        <v>848.04000000000008</v>
      </c>
      <c r="AL343">
        <v>809.71</v>
      </c>
      <c r="AM343">
        <v>7.7</v>
      </c>
      <c r="AN343">
        <v>0.12</v>
      </c>
      <c r="AO343">
        <v>30.63</v>
      </c>
      <c r="AP343">
        <v>0</v>
      </c>
      <c r="AQ343">
        <v>2.4700000000000002</v>
      </c>
      <c r="AR343">
        <v>0.01</v>
      </c>
      <c r="AS343">
        <v>0</v>
      </c>
      <c r="AT343">
        <v>90</v>
      </c>
      <c r="AU343">
        <v>70</v>
      </c>
      <c r="AV343">
        <v>1</v>
      </c>
      <c r="AW343">
        <v>1</v>
      </c>
      <c r="AX343">
        <v>1</v>
      </c>
      <c r="AY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192</v>
      </c>
      <c r="BM343">
        <v>127</v>
      </c>
      <c r="BN343">
        <v>0</v>
      </c>
      <c r="BO343" t="s">
        <v>190</v>
      </c>
      <c r="BP343">
        <v>1</v>
      </c>
      <c r="BQ343">
        <v>1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90</v>
      </c>
      <c r="CA343">
        <v>70</v>
      </c>
      <c r="CF343">
        <v>0</v>
      </c>
      <c r="CG343">
        <v>0</v>
      </c>
      <c r="CH343">
        <v>283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488"/>
        <v>862.61</v>
      </c>
      <c r="CQ343">
        <f t="shared" si="489"/>
        <v>809.71</v>
      </c>
      <c r="CR343">
        <f t="shared" si="490"/>
        <v>9.64</v>
      </c>
      <c r="CS343">
        <f t="shared" si="491"/>
        <v>0.17</v>
      </c>
      <c r="CT343">
        <f t="shared" si="492"/>
        <v>43.26</v>
      </c>
      <c r="CU343">
        <f t="shared" si="493"/>
        <v>0</v>
      </c>
      <c r="CV343">
        <f t="shared" si="494"/>
        <v>3.0875000000000004</v>
      </c>
      <c r="CW343">
        <f t="shared" si="495"/>
        <v>1.2500000000000001E-2</v>
      </c>
      <c r="CX343">
        <f t="shared" si="496"/>
        <v>0</v>
      </c>
      <c r="CY343">
        <f>(((R343+S343)*BZ343*1)/100)</f>
        <v>0</v>
      </c>
      <c r="CZ343">
        <f>(((R343+S343)*CA343*1)/100)</f>
        <v>0</v>
      </c>
      <c r="DC343" t="s">
        <v>3</v>
      </c>
      <c r="DD343" t="s">
        <v>3</v>
      </c>
      <c r="DE343" t="s">
        <v>28</v>
      </c>
      <c r="DF343" t="s">
        <v>28</v>
      </c>
      <c r="DG343" t="s">
        <v>28</v>
      </c>
      <c r="DH343" t="s">
        <v>3</v>
      </c>
      <c r="DI343" t="s">
        <v>28</v>
      </c>
      <c r="DJ343" t="s">
        <v>28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R343">
        <v>1</v>
      </c>
      <c r="DS343">
        <v>1</v>
      </c>
      <c r="DT343">
        <v>1</v>
      </c>
      <c r="DU343">
        <v>1013</v>
      </c>
      <c r="DV343" t="s">
        <v>125</v>
      </c>
      <c r="DW343" t="s">
        <v>127</v>
      </c>
      <c r="DX343">
        <v>1</v>
      </c>
      <c r="EE343">
        <v>19946118</v>
      </c>
      <c r="EF343">
        <v>1</v>
      </c>
      <c r="EG343" t="s">
        <v>29</v>
      </c>
      <c r="EH343">
        <v>0</v>
      </c>
      <c r="EI343" t="s">
        <v>3</v>
      </c>
      <c r="EJ343">
        <v>1</v>
      </c>
      <c r="EK343">
        <v>127</v>
      </c>
      <c r="EL343" t="s">
        <v>193</v>
      </c>
      <c r="EM343" t="s">
        <v>3</v>
      </c>
      <c r="EO343" t="s">
        <v>3</v>
      </c>
      <c r="EQ343">
        <v>0</v>
      </c>
      <c r="ER343">
        <v>848.04</v>
      </c>
      <c r="ES343">
        <v>809.71</v>
      </c>
      <c r="ET343">
        <v>7.7</v>
      </c>
      <c r="EU343">
        <v>0.12</v>
      </c>
      <c r="EV343">
        <v>30.63</v>
      </c>
      <c r="EW343">
        <v>2.4700000000000002</v>
      </c>
      <c r="EX343">
        <v>0.01</v>
      </c>
      <c r="EY343">
        <v>0</v>
      </c>
      <c r="EZ343">
        <v>0</v>
      </c>
      <c r="FQ343">
        <v>0</v>
      </c>
      <c r="FR343">
        <f t="shared" si="497"/>
        <v>0</v>
      </c>
      <c r="FS343">
        <v>0</v>
      </c>
      <c r="FX343">
        <v>90</v>
      </c>
      <c r="FY343">
        <v>70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</row>
    <row r="344" spans="1:193">
      <c r="A344">
        <v>17</v>
      </c>
      <c r="B344">
        <v>1</v>
      </c>
      <c r="C344">
        <f>ROW(SmtRes!A1244)</f>
        <v>1244</v>
      </c>
      <c r="D344">
        <f>ROW(EtalonRes!A1244)</f>
        <v>1244</v>
      </c>
      <c r="E344" t="s">
        <v>636</v>
      </c>
      <c r="F344" t="s">
        <v>243</v>
      </c>
      <c r="G344" t="s">
        <v>244</v>
      </c>
      <c r="H344" t="s">
        <v>26</v>
      </c>
      <c r="I344">
        <v>0</v>
      </c>
      <c r="J344">
        <v>0</v>
      </c>
      <c r="L344">
        <v>0.35</v>
      </c>
      <c r="M344">
        <v>0</v>
      </c>
      <c r="N344">
        <f t="shared" si="473"/>
        <v>0.35</v>
      </c>
      <c r="O344">
        <f t="shared" si="474"/>
        <v>0</v>
      </c>
      <c r="P344">
        <f t="shared" si="475"/>
        <v>0</v>
      </c>
      <c r="Q344">
        <f t="shared" si="476"/>
        <v>0</v>
      </c>
      <c r="R344">
        <f t="shared" si="477"/>
        <v>0</v>
      </c>
      <c r="S344">
        <f t="shared" si="478"/>
        <v>0</v>
      </c>
      <c r="T344">
        <f t="shared" si="479"/>
        <v>0</v>
      </c>
      <c r="U344">
        <f t="shared" si="480"/>
        <v>0</v>
      </c>
      <c r="V344">
        <f t="shared" si="481"/>
        <v>0</v>
      </c>
      <c r="W344">
        <f t="shared" si="482"/>
        <v>0</v>
      </c>
      <c r="X344">
        <f t="shared" si="483"/>
        <v>0</v>
      </c>
      <c r="Y344">
        <f t="shared" si="484"/>
        <v>0</v>
      </c>
      <c r="AA344">
        <v>0</v>
      </c>
      <c r="AB344">
        <f t="shared" si="485"/>
        <v>1127.0899999999999</v>
      </c>
      <c r="AC344">
        <f t="shared" si="465"/>
        <v>747.02</v>
      </c>
      <c r="AD344">
        <f>ROUND((((ET344*1.25))+((((EU344*1.25))*1.13)-((EU344*1.25)))),2)</f>
        <v>134.88999999999999</v>
      </c>
      <c r="AE344">
        <f>ROUND((((EU344*1.25))*1.13),2)</f>
        <v>22.22</v>
      </c>
      <c r="AF344">
        <f>ROUND((((EV344*1.25))*1.13),2)</f>
        <v>245.18</v>
      </c>
      <c r="AG344">
        <f t="shared" si="486"/>
        <v>0</v>
      </c>
      <c r="AH344">
        <f t="shared" si="469"/>
        <v>19.6175</v>
      </c>
      <c r="AI344">
        <f t="shared" si="470"/>
        <v>1.2</v>
      </c>
      <c r="AJ344">
        <f t="shared" si="487"/>
        <v>0</v>
      </c>
      <c r="AK344">
        <v>1026.47</v>
      </c>
      <c r="AL344">
        <v>747.02</v>
      </c>
      <c r="AM344">
        <v>105.87</v>
      </c>
      <c r="AN344">
        <v>15.73</v>
      </c>
      <c r="AO344">
        <v>173.58</v>
      </c>
      <c r="AP344">
        <v>0</v>
      </c>
      <c r="AQ344">
        <v>15.694000000000001</v>
      </c>
      <c r="AR344">
        <v>0.96</v>
      </c>
      <c r="AS344">
        <v>0</v>
      </c>
      <c r="AT344">
        <v>105</v>
      </c>
      <c r="AU344">
        <v>65</v>
      </c>
      <c r="AV344">
        <v>1</v>
      </c>
      <c r="AW344">
        <v>1</v>
      </c>
      <c r="AX344">
        <v>1</v>
      </c>
      <c r="AY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245</v>
      </c>
      <c r="BM344">
        <v>111</v>
      </c>
      <c r="BN344">
        <v>0</v>
      </c>
      <c r="BO344" t="s">
        <v>243</v>
      </c>
      <c r="BP344">
        <v>1</v>
      </c>
      <c r="BQ344">
        <v>1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105</v>
      </c>
      <c r="CA344">
        <v>65</v>
      </c>
      <c r="CF344">
        <v>0</v>
      </c>
      <c r="CG344">
        <v>0</v>
      </c>
      <c r="CH344">
        <v>284</v>
      </c>
      <c r="CI344">
        <v>0</v>
      </c>
      <c r="CJ344">
        <v>0</v>
      </c>
      <c r="CK344">
        <v>0</v>
      </c>
      <c r="CL344">
        <v>0</v>
      </c>
      <c r="CM344">
        <v>0</v>
      </c>
      <c r="CN344" t="s">
        <v>3</v>
      </c>
      <c r="CO344">
        <v>0</v>
      </c>
      <c r="CP344">
        <f t="shared" si="488"/>
        <v>1127.0899999999999</v>
      </c>
      <c r="CQ344">
        <f t="shared" si="489"/>
        <v>747.02</v>
      </c>
      <c r="CR344">
        <f t="shared" si="490"/>
        <v>134.88999999999999</v>
      </c>
      <c r="CS344">
        <f t="shared" si="491"/>
        <v>22.22</v>
      </c>
      <c r="CT344">
        <f t="shared" si="492"/>
        <v>245.18</v>
      </c>
      <c r="CU344">
        <f t="shared" si="493"/>
        <v>0</v>
      </c>
      <c r="CV344">
        <f t="shared" si="494"/>
        <v>19.6175</v>
      </c>
      <c r="CW344">
        <f t="shared" si="495"/>
        <v>1.2</v>
      </c>
      <c r="CX344">
        <f t="shared" si="496"/>
        <v>0</v>
      </c>
      <c r="CY344">
        <f>(((R344+S344)*BZ344*1)/100)</f>
        <v>0</v>
      </c>
      <c r="CZ344">
        <f>(((R344+S344)*CA344*1)/100)</f>
        <v>0</v>
      </c>
      <c r="DC344" t="s">
        <v>3</v>
      </c>
      <c r="DD344" t="s">
        <v>3</v>
      </c>
      <c r="DE344" t="s">
        <v>28</v>
      </c>
      <c r="DF344" t="s">
        <v>28</v>
      </c>
      <c r="DG344" t="s">
        <v>28</v>
      </c>
      <c r="DH344" t="s">
        <v>3</v>
      </c>
      <c r="DI344" t="s">
        <v>28</v>
      </c>
      <c r="DJ344" t="s">
        <v>28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R344">
        <v>1</v>
      </c>
      <c r="DS344">
        <v>1</v>
      </c>
      <c r="DT344">
        <v>1</v>
      </c>
      <c r="DU344">
        <v>1007</v>
      </c>
      <c r="DV344" t="s">
        <v>26</v>
      </c>
      <c r="DW344" t="s">
        <v>26</v>
      </c>
      <c r="DX344">
        <v>1</v>
      </c>
      <c r="EE344">
        <v>19946103</v>
      </c>
      <c r="EF344">
        <v>1</v>
      </c>
      <c r="EG344" t="s">
        <v>29</v>
      </c>
      <c r="EH344">
        <v>0</v>
      </c>
      <c r="EI344" t="s">
        <v>3</v>
      </c>
      <c r="EJ344">
        <v>1</v>
      </c>
      <c r="EK344">
        <v>111</v>
      </c>
      <c r="EL344" t="s">
        <v>30</v>
      </c>
      <c r="EM344" t="s">
        <v>3</v>
      </c>
      <c r="EO344" t="s">
        <v>3</v>
      </c>
      <c r="EQ344">
        <v>0</v>
      </c>
      <c r="ER344">
        <v>1026.47</v>
      </c>
      <c r="ES344">
        <v>747.02</v>
      </c>
      <c r="ET344">
        <v>105.87</v>
      </c>
      <c r="EU344">
        <v>15.73</v>
      </c>
      <c r="EV344">
        <v>173.58</v>
      </c>
      <c r="EW344">
        <v>15.694000000000001</v>
      </c>
      <c r="EX344">
        <v>0.96</v>
      </c>
      <c r="EY344">
        <v>0</v>
      </c>
      <c r="EZ344">
        <v>0</v>
      </c>
      <c r="FQ344">
        <v>0</v>
      </c>
      <c r="FR344">
        <f t="shared" si="497"/>
        <v>0</v>
      </c>
      <c r="FS344">
        <v>0</v>
      </c>
      <c r="FX344">
        <v>105</v>
      </c>
      <c r="FY344">
        <v>65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</row>
    <row r="345" spans="1:193">
      <c r="A345">
        <v>17</v>
      </c>
      <c r="B345">
        <v>1</v>
      </c>
      <c r="E345" t="s">
        <v>637</v>
      </c>
      <c r="F345" t="s">
        <v>247</v>
      </c>
      <c r="G345" t="s">
        <v>248</v>
      </c>
      <c r="H345" t="s">
        <v>26</v>
      </c>
      <c r="I345">
        <v>0</v>
      </c>
      <c r="J345">
        <v>0</v>
      </c>
      <c r="L345">
        <v>-0.35525000000000001</v>
      </c>
      <c r="M345">
        <v>0</v>
      </c>
      <c r="N345">
        <f t="shared" si="473"/>
        <v>-0.3553</v>
      </c>
      <c r="O345">
        <f t="shared" si="474"/>
        <v>0</v>
      </c>
      <c r="P345">
        <f t="shared" si="475"/>
        <v>0</v>
      </c>
      <c r="Q345">
        <f t="shared" si="476"/>
        <v>0</v>
      </c>
      <c r="R345">
        <f t="shared" si="477"/>
        <v>0</v>
      </c>
      <c r="S345">
        <f t="shared" si="478"/>
        <v>0</v>
      </c>
      <c r="T345">
        <f t="shared" si="479"/>
        <v>0</v>
      </c>
      <c r="U345">
        <f t="shared" si="480"/>
        <v>0</v>
      </c>
      <c r="V345">
        <f t="shared" si="481"/>
        <v>0</v>
      </c>
      <c r="W345">
        <f t="shared" si="482"/>
        <v>0</v>
      </c>
      <c r="X345">
        <f t="shared" si="483"/>
        <v>0</v>
      </c>
      <c r="Y345">
        <f t="shared" si="484"/>
        <v>0</v>
      </c>
      <c r="AA345">
        <v>0</v>
      </c>
      <c r="AB345">
        <f t="shared" si="485"/>
        <v>612</v>
      </c>
      <c r="AC345">
        <f t="shared" si="465"/>
        <v>612</v>
      </c>
      <c r="AD345">
        <f t="shared" ref="AD345:AF347" si="498">ROUND(((ET345*1.25)),2)</f>
        <v>0</v>
      </c>
      <c r="AE345">
        <f t="shared" si="498"/>
        <v>0</v>
      </c>
      <c r="AF345">
        <f t="shared" si="498"/>
        <v>0</v>
      </c>
      <c r="AG345">
        <f t="shared" si="486"/>
        <v>0</v>
      </c>
      <c r="AH345">
        <f t="shared" si="469"/>
        <v>0</v>
      </c>
      <c r="AI345">
        <f t="shared" si="470"/>
        <v>0</v>
      </c>
      <c r="AJ345">
        <f t="shared" si="487"/>
        <v>0</v>
      </c>
      <c r="AK345">
        <v>612</v>
      </c>
      <c r="AL345">
        <v>612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V345">
        <v>1</v>
      </c>
      <c r="AW345">
        <v>1</v>
      </c>
      <c r="AX345">
        <v>1</v>
      </c>
      <c r="AY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249</v>
      </c>
      <c r="BM345">
        <v>201</v>
      </c>
      <c r="BN345">
        <v>0</v>
      </c>
      <c r="BO345" t="s">
        <v>247</v>
      </c>
      <c r="BP345">
        <v>1</v>
      </c>
      <c r="BQ345">
        <v>1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F345">
        <v>0</v>
      </c>
      <c r="CG345">
        <v>0</v>
      </c>
      <c r="CH345">
        <v>285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488"/>
        <v>612</v>
      </c>
      <c r="CQ345">
        <f t="shared" si="489"/>
        <v>612</v>
      </c>
      <c r="CR345">
        <f t="shared" si="490"/>
        <v>0</v>
      </c>
      <c r="CS345">
        <f t="shared" si="491"/>
        <v>0</v>
      </c>
      <c r="CT345">
        <f t="shared" si="492"/>
        <v>0</v>
      </c>
      <c r="CU345">
        <f t="shared" si="493"/>
        <v>0</v>
      </c>
      <c r="CV345">
        <f t="shared" si="494"/>
        <v>0</v>
      </c>
      <c r="CW345">
        <f t="shared" si="495"/>
        <v>0</v>
      </c>
      <c r="CX345">
        <f t="shared" si="496"/>
        <v>0</v>
      </c>
      <c r="CY345">
        <f>(0)*BX345</f>
        <v>0</v>
      </c>
      <c r="CZ345">
        <f>(0)*AX345</f>
        <v>0</v>
      </c>
      <c r="DC345" t="s">
        <v>3</v>
      </c>
      <c r="DD345" t="s">
        <v>3</v>
      </c>
      <c r="DE345" t="s">
        <v>28</v>
      </c>
      <c r="DF345" t="s">
        <v>28</v>
      </c>
      <c r="DG345" t="s">
        <v>28</v>
      </c>
      <c r="DH345" t="s">
        <v>3</v>
      </c>
      <c r="DI345" t="s">
        <v>28</v>
      </c>
      <c r="DJ345" t="s">
        <v>28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R345">
        <v>1</v>
      </c>
      <c r="DS345">
        <v>1</v>
      </c>
      <c r="DT345">
        <v>1</v>
      </c>
      <c r="DU345">
        <v>1007</v>
      </c>
      <c r="DV345" t="s">
        <v>26</v>
      </c>
      <c r="DW345" t="s">
        <v>26</v>
      </c>
      <c r="DX345">
        <v>1</v>
      </c>
      <c r="EE345">
        <v>19946192</v>
      </c>
      <c r="EF345">
        <v>1</v>
      </c>
      <c r="EG345" t="s">
        <v>29</v>
      </c>
      <c r="EH345">
        <v>0</v>
      </c>
      <c r="EI345" t="s">
        <v>3</v>
      </c>
      <c r="EJ345">
        <v>1</v>
      </c>
      <c r="EK345">
        <v>201</v>
      </c>
      <c r="EL345" t="s">
        <v>36</v>
      </c>
      <c r="EM345" t="s">
        <v>3</v>
      </c>
      <c r="EO345" t="s">
        <v>3</v>
      </c>
      <c r="EQ345">
        <v>0</v>
      </c>
      <c r="ER345">
        <v>612</v>
      </c>
      <c r="ES345">
        <v>612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Q345">
        <v>0</v>
      </c>
      <c r="FR345">
        <f t="shared" si="497"/>
        <v>0</v>
      </c>
      <c r="FS345">
        <v>0</v>
      </c>
      <c r="FX345">
        <v>0</v>
      </c>
      <c r="FY345">
        <v>0</v>
      </c>
      <c r="GA345">
        <v>612</v>
      </c>
      <c r="GB345">
        <v>612</v>
      </c>
      <c r="GC345">
        <v>0</v>
      </c>
      <c r="GD345">
        <v>0</v>
      </c>
      <c r="GE345">
        <v>0</v>
      </c>
      <c r="GF345">
        <v>612</v>
      </c>
      <c r="GG345">
        <v>612</v>
      </c>
      <c r="GH345">
        <v>0</v>
      </c>
      <c r="GI345">
        <v>0</v>
      </c>
      <c r="GJ345">
        <v>0</v>
      </c>
      <c r="GK345">
        <v>0</v>
      </c>
    </row>
    <row r="346" spans="1:193">
      <c r="A346">
        <v>17</v>
      </c>
      <c r="B346">
        <v>1</v>
      </c>
      <c r="E346" t="s">
        <v>638</v>
      </c>
      <c r="F346" t="s">
        <v>251</v>
      </c>
      <c r="G346" t="s">
        <v>252</v>
      </c>
      <c r="H346" t="s">
        <v>26</v>
      </c>
      <c r="I346">
        <v>0</v>
      </c>
      <c r="J346">
        <v>0</v>
      </c>
      <c r="L346">
        <v>0.35525000000000001</v>
      </c>
      <c r="M346">
        <v>0</v>
      </c>
      <c r="N346">
        <f t="shared" si="473"/>
        <v>0.3553</v>
      </c>
      <c r="O346">
        <f t="shared" si="474"/>
        <v>0</v>
      </c>
      <c r="P346">
        <f t="shared" si="475"/>
        <v>0</v>
      </c>
      <c r="Q346">
        <f t="shared" si="476"/>
        <v>0</v>
      </c>
      <c r="R346">
        <f t="shared" si="477"/>
        <v>0</v>
      </c>
      <c r="S346">
        <f t="shared" si="478"/>
        <v>0</v>
      </c>
      <c r="T346">
        <f t="shared" si="479"/>
        <v>0</v>
      </c>
      <c r="U346">
        <f t="shared" si="480"/>
        <v>0</v>
      </c>
      <c r="V346">
        <f t="shared" si="481"/>
        <v>0</v>
      </c>
      <c r="W346">
        <f t="shared" si="482"/>
        <v>0</v>
      </c>
      <c r="X346">
        <f t="shared" si="483"/>
        <v>0</v>
      </c>
      <c r="Y346">
        <f t="shared" si="484"/>
        <v>0</v>
      </c>
      <c r="AA346">
        <v>0</v>
      </c>
      <c r="AB346">
        <f t="shared" si="485"/>
        <v>748</v>
      </c>
      <c r="AC346">
        <f t="shared" si="465"/>
        <v>748</v>
      </c>
      <c r="AD346">
        <f t="shared" si="498"/>
        <v>0</v>
      </c>
      <c r="AE346">
        <f t="shared" si="498"/>
        <v>0</v>
      </c>
      <c r="AF346">
        <f t="shared" si="498"/>
        <v>0</v>
      </c>
      <c r="AG346">
        <f t="shared" si="486"/>
        <v>0</v>
      </c>
      <c r="AH346">
        <f t="shared" si="469"/>
        <v>0</v>
      </c>
      <c r="AI346">
        <f t="shared" si="470"/>
        <v>0</v>
      </c>
      <c r="AJ346">
        <f t="shared" si="487"/>
        <v>0</v>
      </c>
      <c r="AK346">
        <v>748</v>
      </c>
      <c r="AL346">
        <v>748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V346">
        <v>1</v>
      </c>
      <c r="AW346">
        <v>1</v>
      </c>
      <c r="AX346">
        <v>1</v>
      </c>
      <c r="AY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253</v>
      </c>
      <c r="BM346">
        <v>201</v>
      </c>
      <c r="BN346">
        <v>0</v>
      </c>
      <c r="BO346" t="s">
        <v>251</v>
      </c>
      <c r="BP346">
        <v>1</v>
      </c>
      <c r="BQ346">
        <v>1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F346">
        <v>0</v>
      </c>
      <c r="CG346">
        <v>0</v>
      </c>
      <c r="CH346">
        <v>286</v>
      </c>
      <c r="CI346">
        <v>0</v>
      </c>
      <c r="CJ346">
        <v>0</v>
      </c>
      <c r="CK346">
        <v>0</v>
      </c>
      <c r="CL346">
        <v>0</v>
      </c>
      <c r="CM346">
        <v>0</v>
      </c>
      <c r="CN346" t="s">
        <v>3</v>
      </c>
      <c r="CO346">
        <v>0</v>
      </c>
      <c r="CP346">
        <f t="shared" si="488"/>
        <v>748</v>
      </c>
      <c r="CQ346">
        <f t="shared" si="489"/>
        <v>748</v>
      </c>
      <c r="CR346">
        <f t="shared" si="490"/>
        <v>0</v>
      </c>
      <c r="CS346">
        <f t="shared" si="491"/>
        <v>0</v>
      </c>
      <c r="CT346">
        <f t="shared" si="492"/>
        <v>0</v>
      </c>
      <c r="CU346">
        <f t="shared" si="493"/>
        <v>0</v>
      </c>
      <c r="CV346">
        <f t="shared" si="494"/>
        <v>0</v>
      </c>
      <c r="CW346">
        <f t="shared" si="495"/>
        <v>0</v>
      </c>
      <c r="CX346">
        <f t="shared" si="496"/>
        <v>0</v>
      </c>
      <c r="CY346">
        <f>(0)*BX346</f>
        <v>0</v>
      </c>
      <c r="CZ346">
        <f>(0)*AX346</f>
        <v>0</v>
      </c>
      <c r="DC346" t="s">
        <v>3</v>
      </c>
      <c r="DD346" t="s">
        <v>3</v>
      </c>
      <c r="DE346" t="s">
        <v>28</v>
      </c>
      <c r="DF346" t="s">
        <v>28</v>
      </c>
      <c r="DG346" t="s">
        <v>28</v>
      </c>
      <c r="DH346" t="s">
        <v>3</v>
      </c>
      <c r="DI346" t="s">
        <v>28</v>
      </c>
      <c r="DJ346" t="s">
        <v>28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R346">
        <v>1</v>
      </c>
      <c r="DS346">
        <v>1</v>
      </c>
      <c r="DT346">
        <v>1</v>
      </c>
      <c r="DU346">
        <v>1007</v>
      </c>
      <c r="DV346" t="s">
        <v>26</v>
      </c>
      <c r="DW346" t="s">
        <v>26</v>
      </c>
      <c r="DX346">
        <v>1</v>
      </c>
      <c r="EE346">
        <v>19946192</v>
      </c>
      <c r="EF346">
        <v>1</v>
      </c>
      <c r="EG346" t="s">
        <v>29</v>
      </c>
      <c r="EH346">
        <v>0</v>
      </c>
      <c r="EI346" t="s">
        <v>3</v>
      </c>
      <c r="EJ346">
        <v>1</v>
      </c>
      <c r="EK346">
        <v>201</v>
      </c>
      <c r="EL346" t="s">
        <v>36</v>
      </c>
      <c r="EM346" t="s">
        <v>3</v>
      </c>
      <c r="EO346" t="s">
        <v>3</v>
      </c>
      <c r="EQ346">
        <v>0</v>
      </c>
      <c r="ER346">
        <v>748</v>
      </c>
      <c r="ES346">
        <v>748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Q346">
        <v>0</v>
      </c>
      <c r="FR346">
        <f t="shared" si="497"/>
        <v>0</v>
      </c>
      <c r="FS346">
        <v>0</v>
      </c>
      <c r="FX346">
        <v>0</v>
      </c>
      <c r="FY346">
        <v>0</v>
      </c>
      <c r="GA346">
        <v>748</v>
      </c>
      <c r="GB346">
        <v>748</v>
      </c>
      <c r="GC346">
        <v>0</v>
      </c>
      <c r="GD346">
        <v>0</v>
      </c>
      <c r="GE346">
        <v>0</v>
      </c>
      <c r="GF346">
        <v>748</v>
      </c>
      <c r="GG346">
        <v>748</v>
      </c>
      <c r="GH346">
        <v>0</v>
      </c>
      <c r="GI346">
        <v>0</v>
      </c>
      <c r="GJ346">
        <v>0</v>
      </c>
      <c r="GK346">
        <v>0</v>
      </c>
    </row>
    <row r="347" spans="1:193">
      <c r="A347">
        <v>17</v>
      </c>
      <c r="B347">
        <v>1</v>
      </c>
      <c r="E347" t="s">
        <v>639</v>
      </c>
      <c r="F347" t="s">
        <v>255</v>
      </c>
      <c r="G347" t="s">
        <v>256</v>
      </c>
      <c r="H347" t="s">
        <v>26</v>
      </c>
      <c r="I347">
        <v>0</v>
      </c>
      <c r="J347">
        <v>0</v>
      </c>
      <c r="L347">
        <v>0.35525000000000001</v>
      </c>
      <c r="M347">
        <v>0</v>
      </c>
      <c r="N347">
        <f t="shared" si="473"/>
        <v>0.3553</v>
      </c>
      <c r="O347">
        <f t="shared" si="474"/>
        <v>0</v>
      </c>
      <c r="P347">
        <f t="shared" si="475"/>
        <v>0</v>
      </c>
      <c r="Q347">
        <f t="shared" si="476"/>
        <v>0</v>
      </c>
      <c r="R347">
        <f t="shared" si="477"/>
        <v>0</v>
      </c>
      <c r="S347">
        <f t="shared" si="478"/>
        <v>0</v>
      </c>
      <c r="T347">
        <f t="shared" si="479"/>
        <v>0</v>
      </c>
      <c r="U347">
        <f t="shared" si="480"/>
        <v>0</v>
      </c>
      <c r="V347">
        <f t="shared" si="481"/>
        <v>0</v>
      </c>
      <c r="W347">
        <f t="shared" si="482"/>
        <v>0</v>
      </c>
      <c r="X347">
        <f t="shared" si="483"/>
        <v>0</v>
      </c>
      <c r="Y347">
        <f t="shared" si="484"/>
        <v>0</v>
      </c>
      <c r="AA347">
        <v>0</v>
      </c>
      <c r="AB347">
        <f t="shared" si="485"/>
        <v>48.3</v>
      </c>
      <c r="AC347">
        <f t="shared" si="465"/>
        <v>48.3</v>
      </c>
      <c r="AD347">
        <f t="shared" si="498"/>
        <v>0</v>
      </c>
      <c r="AE347">
        <f t="shared" si="498"/>
        <v>0</v>
      </c>
      <c r="AF347">
        <f t="shared" si="498"/>
        <v>0</v>
      </c>
      <c r="AG347">
        <f t="shared" si="486"/>
        <v>0</v>
      </c>
      <c r="AH347">
        <f t="shared" si="469"/>
        <v>0</v>
      </c>
      <c r="AI347">
        <f t="shared" si="470"/>
        <v>0</v>
      </c>
      <c r="AJ347">
        <f t="shared" si="487"/>
        <v>0</v>
      </c>
      <c r="AK347">
        <v>48.3</v>
      </c>
      <c r="AL347">
        <v>48.3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V347">
        <v>1</v>
      </c>
      <c r="AW347">
        <v>1</v>
      </c>
      <c r="AX347">
        <v>1</v>
      </c>
      <c r="AY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257</v>
      </c>
      <c r="BM347">
        <v>201</v>
      </c>
      <c r="BN347">
        <v>0</v>
      </c>
      <c r="BO347" t="s">
        <v>255</v>
      </c>
      <c r="BP347">
        <v>1</v>
      </c>
      <c r="BQ347">
        <v>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F347">
        <v>0</v>
      </c>
      <c r="CG347">
        <v>0</v>
      </c>
      <c r="CH347">
        <v>287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488"/>
        <v>48.3</v>
      </c>
      <c r="CQ347">
        <f t="shared" si="489"/>
        <v>48.3</v>
      </c>
      <c r="CR347">
        <f t="shared" si="490"/>
        <v>0</v>
      </c>
      <c r="CS347">
        <f t="shared" si="491"/>
        <v>0</v>
      </c>
      <c r="CT347">
        <f t="shared" si="492"/>
        <v>0</v>
      </c>
      <c r="CU347">
        <f t="shared" si="493"/>
        <v>0</v>
      </c>
      <c r="CV347">
        <f t="shared" si="494"/>
        <v>0</v>
      </c>
      <c r="CW347">
        <f t="shared" si="495"/>
        <v>0</v>
      </c>
      <c r="CX347">
        <f t="shared" si="496"/>
        <v>0</v>
      </c>
      <c r="CY347">
        <f>(0)*BX347</f>
        <v>0</v>
      </c>
      <c r="CZ347">
        <f>(0)*AX347</f>
        <v>0</v>
      </c>
      <c r="DC347" t="s">
        <v>3</v>
      </c>
      <c r="DD347" t="s">
        <v>3</v>
      </c>
      <c r="DE347" t="s">
        <v>28</v>
      </c>
      <c r="DF347" t="s">
        <v>28</v>
      </c>
      <c r="DG347" t="s">
        <v>28</v>
      </c>
      <c r="DH347" t="s">
        <v>3</v>
      </c>
      <c r="DI347" t="s">
        <v>28</v>
      </c>
      <c r="DJ347" t="s">
        <v>28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R347">
        <v>1</v>
      </c>
      <c r="DS347">
        <v>1</v>
      </c>
      <c r="DT347">
        <v>1</v>
      </c>
      <c r="DU347">
        <v>1007</v>
      </c>
      <c r="DV347" t="s">
        <v>26</v>
      </c>
      <c r="DW347" t="s">
        <v>26</v>
      </c>
      <c r="DX347">
        <v>1</v>
      </c>
      <c r="EE347">
        <v>19946192</v>
      </c>
      <c r="EF347">
        <v>1</v>
      </c>
      <c r="EG347" t="s">
        <v>29</v>
      </c>
      <c r="EH347">
        <v>0</v>
      </c>
      <c r="EI347" t="s">
        <v>3</v>
      </c>
      <c r="EJ347">
        <v>1</v>
      </c>
      <c r="EK347">
        <v>201</v>
      </c>
      <c r="EL347" t="s">
        <v>36</v>
      </c>
      <c r="EM347" t="s">
        <v>3</v>
      </c>
      <c r="EO347" t="s">
        <v>3</v>
      </c>
      <c r="EQ347">
        <v>0</v>
      </c>
      <c r="ER347">
        <v>48.3</v>
      </c>
      <c r="ES347">
        <v>48.3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Q347">
        <v>0</v>
      </c>
      <c r="FR347">
        <f t="shared" si="497"/>
        <v>0</v>
      </c>
      <c r="FS347">
        <v>0</v>
      </c>
      <c r="FX347">
        <v>0</v>
      </c>
      <c r="FY347">
        <v>0</v>
      </c>
      <c r="GA347">
        <v>48.3</v>
      </c>
      <c r="GB347">
        <v>48.3</v>
      </c>
      <c r="GC347">
        <v>0</v>
      </c>
      <c r="GD347">
        <v>0</v>
      </c>
      <c r="GE347">
        <v>0</v>
      </c>
      <c r="GF347">
        <v>48.3</v>
      </c>
      <c r="GG347">
        <v>48.3</v>
      </c>
      <c r="GH347">
        <v>0</v>
      </c>
      <c r="GI347">
        <v>0</v>
      </c>
      <c r="GJ347">
        <v>0</v>
      </c>
      <c r="GK347">
        <v>0</v>
      </c>
    </row>
    <row r="348" spans="1:193">
      <c r="A348">
        <v>17</v>
      </c>
      <c r="B348">
        <v>1</v>
      </c>
      <c r="C348">
        <f>ROW(SmtRes!A1249)</f>
        <v>1249</v>
      </c>
      <c r="D348">
        <f>ROW(EtalonRes!A1249)</f>
        <v>1249</v>
      </c>
      <c r="E348" t="s">
        <v>640</v>
      </c>
      <c r="F348" t="s">
        <v>182</v>
      </c>
      <c r="G348" t="s">
        <v>183</v>
      </c>
      <c r="H348" t="s">
        <v>48</v>
      </c>
      <c r="I348">
        <v>0</v>
      </c>
      <c r="J348">
        <v>0</v>
      </c>
      <c r="L348">
        <v>6.0199999999999997E-2</v>
      </c>
      <c r="M348">
        <v>0</v>
      </c>
      <c r="N348">
        <f t="shared" si="473"/>
        <v>6.0199999999999997E-2</v>
      </c>
      <c r="O348">
        <f t="shared" si="474"/>
        <v>0</v>
      </c>
      <c r="P348">
        <f t="shared" si="475"/>
        <v>0</v>
      </c>
      <c r="Q348">
        <f t="shared" si="476"/>
        <v>0</v>
      </c>
      <c r="R348">
        <f t="shared" si="477"/>
        <v>0</v>
      </c>
      <c r="S348">
        <f t="shared" si="478"/>
        <v>0</v>
      </c>
      <c r="T348">
        <f t="shared" si="479"/>
        <v>0</v>
      </c>
      <c r="U348">
        <f t="shared" si="480"/>
        <v>0</v>
      </c>
      <c r="V348">
        <f t="shared" si="481"/>
        <v>0</v>
      </c>
      <c r="W348">
        <f t="shared" si="482"/>
        <v>0</v>
      </c>
      <c r="X348">
        <f t="shared" si="483"/>
        <v>0</v>
      </c>
      <c r="Y348">
        <f t="shared" si="484"/>
        <v>0</v>
      </c>
      <c r="AA348">
        <v>0</v>
      </c>
      <c r="AB348">
        <f t="shared" si="485"/>
        <v>11485.97</v>
      </c>
      <c r="AC348">
        <f t="shared" si="465"/>
        <v>10410</v>
      </c>
      <c r="AD348">
        <f>ROUND((((ET348*1.25))+((((EU348*1.25))*1.13)-((EU348*1.25)))),2)</f>
        <v>50.82</v>
      </c>
      <c r="AE348">
        <f>ROUND((((EU348*1.25))*1.13),2)</f>
        <v>3.46</v>
      </c>
      <c r="AF348">
        <f>ROUND((((EV348*1.25))*1.13),2)</f>
        <v>1025.1500000000001</v>
      </c>
      <c r="AG348">
        <f t="shared" si="486"/>
        <v>0</v>
      </c>
      <c r="AH348">
        <f t="shared" si="469"/>
        <v>79.025000000000006</v>
      </c>
      <c r="AI348">
        <f t="shared" si="470"/>
        <v>0.1875</v>
      </c>
      <c r="AJ348">
        <f t="shared" si="487"/>
        <v>0</v>
      </c>
      <c r="AK348">
        <v>11176.11</v>
      </c>
      <c r="AL348">
        <v>10410</v>
      </c>
      <c r="AM348">
        <v>40.340000000000003</v>
      </c>
      <c r="AN348">
        <v>2.4500000000000002</v>
      </c>
      <c r="AO348">
        <v>725.77</v>
      </c>
      <c r="AP348">
        <v>0</v>
      </c>
      <c r="AQ348">
        <v>63.22</v>
      </c>
      <c r="AR348">
        <v>0.15</v>
      </c>
      <c r="AS348">
        <v>0</v>
      </c>
      <c r="AT348">
        <v>105</v>
      </c>
      <c r="AU348">
        <v>65</v>
      </c>
      <c r="AV348">
        <v>1</v>
      </c>
      <c r="AW348">
        <v>1</v>
      </c>
      <c r="AX348">
        <v>1</v>
      </c>
      <c r="AY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184</v>
      </c>
      <c r="BM348">
        <v>111</v>
      </c>
      <c r="BN348">
        <v>0</v>
      </c>
      <c r="BO348" t="s">
        <v>182</v>
      </c>
      <c r="BP348">
        <v>1</v>
      </c>
      <c r="BQ348">
        <v>1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105</v>
      </c>
      <c r="CA348">
        <v>65</v>
      </c>
      <c r="CF348">
        <v>0</v>
      </c>
      <c r="CG348">
        <v>0</v>
      </c>
      <c r="CH348">
        <v>288</v>
      </c>
      <c r="CI348">
        <v>0</v>
      </c>
      <c r="CJ348">
        <v>0</v>
      </c>
      <c r="CK348">
        <v>0</v>
      </c>
      <c r="CL348">
        <v>0</v>
      </c>
      <c r="CM348">
        <v>0</v>
      </c>
      <c r="CN348" t="s">
        <v>3</v>
      </c>
      <c r="CO348">
        <v>0</v>
      </c>
      <c r="CP348">
        <f t="shared" si="488"/>
        <v>11485.97</v>
      </c>
      <c r="CQ348">
        <f t="shared" si="489"/>
        <v>10410</v>
      </c>
      <c r="CR348">
        <f t="shared" si="490"/>
        <v>50.82</v>
      </c>
      <c r="CS348">
        <f t="shared" si="491"/>
        <v>3.46</v>
      </c>
      <c r="CT348">
        <f t="shared" si="492"/>
        <v>1025.1500000000001</v>
      </c>
      <c r="CU348">
        <f t="shared" si="493"/>
        <v>0</v>
      </c>
      <c r="CV348">
        <f t="shared" si="494"/>
        <v>79.025000000000006</v>
      </c>
      <c r="CW348">
        <f t="shared" si="495"/>
        <v>0.1875</v>
      </c>
      <c r="CX348">
        <f t="shared" si="496"/>
        <v>0</v>
      </c>
      <c r="CY348">
        <f>(((R348+S348)*BZ348*1)/100)</f>
        <v>0</v>
      </c>
      <c r="CZ348">
        <f>(((R348+S348)*CA348*1)/100)</f>
        <v>0</v>
      </c>
      <c r="DC348" t="s">
        <v>3</v>
      </c>
      <c r="DD348" t="s">
        <v>3</v>
      </c>
      <c r="DE348" t="s">
        <v>28</v>
      </c>
      <c r="DF348" t="s">
        <v>28</v>
      </c>
      <c r="DG348" t="s">
        <v>28</v>
      </c>
      <c r="DH348" t="s">
        <v>3</v>
      </c>
      <c r="DI348" t="s">
        <v>28</v>
      </c>
      <c r="DJ348" t="s">
        <v>28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R348">
        <v>1</v>
      </c>
      <c r="DS348">
        <v>1</v>
      </c>
      <c r="DT348">
        <v>1</v>
      </c>
      <c r="DU348">
        <v>1009</v>
      </c>
      <c r="DV348" t="s">
        <v>48</v>
      </c>
      <c r="DW348" t="s">
        <v>48</v>
      </c>
      <c r="DX348">
        <v>1000</v>
      </c>
      <c r="EE348">
        <v>19946103</v>
      </c>
      <c r="EF348">
        <v>1</v>
      </c>
      <c r="EG348" t="s">
        <v>29</v>
      </c>
      <c r="EH348">
        <v>0</v>
      </c>
      <c r="EI348" t="s">
        <v>3</v>
      </c>
      <c r="EJ348">
        <v>1</v>
      </c>
      <c r="EK348">
        <v>111</v>
      </c>
      <c r="EL348" t="s">
        <v>30</v>
      </c>
      <c r="EM348" t="s">
        <v>3</v>
      </c>
      <c r="EO348" t="s">
        <v>3</v>
      </c>
      <c r="EQ348">
        <v>0</v>
      </c>
      <c r="ER348">
        <v>11176.11</v>
      </c>
      <c r="ES348">
        <v>10410</v>
      </c>
      <c r="ET348">
        <v>40.340000000000003</v>
      </c>
      <c r="EU348">
        <v>2.4500000000000002</v>
      </c>
      <c r="EV348">
        <v>725.77</v>
      </c>
      <c r="EW348">
        <v>63.22</v>
      </c>
      <c r="EX348">
        <v>0.15</v>
      </c>
      <c r="EY348">
        <v>0</v>
      </c>
      <c r="EZ348">
        <v>0</v>
      </c>
      <c r="FQ348">
        <v>0</v>
      </c>
      <c r="FR348">
        <f t="shared" si="497"/>
        <v>0</v>
      </c>
      <c r="FS348">
        <v>0</v>
      </c>
      <c r="FX348">
        <v>105</v>
      </c>
      <c r="FY348">
        <v>65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</row>
    <row r="349" spans="1:193">
      <c r="A349">
        <v>17</v>
      </c>
      <c r="B349">
        <v>1</v>
      </c>
      <c r="C349">
        <f>ROW(SmtRes!A1268)</f>
        <v>1268</v>
      </c>
      <c r="D349">
        <f>ROW(EtalonRes!A1268)</f>
        <v>1268</v>
      </c>
      <c r="E349" t="s">
        <v>641</v>
      </c>
      <c r="F349" t="s">
        <v>59</v>
      </c>
      <c r="G349" t="s">
        <v>60</v>
      </c>
      <c r="H349" t="s">
        <v>26</v>
      </c>
      <c r="I349">
        <v>0</v>
      </c>
      <c r="J349">
        <v>0</v>
      </c>
      <c r="L349">
        <v>3.12</v>
      </c>
      <c r="M349">
        <v>0</v>
      </c>
      <c r="N349">
        <f t="shared" si="473"/>
        <v>3.12</v>
      </c>
      <c r="O349">
        <f t="shared" si="474"/>
        <v>0</v>
      </c>
      <c r="P349">
        <f t="shared" si="475"/>
        <v>0</v>
      </c>
      <c r="Q349">
        <f t="shared" si="476"/>
        <v>0</v>
      </c>
      <c r="R349">
        <f t="shared" si="477"/>
        <v>0</v>
      </c>
      <c r="S349">
        <f t="shared" si="478"/>
        <v>0</v>
      </c>
      <c r="T349">
        <f t="shared" si="479"/>
        <v>0</v>
      </c>
      <c r="U349">
        <f t="shared" si="480"/>
        <v>0</v>
      </c>
      <c r="V349">
        <f t="shared" si="481"/>
        <v>0</v>
      </c>
      <c r="W349">
        <f t="shared" si="482"/>
        <v>0</v>
      </c>
      <c r="X349">
        <f t="shared" si="483"/>
        <v>0</v>
      </c>
      <c r="Y349">
        <f t="shared" si="484"/>
        <v>0</v>
      </c>
      <c r="AA349">
        <v>0</v>
      </c>
      <c r="AB349">
        <f t="shared" si="485"/>
        <v>1050.7</v>
      </c>
      <c r="AC349">
        <f t="shared" si="465"/>
        <v>749.18</v>
      </c>
      <c r="AD349">
        <f>ROUND((((ET349*1.25))+((((EU349*1.25))*1.13)-((EU349*1.25)))),2)</f>
        <v>119.34</v>
      </c>
      <c r="AE349">
        <f>ROUND((((EU349*1.25))*1.13),2)</f>
        <v>18.16</v>
      </c>
      <c r="AF349">
        <f>ROUND((((EV349*1.25))*1.13),2)</f>
        <v>182.18</v>
      </c>
      <c r="AG349">
        <f t="shared" si="486"/>
        <v>0</v>
      </c>
      <c r="AH349">
        <f t="shared" si="469"/>
        <v>14.577500000000001</v>
      </c>
      <c r="AI349">
        <f t="shared" si="470"/>
        <v>0.98750000000000004</v>
      </c>
      <c r="AJ349">
        <f t="shared" si="487"/>
        <v>0</v>
      </c>
      <c r="AK349">
        <v>971.95999999999992</v>
      </c>
      <c r="AL349">
        <v>749.18</v>
      </c>
      <c r="AM349">
        <v>93.8</v>
      </c>
      <c r="AN349">
        <v>12.86</v>
      </c>
      <c r="AO349">
        <v>128.97999999999999</v>
      </c>
      <c r="AP349">
        <v>0</v>
      </c>
      <c r="AQ349">
        <v>11.662000000000001</v>
      </c>
      <c r="AR349">
        <v>0.79</v>
      </c>
      <c r="AS349">
        <v>0</v>
      </c>
      <c r="AT349">
        <v>105</v>
      </c>
      <c r="AU349">
        <v>65</v>
      </c>
      <c r="AV349">
        <v>1</v>
      </c>
      <c r="AW349">
        <v>1</v>
      </c>
      <c r="AX349">
        <v>1</v>
      </c>
      <c r="AY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61</v>
      </c>
      <c r="BM349">
        <v>111</v>
      </c>
      <c r="BN349">
        <v>0</v>
      </c>
      <c r="BO349" t="s">
        <v>59</v>
      </c>
      <c r="BP349">
        <v>1</v>
      </c>
      <c r="BQ349">
        <v>1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105</v>
      </c>
      <c r="CA349">
        <v>65</v>
      </c>
      <c r="CF349">
        <v>0</v>
      </c>
      <c r="CG349">
        <v>0</v>
      </c>
      <c r="CH349">
        <v>289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488"/>
        <v>1050.7</v>
      </c>
      <c r="CQ349">
        <f t="shared" si="489"/>
        <v>749.18</v>
      </c>
      <c r="CR349">
        <f t="shared" si="490"/>
        <v>119.34</v>
      </c>
      <c r="CS349">
        <f t="shared" si="491"/>
        <v>18.16</v>
      </c>
      <c r="CT349">
        <f t="shared" si="492"/>
        <v>182.18</v>
      </c>
      <c r="CU349">
        <f t="shared" si="493"/>
        <v>0</v>
      </c>
      <c r="CV349">
        <f t="shared" si="494"/>
        <v>14.577500000000001</v>
      </c>
      <c r="CW349">
        <f t="shared" si="495"/>
        <v>0.98750000000000004</v>
      </c>
      <c r="CX349">
        <f t="shared" si="496"/>
        <v>0</v>
      </c>
      <c r="CY349">
        <f>(((R349+S349)*BZ349*1)/100)</f>
        <v>0</v>
      </c>
      <c r="CZ349">
        <f>(((R349+S349)*CA349*1)/100)</f>
        <v>0</v>
      </c>
      <c r="DC349" t="s">
        <v>3</v>
      </c>
      <c r="DD349" t="s">
        <v>3</v>
      </c>
      <c r="DE349" t="s">
        <v>28</v>
      </c>
      <c r="DF349" t="s">
        <v>28</v>
      </c>
      <c r="DG349" t="s">
        <v>28</v>
      </c>
      <c r="DH349" t="s">
        <v>3</v>
      </c>
      <c r="DI349" t="s">
        <v>28</v>
      </c>
      <c r="DJ349" t="s">
        <v>28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R349">
        <v>1</v>
      </c>
      <c r="DS349">
        <v>1</v>
      </c>
      <c r="DT349">
        <v>1</v>
      </c>
      <c r="DU349">
        <v>1007</v>
      </c>
      <c r="DV349" t="s">
        <v>26</v>
      </c>
      <c r="DW349" t="s">
        <v>26</v>
      </c>
      <c r="DX349">
        <v>1</v>
      </c>
      <c r="EE349">
        <v>19946103</v>
      </c>
      <c r="EF349">
        <v>1</v>
      </c>
      <c r="EG349" t="s">
        <v>29</v>
      </c>
      <c r="EH349">
        <v>0</v>
      </c>
      <c r="EI349" t="s">
        <v>3</v>
      </c>
      <c r="EJ349">
        <v>1</v>
      </c>
      <c r="EK349">
        <v>111</v>
      </c>
      <c r="EL349" t="s">
        <v>30</v>
      </c>
      <c r="EM349" t="s">
        <v>3</v>
      </c>
      <c r="EO349" t="s">
        <v>3</v>
      </c>
      <c r="EQ349">
        <v>0</v>
      </c>
      <c r="ER349">
        <v>971.96</v>
      </c>
      <c r="ES349">
        <v>749.18</v>
      </c>
      <c r="ET349">
        <v>93.8</v>
      </c>
      <c r="EU349">
        <v>12.86</v>
      </c>
      <c r="EV349">
        <v>128.97999999999999</v>
      </c>
      <c r="EW349">
        <v>11.662000000000001</v>
      </c>
      <c r="EX349">
        <v>0.79</v>
      </c>
      <c r="EY349">
        <v>0</v>
      </c>
      <c r="EZ349">
        <v>0</v>
      </c>
      <c r="FQ349">
        <v>0</v>
      </c>
      <c r="FR349">
        <f t="shared" si="497"/>
        <v>0</v>
      </c>
      <c r="FS349">
        <v>0</v>
      </c>
      <c r="FX349">
        <v>105</v>
      </c>
      <c r="FY349">
        <v>65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</row>
    <row r="350" spans="1:193">
      <c r="A350">
        <v>17</v>
      </c>
      <c r="B350">
        <v>1</v>
      </c>
      <c r="E350" t="s">
        <v>642</v>
      </c>
      <c r="F350" t="s">
        <v>33</v>
      </c>
      <c r="G350" t="s">
        <v>34</v>
      </c>
      <c r="H350" t="s">
        <v>26</v>
      </c>
      <c r="I350">
        <v>0</v>
      </c>
      <c r="J350">
        <v>0</v>
      </c>
      <c r="L350">
        <v>-3.1667999999999998</v>
      </c>
      <c r="M350">
        <v>0</v>
      </c>
      <c r="N350">
        <f t="shared" si="473"/>
        <v>-3.1667999999999998</v>
      </c>
      <c r="O350">
        <f t="shared" si="474"/>
        <v>0</v>
      </c>
      <c r="P350">
        <f t="shared" si="475"/>
        <v>0</v>
      </c>
      <c r="Q350">
        <f t="shared" si="476"/>
        <v>0</v>
      </c>
      <c r="R350">
        <f t="shared" si="477"/>
        <v>0</v>
      </c>
      <c r="S350">
        <f t="shared" si="478"/>
        <v>0</v>
      </c>
      <c r="T350">
        <f t="shared" si="479"/>
        <v>0</v>
      </c>
      <c r="U350">
        <f t="shared" si="480"/>
        <v>0</v>
      </c>
      <c r="V350">
        <f t="shared" si="481"/>
        <v>0</v>
      </c>
      <c r="W350">
        <f t="shared" si="482"/>
        <v>0</v>
      </c>
      <c r="X350">
        <f t="shared" si="483"/>
        <v>0</v>
      </c>
      <c r="Y350">
        <f t="shared" si="484"/>
        <v>0</v>
      </c>
      <c r="AA350">
        <v>0</v>
      </c>
      <c r="AB350">
        <f t="shared" si="485"/>
        <v>598</v>
      </c>
      <c r="AC350">
        <f t="shared" si="465"/>
        <v>598</v>
      </c>
      <c r="AD350">
        <f t="shared" ref="AD350:AF354" si="499">ROUND(((ET350*1.25)),2)</f>
        <v>0</v>
      </c>
      <c r="AE350">
        <f t="shared" si="499"/>
        <v>0</v>
      </c>
      <c r="AF350">
        <f t="shared" si="499"/>
        <v>0</v>
      </c>
      <c r="AG350">
        <f t="shared" si="486"/>
        <v>0</v>
      </c>
      <c r="AH350">
        <f t="shared" si="469"/>
        <v>0</v>
      </c>
      <c r="AI350">
        <f t="shared" si="470"/>
        <v>0</v>
      </c>
      <c r="AJ350">
        <f t="shared" si="487"/>
        <v>0</v>
      </c>
      <c r="AK350">
        <v>598</v>
      </c>
      <c r="AL350">
        <v>598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V350">
        <v>1</v>
      </c>
      <c r="AW350">
        <v>1</v>
      </c>
      <c r="AX350">
        <v>1</v>
      </c>
      <c r="AY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35</v>
      </c>
      <c r="BM350">
        <v>201</v>
      </c>
      <c r="BN350">
        <v>0</v>
      </c>
      <c r="BO350" t="s">
        <v>33</v>
      </c>
      <c r="BP350">
        <v>1</v>
      </c>
      <c r="BQ350">
        <v>1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F350">
        <v>0</v>
      </c>
      <c r="CG350">
        <v>0</v>
      </c>
      <c r="CH350">
        <v>290</v>
      </c>
      <c r="CI350">
        <v>0</v>
      </c>
      <c r="CJ350">
        <v>0</v>
      </c>
      <c r="CK350">
        <v>0</v>
      </c>
      <c r="CL350">
        <v>0</v>
      </c>
      <c r="CM350">
        <v>0</v>
      </c>
      <c r="CN350" t="s">
        <v>3</v>
      </c>
      <c r="CO350">
        <v>0</v>
      </c>
      <c r="CP350">
        <f t="shared" si="488"/>
        <v>598</v>
      </c>
      <c r="CQ350">
        <f t="shared" si="489"/>
        <v>598</v>
      </c>
      <c r="CR350">
        <f t="shared" si="490"/>
        <v>0</v>
      </c>
      <c r="CS350">
        <f t="shared" si="491"/>
        <v>0</v>
      </c>
      <c r="CT350">
        <f t="shared" si="492"/>
        <v>0</v>
      </c>
      <c r="CU350">
        <f t="shared" si="493"/>
        <v>0</v>
      </c>
      <c r="CV350">
        <f t="shared" si="494"/>
        <v>0</v>
      </c>
      <c r="CW350">
        <f t="shared" si="495"/>
        <v>0</v>
      </c>
      <c r="CX350">
        <f t="shared" si="496"/>
        <v>0</v>
      </c>
      <c r="CY350">
        <f>(0)*BX350</f>
        <v>0</v>
      </c>
      <c r="CZ350">
        <f>(0)*AX350</f>
        <v>0</v>
      </c>
      <c r="DC350" t="s">
        <v>3</v>
      </c>
      <c r="DD350" t="s">
        <v>3</v>
      </c>
      <c r="DE350" t="s">
        <v>28</v>
      </c>
      <c r="DF350" t="s">
        <v>28</v>
      </c>
      <c r="DG350" t="s">
        <v>28</v>
      </c>
      <c r="DH350" t="s">
        <v>3</v>
      </c>
      <c r="DI350" t="s">
        <v>28</v>
      </c>
      <c r="DJ350" t="s">
        <v>28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R350">
        <v>1</v>
      </c>
      <c r="DS350">
        <v>1</v>
      </c>
      <c r="DT350">
        <v>1</v>
      </c>
      <c r="DU350">
        <v>1007</v>
      </c>
      <c r="DV350" t="s">
        <v>26</v>
      </c>
      <c r="DW350" t="s">
        <v>26</v>
      </c>
      <c r="DX350">
        <v>1</v>
      </c>
      <c r="EE350">
        <v>19946192</v>
      </c>
      <c r="EF350">
        <v>1</v>
      </c>
      <c r="EG350" t="s">
        <v>29</v>
      </c>
      <c r="EH350">
        <v>0</v>
      </c>
      <c r="EI350" t="s">
        <v>3</v>
      </c>
      <c r="EJ350">
        <v>1</v>
      </c>
      <c r="EK350">
        <v>201</v>
      </c>
      <c r="EL350" t="s">
        <v>36</v>
      </c>
      <c r="EM350" t="s">
        <v>3</v>
      </c>
      <c r="EO350" t="s">
        <v>3</v>
      </c>
      <c r="EQ350">
        <v>0</v>
      </c>
      <c r="ER350">
        <v>598</v>
      </c>
      <c r="ES350">
        <v>598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Q350">
        <v>0</v>
      </c>
      <c r="FR350">
        <f t="shared" si="497"/>
        <v>0</v>
      </c>
      <c r="FS350">
        <v>0</v>
      </c>
      <c r="FX350">
        <v>0</v>
      </c>
      <c r="FY350">
        <v>0</v>
      </c>
      <c r="GA350">
        <v>598</v>
      </c>
      <c r="GB350">
        <v>598</v>
      </c>
      <c r="GC350">
        <v>0</v>
      </c>
      <c r="GD350">
        <v>0</v>
      </c>
      <c r="GE350">
        <v>0</v>
      </c>
      <c r="GF350">
        <v>598</v>
      </c>
      <c r="GG350">
        <v>598</v>
      </c>
      <c r="GH350">
        <v>0</v>
      </c>
      <c r="GI350">
        <v>0</v>
      </c>
      <c r="GJ350">
        <v>0</v>
      </c>
      <c r="GK350">
        <v>0</v>
      </c>
    </row>
    <row r="351" spans="1:193">
      <c r="A351">
        <v>17</v>
      </c>
      <c r="B351">
        <v>1</v>
      </c>
      <c r="E351" t="s">
        <v>643</v>
      </c>
      <c r="F351" t="s">
        <v>38</v>
      </c>
      <c r="G351" t="s">
        <v>39</v>
      </c>
      <c r="H351" t="s">
        <v>26</v>
      </c>
      <c r="I351">
        <v>0</v>
      </c>
      <c r="J351">
        <v>0</v>
      </c>
      <c r="L351">
        <v>3.1667999999999998</v>
      </c>
      <c r="M351">
        <v>0</v>
      </c>
      <c r="N351">
        <f t="shared" si="473"/>
        <v>3.1667999999999998</v>
      </c>
      <c r="O351">
        <f t="shared" si="474"/>
        <v>0</v>
      </c>
      <c r="P351">
        <f t="shared" si="475"/>
        <v>0</v>
      </c>
      <c r="Q351">
        <f t="shared" si="476"/>
        <v>0</v>
      </c>
      <c r="R351">
        <f t="shared" si="477"/>
        <v>0</v>
      </c>
      <c r="S351">
        <f t="shared" si="478"/>
        <v>0</v>
      </c>
      <c r="T351">
        <f t="shared" si="479"/>
        <v>0</v>
      </c>
      <c r="U351">
        <f t="shared" si="480"/>
        <v>0</v>
      </c>
      <c r="V351">
        <f t="shared" si="481"/>
        <v>0</v>
      </c>
      <c r="W351">
        <f t="shared" si="482"/>
        <v>0</v>
      </c>
      <c r="X351">
        <f t="shared" si="483"/>
        <v>0</v>
      </c>
      <c r="Y351">
        <f t="shared" si="484"/>
        <v>0</v>
      </c>
      <c r="AA351">
        <v>0</v>
      </c>
      <c r="AB351">
        <f t="shared" si="485"/>
        <v>637</v>
      </c>
      <c r="AC351">
        <f t="shared" si="465"/>
        <v>637</v>
      </c>
      <c r="AD351">
        <f t="shared" si="499"/>
        <v>0</v>
      </c>
      <c r="AE351">
        <f t="shared" si="499"/>
        <v>0</v>
      </c>
      <c r="AF351">
        <f t="shared" si="499"/>
        <v>0</v>
      </c>
      <c r="AG351">
        <f t="shared" si="486"/>
        <v>0</v>
      </c>
      <c r="AH351">
        <f t="shared" si="469"/>
        <v>0</v>
      </c>
      <c r="AI351">
        <f t="shared" si="470"/>
        <v>0</v>
      </c>
      <c r="AJ351">
        <f t="shared" si="487"/>
        <v>0</v>
      </c>
      <c r="AK351">
        <v>637</v>
      </c>
      <c r="AL351">
        <v>637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V351">
        <v>1</v>
      </c>
      <c r="AW351">
        <v>1</v>
      </c>
      <c r="AX351">
        <v>1</v>
      </c>
      <c r="AY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40</v>
      </c>
      <c r="BM351">
        <v>201</v>
      </c>
      <c r="BN351">
        <v>0</v>
      </c>
      <c r="BO351" t="s">
        <v>38</v>
      </c>
      <c r="BP351">
        <v>1</v>
      </c>
      <c r="BQ351">
        <v>1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F351">
        <v>0</v>
      </c>
      <c r="CG351">
        <v>0</v>
      </c>
      <c r="CH351">
        <v>291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488"/>
        <v>637</v>
      </c>
      <c r="CQ351">
        <f t="shared" si="489"/>
        <v>637</v>
      </c>
      <c r="CR351">
        <f t="shared" si="490"/>
        <v>0</v>
      </c>
      <c r="CS351">
        <f t="shared" si="491"/>
        <v>0</v>
      </c>
      <c r="CT351">
        <f t="shared" si="492"/>
        <v>0</v>
      </c>
      <c r="CU351">
        <f t="shared" si="493"/>
        <v>0</v>
      </c>
      <c r="CV351">
        <f t="shared" si="494"/>
        <v>0</v>
      </c>
      <c r="CW351">
        <f t="shared" si="495"/>
        <v>0</v>
      </c>
      <c r="CX351">
        <f t="shared" si="496"/>
        <v>0</v>
      </c>
      <c r="CY351">
        <f>(0)*BX351</f>
        <v>0</v>
      </c>
      <c r="CZ351">
        <f>(0)*AX351</f>
        <v>0</v>
      </c>
      <c r="DC351" t="s">
        <v>3</v>
      </c>
      <c r="DD351" t="s">
        <v>3</v>
      </c>
      <c r="DE351" t="s">
        <v>28</v>
      </c>
      <c r="DF351" t="s">
        <v>28</v>
      </c>
      <c r="DG351" t="s">
        <v>28</v>
      </c>
      <c r="DH351" t="s">
        <v>3</v>
      </c>
      <c r="DI351" t="s">
        <v>28</v>
      </c>
      <c r="DJ351" t="s">
        <v>28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R351">
        <v>1</v>
      </c>
      <c r="DS351">
        <v>1</v>
      </c>
      <c r="DT351">
        <v>1</v>
      </c>
      <c r="DU351">
        <v>1007</v>
      </c>
      <c r="DV351" t="s">
        <v>26</v>
      </c>
      <c r="DW351" t="s">
        <v>26</v>
      </c>
      <c r="DX351">
        <v>1</v>
      </c>
      <c r="EE351">
        <v>19946192</v>
      </c>
      <c r="EF351">
        <v>1</v>
      </c>
      <c r="EG351" t="s">
        <v>29</v>
      </c>
      <c r="EH351">
        <v>0</v>
      </c>
      <c r="EI351" t="s">
        <v>3</v>
      </c>
      <c r="EJ351">
        <v>1</v>
      </c>
      <c r="EK351">
        <v>201</v>
      </c>
      <c r="EL351" t="s">
        <v>36</v>
      </c>
      <c r="EM351" t="s">
        <v>3</v>
      </c>
      <c r="EO351" t="s">
        <v>3</v>
      </c>
      <c r="EQ351">
        <v>0</v>
      </c>
      <c r="ER351">
        <v>637</v>
      </c>
      <c r="ES351">
        <v>637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Q351">
        <v>0</v>
      </c>
      <c r="FR351">
        <f t="shared" si="497"/>
        <v>0</v>
      </c>
      <c r="FS351">
        <v>0</v>
      </c>
      <c r="FX351">
        <v>0</v>
      </c>
      <c r="FY351">
        <v>0</v>
      </c>
      <c r="GA351">
        <v>637</v>
      </c>
      <c r="GB351">
        <v>637</v>
      </c>
      <c r="GC351">
        <v>0</v>
      </c>
      <c r="GD351">
        <v>0</v>
      </c>
      <c r="GE351">
        <v>0</v>
      </c>
      <c r="GF351">
        <v>637</v>
      </c>
      <c r="GG351">
        <v>637</v>
      </c>
      <c r="GH351">
        <v>0</v>
      </c>
      <c r="GI351">
        <v>0</v>
      </c>
      <c r="GJ351">
        <v>0</v>
      </c>
      <c r="GK351">
        <v>0</v>
      </c>
    </row>
    <row r="352" spans="1:193">
      <c r="A352">
        <v>17</v>
      </c>
      <c r="B352">
        <v>1</v>
      </c>
      <c r="E352" t="s">
        <v>644</v>
      </c>
      <c r="F352" t="s">
        <v>42</v>
      </c>
      <c r="G352" t="s">
        <v>43</v>
      </c>
      <c r="H352" t="s">
        <v>26</v>
      </c>
      <c r="I352">
        <v>0</v>
      </c>
      <c r="J352">
        <v>0</v>
      </c>
      <c r="L352">
        <v>3.1667999999999998</v>
      </c>
      <c r="M352">
        <v>0</v>
      </c>
      <c r="N352">
        <f t="shared" si="473"/>
        <v>3.1667999999999998</v>
      </c>
      <c r="O352">
        <f t="shared" si="474"/>
        <v>0</v>
      </c>
      <c r="P352">
        <f t="shared" si="475"/>
        <v>0</v>
      </c>
      <c r="Q352">
        <f t="shared" si="476"/>
        <v>0</v>
      </c>
      <c r="R352">
        <f t="shared" si="477"/>
        <v>0</v>
      </c>
      <c r="S352">
        <f t="shared" si="478"/>
        <v>0</v>
      </c>
      <c r="T352">
        <f t="shared" si="479"/>
        <v>0</v>
      </c>
      <c r="U352">
        <f t="shared" si="480"/>
        <v>0</v>
      </c>
      <c r="V352">
        <f t="shared" si="481"/>
        <v>0</v>
      </c>
      <c r="W352">
        <f t="shared" si="482"/>
        <v>0</v>
      </c>
      <c r="X352">
        <f t="shared" si="483"/>
        <v>0</v>
      </c>
      <c r="Y352">
        <f t="shared" si="484"/>
        <v>0</v>
      </c>
      <c r="AA352">
        <v>0</v>
      </c>
      <c r="AB352">
        <f t="shared" si="485"/>
        <v>20.9</v>
      </c>
      <c r="AC352">
        <f t="shared" si="465"/>
        <v>20.9</v>
      </c>
      <c r="AD352">
        <f t="shared" si="499"/>
        <v>0</v>
      </c>
      <c r="AE352">
        <f t="shared" si="499"/>
        <v>0</v>
      </c>
      <c r="AF352">
        <f t="shared" si="499"/>
        <v>0</v>
      </c>
      <c r="AG352">
        <f t="shared" si="486"/>
        <v>0</v>
      </c>
      <c r="AH352">
        <f t="shared" si="469"/>
        <v>0</v>
      </c>
      <c r="AI352">
        <f t="shared" si="470"/>
        <v>0</v>
      </c>
      <c r="AJ352">
        <f t="shared" si="487"/>
        <v>0</v>
      </c>
      <c r="AK352">
        <v>20.9</v>
      </c>
      <c r="AL352">
        <v>20.9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V352">
        <v>1</v>
      </c>
      <c r="AW352">
        <v>1</v>
      </c>
      <c r="AX352">
        <v>1</v>
      </c>
      <c r="AY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44</v>
      </c>
      <c r="BM352">
        <v>201</v>
      </c>
      <c r="BN352">
        <v>0</v>
      </c>
      <c r="BO352" t="s">
        <v>42</v>
      </c>
      <c r="BP352">
        <v>1</v>
      </c>
      <c r="BQ352">
        <v>1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F352">
        <v>0</v>
      </c>
      <c r="CG352">
        <v>0</v>
      </c>
      <c r="CH352">
        <v>292</v>
      </c>
      <c r="CI352">
        <v>0</v>
      </c>
      <c r="CJ352">
        <v>0</v>
      </c>
      <c r="CK352">
        <v>0</v>
      </c>
      <c r="CL352">
        <v>0</v>
      </c>
      <c r="CM352">
        <v>0</v>
      </c>
      <c r="CN352" t="s">
        <v>3</v>
      </c>
      <c r="CO352">
        <v>0</v>
      </c>
      <c r="CP352">
        <f t="shared" si="488"/>
        <v>20.9</v>
      </c>
      <c r="CQ352">
        <f t="shared" si="489"/>
        <v>20.9</v>
      </c>
      <c r="CR352">
        <f t="shared" si="490"/>
        <v>0</v>
      </c>
      <c r="CS352">
        <f t="shared" si="491"/>
        <v>0</v>
      </c>
      <c r="CT352">
        <f t="shared" si="492"/>
        <v>0</v>
      </c>
      <c r="CU352">
        <f t="shared" si="493"/>
        <v>0</v>
      </c>
      <c r="CV352">
        <f t="shared" si="494"/>
        <v>0</v>
      </c>
      <c r="CW352">
        <f t="shared" si="495"/>
        <v>0</v>
      </c>
      <c r="CX352">
        <f t="shared" si="496"/>
        <v>0</v>
      </c>
      <c r="CY352">
        <f>(0)*BX352</f>
        <v>0</v>
      </c>
      <c r="CZ352">
        <f>(0)*AX352</f>
        <v>0</v>
      </c>
      <c r="DC352" t="s">
        <v>3</v>
      </c>
      <c r="DD352" t="s">
        <v>3</v>
      </c>
      <c r="DE352" t="s">
        <v>28</v>
      </c>
      <c r="DF352" t="s">
        <v>28</v>
      </c>
      <c r="DG352" t="s">
        <v>28</v>
      </c>
      <c r="DH352" t="s">
        <v>3</v>
      </c>
      <c r="DI352" t="s">
        <v>28</v>
      </c>
      <c r="DJ352" t="s">
        <v>28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R352">
        <v>1</v>
      </c>
      <c r="DS352">
        <v>1</v>
      </c>
      <c r="DT352">
        <v>1</v>
      </c>
      <c r="DU352">
        <v>1007</v>
      </c>
      <c r="DV352" t="s">
        <v>26</v>
      </c>
      <c r="DW352" t="s">
        <v>26</v>
      </c>
      <c r="DX352">
        <v>1</v>
      </c>
      <c r="EE352">
        <v>19946192</v>
      </c>
      <c r="EF352">
        <v>1</v>
      </c>
      <c r="EG352" t="s">
        <v>29</v>
      </c>
      <c r="EH352">
        <v>0</v>
      </c>
      <c r="EI352" t="s">
        <v>3</v>
      </c>
      <c r="EJ352">
        <v>1</v>
      </c>
      <c r="EK352">
        <v>201</v>
      </c>
      <c r="EL352" t="s">
        <v>36</v>
      </c>
      <c r="EM352" t="s">
        <v>3</v>
      </c>
      <c r="EO352" t="s">
        <v>3</v>
      </c>
      <c r="EQ352">
        <v>0</v>
      </c>
      <c r="ER352">
        <v>20.9</v>
      </c>
      <c r="ES352">
        <v>20.9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Q352">
        <v>0</v>
      </c>
      <c r="FR352">
        <f t="shared" si="497"/>
        <v>0</v>
      </c>
      <c r="FS352">
        <v>0</v>
      </c>
      <c r="FX352">
        <v>0</v>
      </c>
      <c r="FY352">
        <v>0</v>
      </c>
      <c r="GA352">
        <v>20.9</v>
      </c>
      <c r="GB352">
        <v>20.9</v>
      </c>
      <c r="GC352">
        <v>0</v>
      </c>
      <c r="GD352">
        <v>0</v>
      </c>
      <c r="GE352">
        <v>0</v>
      </c>
      <c r="GF352">
        <v>20.9</v>
      </c>
      <c r="GG352">
        <v>20.9</v>
      </c>
      <c r="GH352">
        <v>0</v>
      </c>
      <c r="GI352">
        <v>0</v>
      </c>
      <c r="GJ352">
        <v>0</v>
      </c>
      <c r="GK352">
        <v>0</v>
      </c>
    </row>
    <row r="353" spans="1:193">
      <c r="A353">
        <v>17</v>
      </c>
      <c r="B353">
        <v>1</v>
      </c>
      <c r="E353" t="s">
        <v>645</v>
      </c>
      <c r="F353" t="s">
        <v>100</v>
      </c>
      <c r="G353" t="s">
        <v>101</v>
      </c>
      <c r="H353" t="s">
        <v>48</v>
      </c>
      <c r="I353">
        <v>0</v>
      </c>
      <c r="J353">
        <v>0</v>
      </c>
      <c r="L353">
        <v>8.6400000000000001E-3</v>
      </c>
      <c r="M353">
        <v>0</v>
      </c>
      <c r="N353">
        <f t="shared" si="473"/>
        <v>8.6E-3</v>
      </c>
      <c r="O353">
        <f t="shared" si="474"/>
        <v>0</v>
      </c>
      <c r="P353">
        <f t="shared" si="475"/>
        <v>0</v>
      </c>
      <c r="Q353">
        <f t="shared" si="476"/>
        <v>0</v>
      </c>
      <c r="R353">
        <f t="shared" si="477"/>
        <v>0</v>
      </c>
      <c r="S353">
        <f t="shared" si="478"/>
        <v>0</v>
      </c>
      <c r="T353">
        <f t="shared" si="479"/>
        <v>0</v>
      </c>
      <c r="U353">
        <f t="shared" si="480"/>
        <v>0</v>
      </c>
      <c r="V353">
        <f t="shared" si="481"/>
        <v>0</v>
      </c>
      <c r="W353">
        <f t="shared" si="482"/>
        <v>0</v>
      </c>
      <c r="X353">
        <f t="shared" si="483"/>
        <v>0</v>
      </c>
      <c r="Y353">
        <f t="shared" si="484"/>
        <v>0</v>
      </c>
      <c r="AA353">
        <v>0</v>
      </c>
      <c r="AB353">
        <f t="shared" si="485"/>
        <v>7390</v>
      </c>
      <c r="AC353">
        <f t="shared" si="465"/>
        <v>7390</v>
      </c>
      <c r="AD353">
        <f t="shared" si="499"/>
        <v>0</v>
      </c>
      <c r="AE353">
        <f t="shared" si="499"/>
        <v>0</v>
      </c>
      <c r="AF353">
        <f t="shared" si="499"/>
        <v>0</v>
      </c>
      <c r="AG353">
        <f t="shared" si="486"/>
        <v>0</v>
      </c>
      <c r="AH353">
        <f t="shared" si="469"/>
        <v>0</v>
      </c>
      <c r="AI353">
        <f t="shared" si="470"/>
        <v>0</v>
      </c>
      <c r="AJ353">
        <f t="shared" si="487"/>
        <v>0</v>
      </c>
      <c r="AK353">
        <v>7390</v>
      </c>
      <c r="AL353">
        <v>7390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V353">
        <v>1</v>
      </c>
      <c r="AW353">
        <v>1</v>
      </c>
      <c r="AX353">
        <v>1</v>
      </c>
      <c r="AY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102</v>
      </c>
      <c r="BM353">
        <v>201</v>
      </c>
      <c r="BN353">
        <v>0</v>
      </c>
      <c r="BO353" t="s">
        <v>100</v>
      </c>
      <c r="BP353">
        <v>1</v>
      </c>
      <c r="BQ353">
        <v>1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F353">
        <v>0</v>
      </c>
      <c r="CG353">
        <v>0</v>
      </c>
      <c r="CH353">
        <v>293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488"/>
        <v>7390</v>
      </c>
      <c r="CQ353">
        <f t="shared" si="489"/>
        <v>7390</v>
      </c>
      <c r="CR353">
        <f t="shared" si="490"/>
        <v>0</v>
      </c>
      <c r="CS353">
        <f t="shared" si="491"/>
        <v>0</v>
      </c>
      <c r="CT353">
        <f t="shared" si="492"/>
        <v>0</v>
      </c>
      <c r="CU353">
        <f t="shared" si="493"/>
        <v>0</v>
      </c>
      <c r="CV353">
        <f t="shared" si="494"/>
        <v>0</v>
      </c>
      <c r="CW353">
        <f t="shared" si="495"/>
        <v>0</v>
      </c>
      <c r="CX353">
        <f t="shared" si="496"/>
        <v>0</v>
      </c>
      <c r="CY353">
        <f>(0)*BX353</f>
        <v>0</v>
      </c>
      <c r="CZ353">
        <f>(0)*AX353</f>
        <v>0</v>
      </c>
      <c r="DC353" t="s">
        <v>3</v>
      </c>
      <c r="DD353" t="s">
        <v>3</v>
      </c>
      <c r="DE353" t="s">
        <v>28</v>
      </c>
      <c r="DF353" t="s">
        <v>28</v>
      </c>
      <c r="DG353" t="s">
        <v>28</v>
      </c>
      <c r="DH353" t="s">
        <v>3</v>
      </c>
      <c r="DI353" t="s">
        <v>28</v>
      </c>
      <c r="DJ353" t="s">
        <v>28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R353">
        <v>1</v>
      </c>
      <c r="DS353">
        <v>1</v>
      </c>
      <c r="DT353">
        <v>1</v>
      </c>
      <c r="DU353">
        <v>1009</v>
      </c>
      <c r="DV353" t="s">
        <v>48</v>
      </c>
      <c r="DW353" t="s">
        <v>48</v>
      </c>
      <c r="DX353">
        <v>1000</v>
      </c>
      <c r="EE353">
        <v>19946192</v>
      </c>
      <c r="EF353">
        <v>1</v>
      </c>
      <c r="EG353" t="s">
        <v>29</v>
      </c>
      <c r="EH353">
        <v>0</v>
      </c>
      <c r="EI353" t="s">
        <v>3</v>
      </c>
      <c r="EJ353">
        <v>1</v>
      </c>
      <c r="EK353">
        <v>201</v>
      </c>
      <c r="EL353" t="s">
        <v>36</v>
      </c>
      <c r="EM353" t="s">
        <v>3</v>
      </c>
      <c r="EO353" t="s">
        <v>3</v>
      </c>
      <c r="EQ353">
        <v>0</v>
      </c>
      <c r="ER353">
        <v>7390</v>
      </c>
      <c r="ES353">
        <v>7390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Q353">
        <v>0</v>
      </c>
      <c r="FR353">
        <f t="shared" si="497"/>
        <v>0</v>
      </c>
      <c r="FS353">
        <v>0</v>
      </c>
      <c r="FX353">
        <v>0</v>
      </c>
      <c r="FY353">
        <v>0</v>
      </c>
      <c r="GA353">
        <v>7390</v>
      </c>
      <c r="GB353">
        <v>7390</v>
      </c>
      <c r="GC353">
        <v>0</v>
      </c>
      <c r="GD353">
        <v>0</v>
      </c>
      <c r="GE353">
        <v>0</v>
      </c>
      <c r="GF353">
        <v>7390</v>
      </c>
      <c r="GG353">
        <v>7390</v>
      </c>
      <c r="GH353">
        <v>0</v>
      </c>
      <c r="GI353">
        <v>0</v>
      </c>
      <c r="GJ353">
        <v>0</v>
      </c>
      <c r="GK353">
        <v>0</v>
      </c>
    </row>
    <row r="354" spans="1:193">
      <c r="A354">
        <v>17</v>
      </c>
      <c r="B354">
        <v>1</v>
      </c>
      <c r="E354" t="s">
        <v>646</v>
      </c>
      <c r="F354" t="s">
        <v>55</v>
      </c>
      <c r="G354" t="s">
        <v>56</v>
      </c>
      <c r="H354" t="s">
        <v>48</v>
      </c>
      <c r="I354">
        <v>0</v>
      </c>
      <c r="J354">
        <v>0</v>
      </c>
      <c r="L354">
        <v>0.18507999999999999</v>
      </c>
      <c r="M354">
        <v>0</v>
      </c>
      <c r="N354">
        <f t="shared" si="473"/>
        <v>0.18509999999999999</v>
      </c>
      <c r="O354">
        <f t="shared" si="474"/>
        <v>0</v>
      </c>
      <c r="P354">
        <f t="shared" si="475"/>
        <v>0</v>
      </c>
      <c r="Q354">
        <f t="shared" si="476"/>
        <v>0</v>
      </c>
      <c r="R354">
        <f t="shared" si="477"/>
        <v>0</v>
      </c>
      <c r="S354">
        <f t="shared" si="478"/>
        <v>0</v>
      </c>
      <c r="T354">
        <f t="shared" si="479"/>
        <v>0</v>
      </c>
      <c r="U354">
        <f t="shared" si="480"/>
        <v>0</v>
      </c>
      <c r="V354">
        <f t="shared" si="481"/>
        <v>0</v>
      </c>
      <c r="W354">
        <f t="shared" si="482"/>
        <v>0</v>
      </c>
      <c r="X354">
        <f t="shared" si="483"/>
        <v>0</v>
      </c>
      <c r="Y354">
        <f t="shared" si="484"/>
        <v>0</v>
      </c>
      <c r="AA354">
        <v>0</v>
      </c>
      <c r="AB354">
        <f t="shared" si="485"/>
        <v>7910</v>
      </c>
      <c r="AC354">
        <f t="shared" si="465"/>
        <v>7910</v>
      </c>
      <c r="AD354">
        <f t="shared" si="499"/>
        <v>0</v>
      </c>
      <c r="AE354">
        <f t="shared" si="499"/>
        <v>0</v>
      </c>
      <c r="AF354">
        <f t="shared" si="499"/>
        <v>0</v>
      </c>
      <c r="AG354">
        <f t="shared" si="486"/>
        <v>0</v>
      </c>
      <c r="AH354">
        <f t="shared" si="469"/>
        <v>0</v>
      </c>
      <c r="AI354">
        <f t="shared" si="470"/>
        <v>0</v>
      </c>
      <c r="AJ354">
        <f t="shared" si="487"/>
        <v>0</v>
      </c>
      <c r="AK354">
        <v>7910</v>
      </c>
      <c r="AL354">
        <v>7910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V354">
        <v>1</v>
      </c>
      <c r="AW354">
        <v>1</v>
      </c>
      <c r="AX354">
        <v>1</v>
      </c>
      <c r="AY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57</v>
      </c>
      <c r="BM354">
        <v>201</v>
      </c>
      <c r="BN354">
        <v>0</v>
      </c>
      <c r="BO354" t="s">
        <v>55</v>
      </c>
      <c r="BP354">
        <v>1</v>
      </c>
      <c r="BQ354">
        <v>1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F354">
        <v>0</v>
      </c>
      <c r="CG354">
        <v>0</v>
      </c>
      <c r="CH354">
        <v>294</v>
      </c>
      <c r="CI354">
        <v>0</v>
      </c>
      <c r="CJ354">
        <v>0</v>
      </c>
      <c r="CK354">
        <v>0</v>
      </c>
      <c r="CL354">
        <v>0</v>
      </c>
      <c r="CM354">
        <v>0</v>
      </c>
      <c r="CN354" t="s">
        <v>3</v>
      </c>
      <c r="CO354">
        <v>0</v>
      </c>
      <c r="CP354">
        <f t="shared" si="488"/>
        <v>7910</v>
      </c>
      <c r="CQ354">
        <f t="shared" si="489"/>
        <v>7910</v>
      </c>
      <c r="CR354">
        <f t="shared" si="490"/>
        <v>0</v>
      </c>
      <c r="CS354">
        <f t="shared" si="491"/>
        <v>0</v>
      </c>
      <c r="CT354">
        <f t="shared" si="492"/>
        <v>0</v>
      </c>
      <c r="CU354">
        <f t="shared" si="493"/>
        <v>0</v>
      </c>
      <c r="CV354">
        <f t="shared" si="494"/>
        <v>0</v>
      </c>
      <c r="CW354">
        <f t="shared" si="495"/>
        <v>0</v>
      </c>
      <c r="CX354">
        <f t="shared" si="496"/>
        <v>0</v>
      </c>
      <c r="CY354">
        <f>(0)*BX354</f>
        <v>0</v>
      </c>
      <c r="CZ354">
        <f>(0)*AX354</f>
        <v>0</v>
      </c>
      <c r="DC354" t="s">
        <v>3</v>
      </c>
      <c r="DD354" t="s">
        <v>3</v>
      </c>
      <c r="DE354" t="s">
        <v>28</v>
      </c>
      <c r="DF354" t="s">
        <v>28</v>
      </c>
      <c r="DG354" t="s">
        <v>28</v>
      </c>
      <c r="DH354" t="s">
        <v>3</v>
      </c>
      <c r="DI354" t="s">
        <v>28</v>
      </c>
      <c r="DJ354" t="s">
        <v>28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R354">
        <v>1</v>
      </c>
      <c r="DS354">
        <v>1</v>
      </c>
      <c r="DT354">
        <v>1</v>
      </c>
      <c r="DU354">
        <v>1009</v>
      </c>
      <c r="DV354" t="s">
        <v>48</v>
      </c>
      <c r="DW354" t="s">
        <v>48</v>
      </c>
      <c r="DX354">
        <v>1000</v>
      </c>
      <c r="EE354">
        <v>19946192</v>
      </c>
      <c r="EF354">
        <v>1</v>
      </c>
      <c r="EG354" t="s">
        <v>29</v>
      </c>
      <c r="EH354">
        <v>0</v>
      </c>
      <c r="EI354" t="s">
        <v>3</v>
      </c>
      <c r="EJ354">
        <v>1</v>
      </c>
      <c r="EK354">
        <v>201</v>
      </c>
      <c r="EL354" t="s">
        <v>36</v>
      </c>
      <c r="EM354" t="s">
        <v>3</v>
      </c>
      <c r="EO354" t="s">
        <v>3</v>
      </c>
      <c r="EQ354">
        <v>0</v>
      </c>
      <c r="ER354">
        <v>7910</v>
      </c>
      <c r="ES354">
        <v>7910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Q354">
        <v>0</v>
      </c>
      <c r="FR354">
        <f t="shared" si="497"/>
        <v>0</v>
      </c>
      <c r="FS354">
        <v>0</v>
      </c>
      <c r="FX354">
        <v>0</v>
      </c>
      <c r="FY354">
        <v>0</v>
      </c>
      <c r="GA354">
        <v>7910</v>
      </c>
      <c r="GB354">
        <v>7910</v>
      </c>
      <c r="GC354">
        <v>0</v>
      </c>
      <c r="GD354">
        <v>0</v>
      </c>
      <c r="GE354">
        <v>0</v>
      </c>
      <c r="GF354">
        <v>7910</v>
      </c>
      <c r="GG354">
        <v>7910</v>
      </c>
      <c r="GH354">
        <v>0</v>
      </c>
      <c r="GI354">
        <v>0</v>
      </c>
      <c r="GJ354">
        <v>0</v>
      </c>
      <c r="GK354">
        <v>0</v>
      </c>
    </row>
    <row r="355" spans="1:193">
      <c r="A355">
        <v>17</v>
      </c>
      <c r="B355">
        <v>1</v>
      </c>
      <c r="C355">
        <f>ROW(SmtRes!A1286)</f>
        <v>1286</v>
      </c>
      <c r="D355">
        <f>ROW(EtalonRes!A1286)</f>
        <v>1286</v>
      </c>
      <c r="E355" t="s">
        <v>647</v>
      </c>
      <c r="F355" t="s">
        <v>243</v>
      </c>
      <c r="G355" t="s">
        <v>244</v>
      </c>
      <c r="H355" t="s">
        <v>26</v>
      </c>
      <c r="I355">
        <v>0</v>
      </c>
      <c r="J355">
        <v>0</v>
      </c>
      <c r="L355">
        <v>4.9800000000000004</v>
      </c>
      <c r="M355">
        <v>0</v>
      </c>
      <c r="N355">
        <f t="shared" si="473"/>
        <v>4.9800000000000004</v>
      </c>
      <c r="O355">
        <f t="shared" si="474"/>
        <v>0</v>
      </c>
      <c r="P355">
        <f t="shared" si="475"/>
        <v>0</v>
      </c>
      <c r="Q355">
        <f t="shared" si="476"/>
        <v>0</v>
      </c>
      <c r="R355">
        <f t="shared" si="477"/>
        <v>0</v>
      </c>
      <c r="S355">
        <f t="shared" si="478"/>
        <v>0</v>
      </c>
      <c r="T355">
        <f t="shared" si="479"/>
        <v>0</v>
      </c>
      <c r="U355">
        <f t="shared" si="480"/>
        <v>0</v>
      </c>
      <c r="V355">
        <f t="shared" si="481"/>
        <v>0</v>
      </c>
      <c r="W355">
        <f t="shared" si="482"/>
        <v>0</v>
      </c>
      <c r="X355">
        <f t="shared" si="483"/>
        <v>0</v>
      </c>
      <c r="Y355">
        <f t="shared" si="484"/>
        <v>0</v>
      </c>
      <c r="AA355">
        <v>0</v>
      </c>
      <c r="AB355">
        <f t="shared" si="485"/>
        <v>1127.0899999999999</v>
      </c>
      <c r="AC355">
        <f t="shared" si="465"/>
        <v>747.02</v>
      </c>
      <c r="AD355">
        <f>ROUND((((ET355*1.25))+((((EU355*1.25))*1.13)-((EU355*1.25)))),2)</f>
        <v>134.88999999999999</v>
      </c>
      <c r="AE355">
        <f>ROUND((((EU355*1.25))*1.13),2)</f>
        <v>22.22</v>
      </c>
      <c r="AF355">
        <f>ROUND((((EV355*1.25))*1.13),2)</f>
        <v>245.18</v>
      </c>
      <c r="AG355">
        <f t="shared" si="486"/>
        <v>0</v>
      </c>
      <c r="AH355">
        <f t="shared" si="469"/>
        <v>19.6175</v>
      </c>
      <c r="AI355">
        <f t="shared" si="470"/>
        <v>1.2</v>
      </c>
      <c r="AJ355">
        <f t="shared" si="487"/>
        <v>0</v>
      </c>
      <c r="AK355">
        <v>1026.47</v>
      </c>
      <c r="AL355">
        <v>747.02</v>
      </c>
      <c r="AM355">
        <v>105.87</v>
      </c>
      <c r="AN355">
        <v>15.73</v>
      </c>
      <c r="AO355">
        <v>173.58</v>
      </c>
      <c r="AP355">
        <v>0</v>
      </c>
      <c r="AQ355">
        <v>15.694000000000001</v>
      </c>
      <c r="AR355">
        <v>0.96</v>
      </c>
      <c r="AS355">
        <v>0</v>
      </c>
      <c r="AT355">
        <v>105</v>
      </c>
      <c r="AU355">
        <v>65</v>
      </c>
      <c r="AV355">
        <v>1</v>
      </c>
      <c r="AW355">
        <v>1</v>
      </c>
      <c r="AX355">
        <v>1</v>
      </c>
      <c r="AY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245</v>
      </c>
      <c r="BM355">
        <v>111</v>
      </c>
      <c r="BN355">
        <v>0</v>
      </c>
      <c r="BO355" t="s">
        <v>243</v>
      </c>
      <c r="BP355">
        <v>1</v>
      </c>
      <c r="BQ355">
        <v>1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105</v>
      </c>
      <c r="CA355">
        <v>65</v>
      </c>
      <c r="CF355">
        <v>0</v>
      </c>
      <c r="CG355">
        <v>0</v>
      </c>
      <c r="CH355">
        <v>295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488"/>
        <v>1127.0899999999999</v>
      </c>
      <c r="CQ355">
        <f t="shared" si="489"/>
        <v>747.02</v>
      </c>
      <c r="CR355">
        <f t="shared" si="490"/>
        <v>134.88999999999999</v>
      </c>
      <c r="CS355">
        <f t="shared" si="491"/>
        <v>22.22</v>
      </c>
      <c r="CT355">
        <f t="shared" si="492"/>
        <v>245.18</v>
      </c>
      <c r="CU355">
        <f t="shared" si="493"/>
        <v>0</v>
      </c>
      <c r="CV355">
        <f t="shared" si="494"/>
        <v>19.6175</v>
      </c>
      <c r="CW355">
        <f t="shared" si="495"/>
        <v>1.2</v>
      </c>
      <c r="CX355">
        <f t="shared" si="496"/>
        <v>0</v>
      </c>
      <c r="CY355">
        <f>(((R355+S355)*BZ355*1)/100)</f>
        <v>0</v>
      </c>
      <c r="CZ355">
        <f>(((R355+S355)*CA355*1)/100)</f>
        <v>0</v>
      </c>
      <c r="DC355" t="s">
        <v>3</v>
      </c>
      <c r="DD355" t="s">
        <v>3</v>
      </c>
      <c r="DE355" t="s">
        <v>28</v>
      </c>
      <c r="DF355" t="s">
        <v>28</v>
      </c>
      <c r="DG355" t="s">
        <v>28</v>
      </c>
      <c r="DH355" t="s">
        <v>3</v>
      </c>
      <c r="DI355" t="s">
        <v>28</v>
      </c>
      <c r="DJ355" t="s">
        <v>28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R355">
        <v>1</v>
      </c>
      <c r="DS355">
        <v>1</v>
      </c>
      <c r="DT355">
        <v>1</v>
      </c>
      <c r="DU355">
        <v>1007</v>
      </c>
      <c r="DV355" t="s">
        <v>26</v>
      </c>
      <c r="DW355" t="s">
        <v>26</v>
      </c>
      <c r="DX355">
        <v>1</v>
      </c>
      <c r="EE355">
        <v>19946103</v>
      </c>
      <c r="EF355">
        <v>1</v>
      </c>
      <c r="EG355" t="s">
        <v>29</v>
      </c>
      <c r="EH355">
        <v>0</v>
      </c>
      <c r="EI355" t="s">
        <v>3</v>
      </c>
      <c r="EJ355">
        <v>1</v>
      </c>
      <c r="EK355">
        <v>111</v>
      </c>
      <c r="EL355" t="s">
        <v>30</v>
      </c>
      <c r="EM355" t="s">
        <v>3</v>
      </c>
      <c r="EO355" t="s">
        <v>3</v>
      </c>
      <c r="EQ355">
        <v>0</v>
      </c>
      <c r="ER355">
        <v>1026.47</v>
      </c>
      <c r="ES355">
        <v>747.02</v>
      </c>
      <c r="ET355">
        <v>105.87</v>
      </c>
      <c r="EU355">
        <v>15.73</v>
      </c>
      <c r="EV355">
        <v>173.58</v>
      </c>
      <c r="EW355">
        <v>15.694000000000001</v>
      </c>
      <c r="EX355">
        <v>0.96</v>
      </c>
      <c r="EY355">
        <v>0</v>
      </c>
      <c r="EZ355">
        <v>0</v>
      </c>
      <c r="FQ355">
        <v>0</v>
      </c>
      <c r="FR355">
        <f t="shared" si="497"/>
        <v>0</v>
      </c>
      <c r="FS355">
        <v>0</v>
      </c>
      <c r="FX355">
        <v>105</v>
      </c>
      <c r="FY355">
        <v>65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</row>
    <row r="356" spans="1:193">
      <c r="A356">
        <v>17</v>
      </c>
      <c r="B356">
        <v>1</v>
      </c>
      <c r="E356" t="s">
        <v>648</v>
      </c>
      <c r="F356" t="s">
        <v>247</v>
      </c>
      <c r="G356" t="s">
        <v>248</v>
      </c>
      <c r="H356" t="s">
        <v>26</v>
      </c>
      <c r="I356">
        <v>0</v>
      </c>
      <c r="J356">
        <v>0</v>
      </c>
      <c r="L356">
        <v>-5.0547000000000004</v>
      </c>
      <c r="M356">
        <v>0</v>
      </c>
      <c r="N356">
        <f t="shared" si="473"/>
        <v>-5.0547000000000004</v>
      </c>
      <c r="O356">
        <f t="shared" si="474"/>
        <v>0</v>
      </c>
      <c r="P356">
        <f t="shared" si="475"/>
        <v>0</v>
      </c>
      <c r="Q356">
        <f t="shared" si="476"/>
        <v>0</v>
      </c>
      <c r="R356">
        <f t="shared" si="477"/>
        <v>0</v>
      </c>
      <c r="S356">
        <f t="shared" si="478"/>
        <v>0</v>
      </c>
      <c r="T356">
        <f t="shared" si="479"/>
        <v>0</v>
      </c>
      <c r="U356">
        <f t="shared" si="480"/>
        <v>0</v>
      </c>
      <c r="V356">
        <f t="shared" si="481"/>
        <v>0</v>
      </c>
      <c r="W356">
        <f t="shared" si="482"/>
        <v>0</v>
      </c>
      <c r="X356">
        <f t="shared" si="483"/>
        <v>0</v>
      </c>
      <c r="Y356">
        <f t="shared" si="484"/>
        <v>0</v>
      </c>
      <c r="AA356">
        <v>0</v>
      </c>
      <c r="AB356">
        <f t="shared" si="485"/>
        <v>612</v>
      </c>
      <c r="AC356">
        <f t="shared" si="465"/>
        <v>612</v>
      </c>
      <c r="AD356">
        <f t="shared" ref="AD356:AF361" si="500">ROUND(((ET356*1.25)),2)</f>
        <v>0</v>
      </c>
      <c r="AE356">
        <f t="shared" si="500"/>
        <v>0</v>
      </c>
      <c r="AF356">
        <f t="shared" si="500"/>
        <v>0</v>
      </c>
      <c r="AG356">
        <f t="shared" si="486"/>
        <v>0</v>
      </c>
      <c r="AH356">
        <f t="shared" si="469"/>
        <v>0</v>
      </c>
      <c r="AI356">
        <f t="shared" si="470"/>
        <v>0</v>
      </c>
      <c r="AJ356">
        <f t="shared" si="487"/>
        <v>0</v>
      </c>
      <c r="AK356">
        <v>612</v>
      </c>
      <c r="AL356">
        <v>612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V356">
        <v>1</v>
      </c>
      <c r="AW356">
        <v>1</v>
      </c>
      <c r="AX356">
        <v>1</v>
      </c>
      <c r="AY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249</v>
      </c>
      <c r="BM356">
        <v>201</v>
      </c>
      <c r="BN356">
        <v>0</v>
      </c>
      <c r="BO356" t="s">
        <v>247</v>
      </c>
      <c r="BP356">
        <v>1</v>
      </c>
      <c r="BQ356">
        <v>1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F356">
        <v>0</v>
      </c>
      <c r="CG356">
        <v>0</v>
      </c>
      <c r="CH356">
        <v>296</v>
      </c>
      <c r="CI356">
        <v>0</v>
      </c>
      <c r="CJ356">
        <v>0</v>
      </c>
      <c r="CK356">
        <v>0</v>
      </c>
      <c r="CL356">
        <v>0</v>
      </c>
      <c r="CM356">
        <v>0</v>
      </c>
      <c r="CN356" t="s">
        <v>3</v>
      </c>
      <c r="CO356">
        <v>0</v>
      </c>
      <c r="CP356">
        <f t="shared" si="488"/>
        <v>612</v>
      </c>
      <c r="CQ356">
        <f t="shared" si="489"/>
        <v>612</v>
      </c>
      <c r="CR356">
        <f t="shared" si="490"/>
        <v>0</v>
      </c>
      <c r="CS356">
        <f t="shared" si="491"/>
        <v>0</v>
      </c>
      <c r="CT356">
        <f t="shared" si="492"/>
        <v>0</v>
      </c>
      <c r="CU356">
        <f t="shared" si="493"/>
        <v>0</v>
      </c>
      <c r="CV356">
        <f t="shared" si="494"/>
        <v>0</v>
      </c>
      <c r="CW356">
        <f t="shared" si="495"/>
        <v>0</v>
      </c>
      <c r="CX356">
        <f t="shared" si="496"/>
        <v>0</v>
      </c>
      <c r="CY356">
        <f t="shared" ref="CY356:CY361" si="501">(0)*BX356</f>
        <v>0</v>
      </c>
      <c r="CZ356">
        <f t="shared" ref="CZ356:CZ361" si="502">(0)*AX356</f>
        <v>0</v>
      </c>
      <c r="DC356" t="s">
        <v>3</v>
      </c>
      <c r="DD356" t="s">
        <v>3</v>
      </c>
      <c r="DE356" t="s">
        <v>28</v>
      </c>
      <c r="DF356" t="s">
        <v>28</v>
      </c>
      <c r="DG356" t="s">
        <v>28</v>
      </c>
      <c r="DH356" t="s">
        <v>3</v>
      </c>
      <c r="DI356" t="s">
        <v>28</v>
      </c>
      <c r="DJ356" t="s">
        <v>28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R356">
        <v>1</v>
      </c>
      <c r="DS356">
        <v>1</v>
      </c>
      <c r="DT356">
        <v>1</v>
      </c>
      <c r="DU356">
        <v>1007</v>
      </c>
      <c r="DV356" t="s">
        <v>26</v>
      </c>
      <c r="DW356" t="s">
        <v>26</v>
      </c>
      <c r="DX356">
        <v>1</v>
      </c>
      <c r="EE356">
        <v>19946192</v>
      </c>
      <c r="EF356">
        <v>1</v>
      </c>
      <c r="EG356" t="s">
        <v>29</v>
      </c>
      <c r="EH356">
        <v>0</v>
      </c>
      <c r="EI356" t="s">
        <v>3</v>
      </c>
      <c r="EJ356">
        <v>1</v>
      </c>
      <c r="EK356">
        <v>201</v>
      </c>
      <c r="EL356" t="s">
        <v>36</v>
      </c>
      <c r="EM356" t="s">
        <v>3</v>
      </c>
      <c r="EO356" t="s">
        <v>3</v>
      </c>
      <c r="EQ356">
        <v>0</v>
      </c>
      <c r="ER356">
        <v>612</v>
      </c>
      <c r="ES356">
        <v>612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Q356">
        <v>0</v>
      </c>
      <c r="FR356">
        <f t="shared" si="497"/>
        <v>0</v>
      </c>
      <c r="FS356">
        <v>0</v>
      </c>
      <c r="FX356">
        <v>0</v>
      </c>
      <c r="FY356">
        <v>0</v>
      </c>
      <c r="GA356">
        <v>612</v>
      </c>
      <c r="GB356">
        <v>612</v>
      </c>
      <c r="GC356">
        <v>0</v>
      </c>
      <c r="GD356">
        <v>0</v>
      </c>
      <c r="GE356">
        <v>0</v>
      </c>
      <c r="GF356">
        <v>612</v>
      </c>
      <c r="GG356">
        <v>612</v>
      </c>
      <c r="GH356">
        <v>0</v>
      </c>
      <c r="GI356">
        <v>0</v>
      </c>
      <c r="GJ356">
        <v>0</v>
      </c>
      <c r="GK356">
        <v>0</v>
      </c>
    </row>
    <row r="357" spans="1:193">
      <c r="A357">
        <v>17</v>
      </c>
      <c r="B357">
        <v>1</v>
      </c>
      <c r="E357" t="s">
        <v>649</v>
      </c>
      <c r="F357" t="s">
        <v>251</v>
      </c>
      <c r="G357" t="s">
        <v>252</v>
      </c>
      <c r="H357" t="s">
        <v>26</v>
      </c>
      <c r="I357">
        <v>0</v>
      </c>
      <c r="J357">
        <v>0</v>
      </c>
      <c r="L357">
        <v>5.0547000000000004</v>
      </c>
      <c r="M357">
        <v>0</v>
      </c>
      <c r="N357">
        <f t="shared" si="473"/>
        <v>5.0547000000000004</v>
      </c>
      <c r="O357">
        <f t="shared" si="474"/>
        <v>0</v>
      </c>
      <c r="P357">
        <f t="shared" si="475"/>
        <v>0</v>
      </c>
      <c r="Q357">
        <f t="shared" si="476"/>
        <v>0</v>
      </c>
      <c r="R357">
        <f t="shared" si="477"/>
        <v>0</v>
      </c>
      <c r="S357">
        <f t="shared" si="478"/>
        <v>0</v>
      </c>
      <c r="T357">
        <f t="shared" si="479"/>
        <v>0</v>
      </c>
      <c r="U357">
        <f t="shared" si="480"/>
        <v>0</v>
      </c>
      <c r="V357">
        <f t="shared" si="481"/>
        <v>0</v>
      </c>
      <c r="W357">
        <f t="shared" si="482"/>
        <v>0</v>
      </c>
      <c r="X357">
        <f t="shared" si="483"/>
        <v>0</v>
      </c>
      <c r="Y357">
        <f t="shared" si="484"/>
        <v>0</v>
      </c>
      <c r="AA357">
        <v>0</v>
      </c>
      <c r="AB357">
        <f t="shared" si="485"/>
        <v>748</v>
      </c>
      <c r="AC357">
        <f t="shared" si="465"/>
        <v>748</v>
      </c>
      <c r="AD357">
        <f t="shared" si="500"/>
        <v>0</v>
      </c>
      <c r="AE357">
        <f t="shared" si="500"/>
        <v>0</v>
      </c>
      <c r="AF357">
        <f t="shared" si="500"/>
        <v>0</v>
      </c>
      <c r="AG357">
        <f t="shared" si="486"/>
        <v>0</v>
      </c>
      <c r="AH357">
        <f t="shared" si="469"/>
        <v>0</v>
      </c>
      <c r="AI357">
        <f t="shared" si="470"/>
        <v>0</v>
      </c>
      <c r="AJ357">
        <f t="shared" si="487"/>
        <v>0</v>
      </c>
      <c r="AK357">
        <v>748</v>
      </c>
      <c r="AL357">
        <v>748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V357">
        <v>1</v>
      </c>
      <c r="AW357">
        <v>1</v>
      </c>
      <c r="AX357">
        <v>1</v>
      </c>
      <c r="AY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253</v>
      </c>
      <c r="BM357">
        <v>201</v>
      </c>
      <c r="BN357">
        <v>0</v>
      </c>
      <c r="BO357" t="s">
        <v>251</v>
      </c>
      <c r="BP357">
        <v>1</v>
      </c>
      <c r="BQ357">
        <v>1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F357">
        <v>0</v>
      </c>
      <c r="CG357">
        <v>0</v>
      </c>
      <c r="CH357">
        <v>297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488"/>
        <v>748</v>
      </c>
      <c r="CQ357">
        <f t="shared" si="489"/>
        <v>748</v>
      </c>
      <c r="CR357">
        <f t="shared" si="490"/>
        <v>0</v>
      </c>
      <c r="CS357">
        <f t="shared" si="491"/>
        <v>0</v>
      </c>
      <c r="CT357">
        <f t="shared" si="492"/>
        <v>0</v>
      </c>
      <c r="CU357">
        <f t="shared" si="493"/>
        <v>0</v>
      </c>
      <c r="CV357">
        <f t="shared" si="494"/>
        <v>0</v>
      </c>
      <c r="CW357">
        <f t="shared" si="495"/>
        <v>0</v>
      </c>
      <c r="CX357">
        <f t="shared" si="496"/>
        <v>0</v>
      </c>
      <c r="CY357">
        <f t="shared" si="501"/>
        <v>0</v>
      </c>
      <c r="CZ357">
        <f t="shared" si="502"/>
        <v>0</v>
      </c>
      <c r="DC357" t="s">
        <v>3</v>
      </c>
      <c r="DD357" t="s">
        <v>3</v>
      </c>
      <c r="DE357" t="s">
        <v>28</v>
      </c>
      <c r="DF357" t="s">
        <v>28</v>
      </c>
      <c r="DG357" t="s">
        <v>28</v>
      </c>
      <c r="DH357" t="s">
        <v>3</v>
      </c>
      <c r="DI357" t="s">
        <v>28</v>
      </c>
      <c r="DJ357" t="s">
        <v>28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R357">
        <v>1</v>
      </c>
      <c r="DS357">
        <v>1</v>
      </c>
      <c r="DT357">
        <v>1</v>
      </c>
      <c r="DU357">
        <v>1007</v>
      </c>
      <c r="DV357" t="s">
        <v>26</v>
      </c>
      <c r="DW357" t="s">
        <v>26</v>
      </c>
      <c r="DX357">
        <v>1</v>
      </c>
      <c r="EE357">
        <v>19946192</v>
      </c>
      <c r="EF357">
        <v>1</v>
      </c>
      <c r="EG357" t="s">
        <v>29</v>
      </c>
      <c r="EH357">
        <v>0</v>
      </c>
      <c r="EI357" t="s">
        <v>3</v>
      </c>
      <c r="EJ357">
        <v>1</v>
      </c>
      <c r="EK357">
        <v>201</v>
      </c>
      <c r="EL357" t="s">
        <v>36</v>
      </c>
      <c r="EM357" t="s">
        <v>3</v>
      </c>
      <c r="EO357" t="s">
        <v>3</v>
      </c>
      <c r="EQ357">
        <v>0</v>
      </c>
      <c r="ER357">
        <v>748</v>
      </c>
      <c r="ES357">
        <v>748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Q357">
        <v>0</v>
      </c>
      <c r="FR357">
        <f t="shared" si="497"/>
        <v>0</v>
      </c>
      <c r="FS357">
        <v>0</v>
      </c>
      <c r="FX357">
        <v>0</v>
      </c>
      <c r="FY357">
        <v>0</v>
      </c>
      <c r="GA357">
        <v>748</v>
      </c>
      <c r="GB357">
        <v>748</v>
      </c>
      <c r="GC357">
        <v>0</v>
      </c>
      <c r="GD357">
        <v>0</v>
      </c>
      <c r="GE357">
        <v>0</v>
      </c>
      <c r="GF357">
        <v>748</v>
      </c>
      <c r="GG357">
        <v>748</v>
      </c>
      <c r="GH357">
        <v>0</v>
      </c>
      <c r="GI357">
        <v>0</v>
      </c>
      <c r="GJ357">
        <v>0</v>
      </c>
      <c r="GK357">
        <v>0</v>
      </c>
    </row>
    <row r="358" spans="1:193">
      <c r="A358">
        <v>17</v>
      </c>
      <c r="B358">
        <v>1</v>
      </c>
      <c r="E358" t="s">
        <v>650</v>
      </c>
      <c r="F358" t="s">
        <v>255</v>
      </c>
      <c r="G358" t="s">
        <v>256</v>
      </c>
      <c r="H358" t="s">
        <v>26</v>
      </c>
      <c r="I358">
        <v>0</v>
      </c>
      <c r="J358">
        <v>0</v>
      </c>
      <c r="L358">
        <v>5.0547000000000004</v>
      </c>
      <c r="M358">
        <v>0</v>
      </c>
      <c r="N358">
        <f t="shared" si="473"/>
        <v>5.0547000000000004</v>
      </c>
      <c r="O358">
        <f t="shared" si="474"/>
        <v>0</v>
      </c>
      <c r="P358">
        <f t="shared" si="475"/>
        <v>0</v>
      </c>
      <c r="Q358">
        <f t="shared" si="476"/>
        <v>0</v>
      </c>
      <c r="R358">
        <f t="shared" si="477"/>
        <v>0</v>
      </c>
      <c r="S358">
        <f t="shared" si="478"/>
        <v>0</v>
      </c>
      <c r="T358">
        <f t="shared" si="479"/>
        <v>0</v>
      </c>
      <c r="U358">
        <f t="shared" si="480"/>
        <v>0</v>
      </c>
      <c r="V358">
        <f t="shared" si="481"/>
        <v>0</v>
      </c>
      <c r="W358">
        <f t="shared" si="482"/>
        <v>0</v>
      </c>
      <c r="X358">
        <f t="shared" si="483"/>
        <v>0</v>
      </c>
      <c r="Y358">
        <f t="shared" si="484"/>
        <v>0</v>
      </c>
      <c r="AA358">
        <v>0</v>
      </c>
      <c r="AB358">
        <f t="shared" si="485"/>
        <v>48.3</v>
      </c>
      <c r="AC358">
        <f t="shared" si="465"/>
        <v>48.3</v>
      </c>
      <c r="AD358">
        <f t="shared" si="500"/>
        <v>0</v>
      </c>
      <c r="AE358">
        <f t="shared" si="500"/>
        <v>0</v>
      </c>
      <c r="AF358">
        <f t="shared" si="500"/>
        <v>0</v>
      </c>
      <c r="AG358">
        <f t="shared" si="486"/>
        <v>0</v>
      </c>
      <c r="AH358">
        <f t="shared" si="469"/>
        <v>0</v>
      </c>
      <c r="AI358">
        <f t="shared" si="470"/>
        <v>0</v>
      </c>
      <c r="AJ358">
        <f t="shared" si="487"/>
        <v>0</v>
      </c>
      <c r="AK358">
        <v>48.3</v>
      </c>
      <c r="AL358">
        <v>48.3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V358">
        <v>1</v>
      </c>
      <c r="AW358">
        <v>1</v>
      </c>
      <c r="AX358">
        <v>1</v>
      </c>
      <c r="AY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257</v>
      </c>
      <c r="BM358">
        <v>201</v>
      </c>
      <c r="BN358">
        <v>0</v>
      </c>
      <c r="BO358" t="s">
        <v>255</v>
      </c>
      <c r="BP358">
        <v>1</v>
      </c>
      <c r="BQ358">
        <v>1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F358">
        <v>0</v>
      </c>
      <c r="CG358">
        <v>0</v>
      </c>
      <c r="CH358">
        <v>298</v>
      </c>
      <c r="CI358">
        <v>0</v>
      </c>
      <c r="CJ358">
        <v>0</v>
      </c>
      <c r="CK358">
        <v>0</v>
      </c>
      <c r="CL358">
        <v>0</v>
      </c>
      <c r="CM358">
        <v>0</v>
      </c>
      <c r="CN358" t="s">
        <v>3</v>
      </c>
      <c r="CO358">
        <v>0</v>
      </c>
      <c r="CP358">
        <f t="shared" si="488"/>
        <v>48.3</v>
      </c>
      <c r="CQ358">
        <f t="shared" si="489"/>
        <v>48.3</v>
      </c>
      <c r="CR358">
        <f t="shared" si="490"/>
        <v>0</v>
      </c>
      <c r="CS358">
        <f t="shared" si="491"/>
        <v>0</v>
      </c>
      <c r="CT358">
        <f t="shared" si="492"/>
        <v>0</v>
      </c>
      <c r="CU358">
        <f t="shared" si="493"/>
        <v>0</v>
      </c>
      <c r="CV358">
        <f t="shared" si="494"/>
        <v>0</v>
      </c>
      <c r="CW358">
        <f t="shared" si="495"/>
        <v>0</v>
      </c>
      <c r="CX358">
        <f t="shared" si="496"/>
        <v>0</v>
      </c>
      <c r="CY358">
        <f t="shared" si="501"/>
        <v>0</v>
      </c>
      <c r="CZ358">
        <f t="shared" si="502"/>
        <v>0</v>
      </c>
      <c r="DC358" t="s">
        <v>3</v>
      </c>
      <c r="DD358" t="s">
        <v>3</v>
      </c>
      <c r="DE358" t="s">
        <v>28</v>
      </c>
      <c r="DF358" t="s">
        <v>28</v>
      </c>
      <c r="DG358" t="s">
        <v>28</v>
      </c>
      <c r="DH358" t="s">
        <v>3</v>
      </c>
      <c r="DI358" t="s">
        <v>28</v>
      </c>
      <c r="DJ358" t="s">
        <v>28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R358">
        <v>1</v>
      </c>
      <c r="DS358">
        <v>1</v>
      </c>
      <c r="DT358">
        <v>1</v>
      </c>
      <c r="DU358">
        <v>1007</v>
      </c>
      <c r="DV358" t="s">
        <v>26</v>
      </c>
      <c r="DW358" t="s">
        <v>26</v>
      </c>
      <c r="DX358">
        <v>1</v>
      </c>
      <c r="EE358">
        <v>19946192</v>
      </c>
      <c r="EF358">
        <v>1</v>
      </c>
      <c r="EG358" t="s">
        <v>29</v>
      </c>
      <c r="EH358">
        <v>0</v>
      </c>
      <c r="EI358" t="s">
        <v>3</v>
      </c>
      <c r="EJ358">
        <v>1</v>
      </c>
      <c r="EK358">
        <v>201</v>
      </c>
      <c r="EL358" t="s">
        <v>36</v>
      </c>
      <c r="EM358" t="s">
        <v>3</v>
      </c>
      <c r="EO358" t="s">
        <v>3</v>
      </c>
      <c r="EQ358">
        <v>0</v>
      </c>
      <c r="ER358">
        <v>48.3</v>
      </c>
      <c r="ES358">
        <v>48.3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Q358">
        <v>0</v>
      </c>
      <c r="FR358">
        <f t="shared" si="497"/>
        <v>0</v>
      </c>
      <c r="FS358">
        <v>0</v>
      </c>
      <c r="FX358">
        <v>0</v>
      </c>
      <c r="FY358">
        <v>0</v>
      </c>
      <c r="GA358">
        <v>48.3</v>
      </c>
      <c r="GB358">
        <v>48.3</v>
      </c>
      <c r="GC358">
        <v>0</v>
      </c>
      <c r="GD358">
        <v>0</v>
      </c>
      <c r="GE358">
        <v>0</v>
      </c>
      <c r="GF358">
        <v>48.3</v>
      </c>
      <c r="GG358">
        <v>48.3</v>
      </c>
      <c r="GH358">
        <v>0</v>
      </c>
      <c r="GI358">
        <v>0</v>
      </c>
      <c r="GJ358">
        <v>0</v>
      </c>
      <c r="GK358">
        <v>0</v>
      </c>
    </row>
    <row r="359" spans="1:193">
      <c r="A359">
        <v>17</v>
      </c>
      <c r="B359">
        <v>1</v>
      </c>
      <c r="E359" t="s">
        <v>651</v>
      </c>
      <c r="F359" t="s">
        <v>534</v>
      </c>
      <c r="G359" t="s">
        <v>535</v>
      </c>
      <c r="H359" t="s">
        <v>48</v>
      </c>
      <c r="I359">
        <v>0</v>
      </c>
      <c r="J359">
        <v>0</v>
      </c>
      <c r="L359">
        <v>0.26840000000000003</v>
      </c>
      <c r="M359">
        <v>0</v>
      </c>
      <c r="N359">
        <f t="shared" si="473"/>
        <v>0.26840000000000003</v>
      </c>
      <c r="O359">
        <f t="shared" si="474"/>
        <v>0</v>
      </c>
      <c r="P359">
        <f t="shared" si="475"/>
        <v>0</v>
      </c>
      <c r="Q359">
        <f t="shared" si="476"/>
        <v>0</v>
      </c>
      <c r="R359">
        <f t="shared" si="477"/>
        <v>0</v>
      </c>
      <c r="S359">
        <f t="shared" si="478"/>
        <v>0</v>
      </c>
      <c r="T359">
        <f t="shared" si="479"/>
        <v>0</v>
      </c>
      <c r="U359">
        <f t="shared" si="480"/>
        <v>0</v>
      </c>
      <c r="V359">
        <f t="shared" si="481"/>
        <v>0</v>
      </c>
      <c r="W359">
        <f t="shared" si="482"/>
        <v>0</v>
      </c>
      <c r="X359">
        <f t="shared" si="483"/>
        <v>0</v>
      </c>
      <c r="Y359">
        <f t="shared" si="484"/>
        <v>0</v>
      </c>
      <c r="AA359">
        <v>0</v>
      </c>
      <c r="AB359">
        <f t="shared" si="485"/>
        <v>8600</v>
      </c>
      <c r="AC359">
        <f t="shared" si="465"/>
        <v>8600</v>
      </c>
      <c r="AD359">
        <f t="shared" si="500"/>
        <v>0</v>
      </c>
      <c r="AE359">
        <f t="shared" si="500"/>
        <v>0</v>
      </c>
      <c r="AF359">
        <f t="shared" si="500"/>
        <v>0</v>
      </c>
      <c r="AG359">
        <f t="shared" si="486"/>
        <v>0</v>
      </c>
      <c r="AH359">
        <f t="shared" si="469"/>
        <v>0</v>
      </c>
      <c r="AI359">
        <f t="shared" si="470"/>
        <v>0</v>
      </c>
      <c r="AJ359">
        <f t="shared" si="487"/>
        <v>0</v>
      </c>
      <c r="AK359">
        <v>8600</v>
      </c>
      <c r="AL359">
        <v>8600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V359">
        <v>1</v>
      </c>
      <c r="AW359">
        <v>1</v>
      </c>
      <c r="AX359">
        <v>1</v>
      </c>
      <c r="AY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536</v>
      </c>
      <c r="BM359">
        <v>201</v>
      </c>
      <c r="BN359">
        <v>0</v>
      </c>
      <c r="BO359" t="s">
        <v>534</v>
      </c>
      <c r="BP359">
        <v>1</v>
      </c>
      <c r="BQ359">
        <v>1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F359">
        <v>0</v>
      </c>
      <c r="CG359">
        <v>0</v>
      </c>
      <c r="CH359">
        <v>299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488"/>
        <v>8600</v>
      </c>
      <c r="CQ359">
        <f t="shared" si="489"/>
        <v>8600</v>
      </c>
      <c r="CR359">
        <f t="shared" si="490"/>
        <v>0</v>
      </c>
      <c r="CS359">
        <f t="shared" si="491"/>
        <v>0</v>
      </c>
      <c r="CT359">
        <f t="shared" si="492"/>
        <v>0</v>
      </c>
      <c r="CU359">
        <f t="shared" si="493"/>
        <v>0</v>
      </c>
      <c r="CV359">
        <f t="shared" si="494"/>
        <v>0</v>
      </c>
      <c r="CW359">
        <f t="shared" si="495"/>
        <v>0</v>
      </c>
      <c r="CX359">
        <f t="shared" si="496"/>
        <v>0</v>
      </c>
      <c r="CY359">
        <f t="shared" si="501"/>
        <v>0</v>
      </c>
      <c r="CZ359">
        <f t="shared" si="502"/>
        <v>0</v>
      </c>
      <c r="DC359" t="s">
        <v>3</v>
      </c>
      <c r="DD359" t="s">
        <v>3</v>
      </c>
      <c r="DE359" t="s">
        <v>28</v>
      </c>
      <c r="DF359" t="s">
        <v>28</v>
      </c>
      <c r="DG359" t="s">
        <v>28</v>
      </c>
      <c r="DH359" t="s">
        <v>3</v>
      </c>
      <c r="DI359" t="s">
        <v>28</v>
      </c>
      <c r="DJ359" t="s">
        <v>28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R359">
        <v>1</v>
      </c>
      <c r="DS359">
        <v>1</v>
      </c>
      <c r="DT359">
        <v>1</v>
      </c>
      <c r="DU359">
        <v>1009</v>
      </c>
      <c r="DV359" t="s">
        <v>48</v>
      </c>
      <c r="DW359" t="s">
        <v>48</v>
      </c>
      <c r="DX359">
        <v>1000</v>
      </c>
      <c r="EE359">
        <v>19946192</v>
      </c>
      <c r="EF359">
        <v>1</v>
      </c>
      <c r="EG359" t="s">
        <v>29</v>
      </c>
      <c r="EH359">
        <v>0</v>
      </c>
      <c r="EI359" t="s">
        <v>3</v>
      </c>
      <c r="EJ359">
        <v>1</v>
      </c>
      <c r="EK359">
        <v>201</v>
      </c>
      <c r="EL359" t="s">
        <v>36</v>
      </c>
      <c r="EM359" t="s">
        <v>3</v>
      </c>
      <c r="EO359" t="s">
        <v>3</v>
      </c>
      <c r="EQ359">
        <v>0</v>
      </c>
      <c r="ER359">
        <v>8600</v>
      </c>
      <c r="ES359">
        <v>8600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Q359">
        <v>0</v>
      </c>
      <c r="FR359">
        <f t="shared" si="497"/>
        <v>0</v>
      </c>
      <c r="FS359">
        <v>0</v>
      </c>
      <c r="FX359">
        <v>0</v>
      </c>
      <c r="FY359">
        <v>0</v>
      </c>
      <c r="GA359">
        <v>8600</v>
      </c>
      <c r="GB359">
        <v>8600</v>
      </c>
      <c r="GC359">
        <v>0</v>
      </c>
      <c r="GD359">
        <v>0</v>
      </c>
      <c r="GE359">
        <v>0</v>
      </c>
      <c r="GF359">
        <v>8600</v>
      </c>
      <c r="GG359">
        <v>8600</v>
      </c>
      <c r="GH359">
        <v>0</v>
      </c>
      <c r="GI359">
        <v>0</v>
      </c>
      <c r="GJ359">
        <v>0</v>
      </c>
      <c r="GK359">
        <v>0</v>
      </c>
    </row>
    <row r="360" spans="1:193">
      <c r="A360">
        <v>17</v>
      </c>
      <c r="B360">
        <v>1</v>
      </c>
      <c r="E360" t="s">
        <v>652</v>
      </c>
      <c r="F360" t="s">
        <v>100</v>
      </c>
      <c r="G360" t="s">
        <v>101</v>
      </c>
      <c r="H360" t="s">
        <v>48</v>
      </c>
      <c r="I360">
        <v>0</v>
      </c>
      <c r="J360">
        <v>0</v>
      </c>
      <c r="L360">
        <v>0.19919999999999999</v>
      </c>
      <c r="M360">
        <v>0</v>
      </c>
      <c r="N360">
        <f t="shared" si="473"/>
        <v>0.19919999999999999</v>
      </c>
      <c r="O360">
        <f t="shared" si="474"/>
        <v>0</v>
      </c>
      <c r="P360">
        <f t="shared" si="475"/>
        <v>0</v>
      </c>
      <c r="Q360">
        <f t="shared" si="476"/>
        <v>0</v>
      </c>
      <c r="R360">
        <f t="shared" si="477"/>
        <v>0</v>
      </c>
      <c r="S360">
        <f t="shared" si="478"/>
        <v>0</v>
      </c>
      <c r="T360">
        <f t="shared" si="479"/>
        <v>0</v>
      </c>
      <c r="U360">
        <f t="shared" si="480"/>
        <v>0</v>
      </c>
      <c r="V360">
        <f t="shared" si="481"/>
        <v>0</v>
      </c>
      <c r="W360">
        <f t="shared" si="482"/>
        <v>0</v>
      </c>
      <c r="X360">
        <f t="shared" si="483"/>
        <v>0</v>
      </c>
      <c r="Y360">
        <f t="shared" si="484"/>
        <v>0</v>
      </c>
      <c r="AA360">
        <v>0</v>
      </c>
      <c r="AB360">
        <f t="shared" si="485"/>
        <v>7390</v>
      </c>
      <c r="AC360">
        <f t="shared" si="465"/>
        <v>7390</v>
      </c>
      <c r="AD360">
        <f t="shared" si="500"/>
        <v>0</v>
      </c>
      <c r="AE360">
        <f t="shared" si="500"/>
        <v>0</v>
      </c>
      <c r="AF360">
        <f t="shared" si="500"/>
        <v>0</v>
      </c>
      <c r="AG360">
        <f t="shared" si="486"/>
        <v>0</v>
      </c>
      <c r="AH360">
        <f t="shared" si="469"/>
        <v>0</v>
      </c>
      <c r="AI360">
        <f t="shared" si="470"/>
        <v>0</v>
      </c>
      <c r="AJ360">
        <f t="shared" si="487"/>
        <v>0</v>
      </c>
      <c r="AK360">
        <v>7390</v>
      </c>
      <c r="AL360">
        <v>7390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V360">
        <v>1</v>
      </c>
      <c r="AW360">
        <v>1</v>
      </c>
      <c r="AX360">
        <v>1</v>
      </c>
      <c r="AY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102</v>
      </c>
      <c r="BM360">
        <v>201</v>
      </c>
      <c r="BN360">
        <v>0</v>
      </c>
      <c r="BO360" t="s">
        <v>100</v>
      </c>
      <c r="BP360">
        <v>1</v>
      </c>
      <c r="BQ360">
        <v>1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0</v>
      </c>
      <c r="CA360">
        <v>0</v>
      </c>
      <c r="CF360">
        <v>0</v>
      </c>
      <c r="CG360">
        <v>0</v>
      </c>
      <c r="CH360">
        <v>300</v>
      </c>
      <c r="CI360">
        <v>0</v>
      </c>
      <c r="CJ360">
        <v>0</v>
      </c>
      <c r="CK360">
        <v>0</v>
      </c>
      <c r="CL360">
        <v>0</v>
      </c>
      <c r="CM360">
        <v>0</v>
      </c>
      <c r="CN360" t="s">
        <v>3</v>
      </c>
      <c r="CO360">
        <v>0</v>
      </c>
      <c r="CP360">
        <f t="shared" si="488"/>
        <v>7390</v>
      </c>
      <c r="CQ360">
        <f t="shared" si="489"/>
        <v>7390</v>
      </c>
      <c r="CR360">
        <f t="shared" si="490"/>
        <v>0</v>
      </c>
      <c r="CS360">
        <f t="shared" si="491"/>
        <v>0</v>
      </c>
      <c r="CT360">
        <f t="shared" si="492"/>
        <v>0</v>
      </c>
      <c r="CU360">
        <f t="shared" si="493"/>
        <v>0</v>
      </c>
      <c r="CV360">
        <f t="shared" si="494"/>
        <v>0</v>
      </c>
      <c r="CW360">
        <f t="shared" si="495"/>
        <v>0</v>
      </c>
      <c r="CX360">
        <f t="shared" si="496"/>
        <v>0</v>
      </c>
      <c r="CY360">
        <f t="shared" si="501"/>
        <v>0</v>
      </c>
      <c r="CZ360">
        <f t="shared" si="502"/>
        <v>0</v>
      </c>
      <c r="DC360" t="s">
        <v>3</v>
      </c>
      <c r="DD360" t="s">
        <v>3</v>
      </c>
      <c r="DE360" t="s">
        <v>28</v>
      </c>
      <c r="DF360" t="s">
        <v>28</v>
      </c>
      <c r="DG360" t="s">
        <v>28</v>
      </c>
      <c r="DH360" t="s">
        <v>3</v>
      </c>
      <c r="DI360" t="s">
        <v>28</v>
      </c>
      <c r="DJ360" t="s">
        <v>28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R360">
        <v>1</v>
      </c>
      <c r="DS360">
        <v>1</v>
      </c>
      <c r="DT360">
        <v>1</v>
      </c>
      <c r="DU360">
        <v>1009</v>
      </c>
      <c r="DV360" t="s">
        <v>48</v>
      </c>
      <c r="DW360" t="s">
        <v>48</v>
      </c>
      <c r="DX360">
        <v>1000</v>
      </c>
      <c r="EE360">
        <v>19946192</v>
      </c>
      <c r="EF360">
        <v>1</v>
      </c>
      <c r="EG360" t="s">
        <v>29</v>
      </c>
      <c r="EH360">
        <v>0</v>
      </c>
      <c r="EI360" t="s">
        <v>3</v>
      </c>
      <c r="EJ360">
        <v>1</v>
      </c>
      <c r="EK360">
        <v>201</v>
      </c>
      <c r="EL360" t="s">
        <v>36</v>
      </c>
      <c r="EM360" t="s">
        <v>3</v>
      </c>
      <c r="EO360" t="s">
        <v>3</v>
      </c>
      <c r="EQ360">
        <v>0</v>
      </c>
      <c r="ER360">
        <v>7390</v>
      </c>
      <c r="ES360">
        <v>7390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Q360">
        <v>0</v>
      </c>
      <c r="FR360">
        <f t="shared" si="497"/>
        <v>0</v>
      </c>
      <c r="FS360">
        <v>0</v>
      </c>
      <c r="FX360">
        <v>0</v>
      </c>
      <c r="FY360">
        <v>0</v>
      </c>
      <c r="GA360">
        <v>7390</v>
      </c>
      <c r="GB360">
        <v>7390</v>
      </c>
      <c r="GC360">
        <v>0</v>
      </c>
      <c r="GD360">
        <v>0</v>
      </c>
      <c r="GE360">
        <v>0</v>
      </c>
      <c r="GF360">
        <v>7390</v>
      </c>
      <c r="GG360">
        <v>7390</v>
      </c>
      <c r="GH360">
        <v>0</v>
      </c>
      <c r="GI360">
        <v>0</v>
      </c>
      <c r="GJ360">
        <v>0</v>
      </c>
      <c r="GK360">
        <v>0</v>
      </c>
    </row>
    <row r="361" spans="1:193">
      <c r="A361">
        <v>17</v>
      </c>
      <c r="B361">
        <v>1</v>
      </c>
      <c r="E361" t="s">
        <v>653</v>
      </c>
      <c r="F361" t="s">
        <v>262</v>
      </c>
      <c r="G361" t="s">
        <v>263</v>
      </c>
      <c r="H361" t="s">
        <v>48</v>
      </c>
      <c r="I361">
        <v>0</v>
      </c>
      <c r="J361">
        <v>0</v>
      </c>
      <c r="L361">
        <v>2.2324799999999998</v>
      </c>
      <c r="M361">
        <v>0</v>
      </c>
      <c r="N361">
        <f t="shared" si="473"/>
        <v>2.2324999999999999</v>
      </c>
      <c r="O361">
        <f t="shared" si="474"/>
        <v>0</v>
      </c>
      <c r="P361">
        <f t="shared" si="475"/>
        <v>0</v>
      </c>
      <c r="Q361">
        <f t="shared" si="476"/>
        <v>0</v>
      </c>
      <c r="R361">
        <f t="shared" si="477"/>
        <v>0</v>
      </c>
      <c r="S361">
        <f t="shared" si="478"/>
        <v>0</v>
      </c>
      <c r="T361">
        <f t="shared" si="479"/>
        <v>0</v>
      </c>
      <c r="U361">
        <f t="shared" si="480"/>
        <v>0</v>
      </c>
      <c r="V361">
        <f t="shared" si="481"/>
        <v>0</v>
      </c>
      <c r="W361">
        <f t="shared" si="482"/>
        <v>0</v>
      </c>
      <c r="X361">
        <f t="shared" si="483"/>
        <v>0</v>
      </c>
      <c r="Y361">
        <f t="shared" si="484"/>
        <v>0</v>
      </c>
      <c r="AA361">
        <v>0</v>
      </c>
      <c r="AB361">
        <f t="shared" si="485"/>
        <v>7110</v>
      </c>
      <c r="AC361">
        <f t="shared" si="465"/>
        <v>7110</v>
      </c>
      <c r="AD361">
        <f t="shared" si="500"/>
        <v>0</v>
      </c>
      <c r="AE361">
        <f t="shared" si="500"/>
        <v>0</v>
      </c>
      <c r="AF361">
        <f t="shared" si="500"/>
        <v>0</v>
      </c>
      <c r="AG361">
        <f t="shared" si="486"/>
        <v>0</v>
      </c>
      <c r="AH361">
        <f t="shared" si="469"/>
        <v>0</v>
      </c>
      <c r="AI361">
        <f t="shared" si="470"/>
        <v>0</v>
      </c>
      <c r="AJ361">
        <f t="shared" si="487"/>
        <v>0</v>
      </c>
      <c r="AK361">
        <v>7110</v>
      </c>
      <c r="AL361">
        <v>7110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V361">
        <v>1</v>
      </c>
      <c r="AW361">
        <v>1</v>
      </c>
      <c r="AX361">
        <v>1</v>
      </c>
      <c r="AY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264</v>
      </c>
      <c r="BM361">
        <v>201</v>
      </c>
      <c r="BN361">
        <v>0</v>
      </c>
      <c r="BO361" t="s">
        <v>262</v>
      </c>
      <c r="BP361">
        <v>1</v>
      </c>
      <c r="BQ361">
        <v>1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F361">
        <v>0</v>
      </c>
      <c r="CG361">
        <v>0</v>
      </c>
      <c r="CH361">
        <v>301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488"/>
        <v>7110</v>
      </c>
      <c r="CQ361">
        <f t="shared" si="489"/>
        <v>7110</v>
      </c>
      <c r="CR361">
        <f t="shared" si="490"/>
        <v>0</v>
      </c>
      <c r="CS361">
        <f t="shared" si="491"/>
        <v>0</v>
      </c>
      <c r="CT361">
        <f t="shared" si="492"/>
        <v>0</v>
      </c>
      <c r="CU361">
        <f t="shared" si="493"/>
        <v>0</v>
      </c>
      <c r="CV361">
        <f t="shared" si="494"/>
        <v>0</v>
      </c>
      <c r="CW361">
        <f t="shared" si="495"/>
        <v>0</v>
      </c>
      <c r="CX361">
        <f t="shared" si="496"/>
        <v>0</v>
      </c>
      <c r="CY361">
        <f t="shared" si="501"/>
        <v>0</v>
      </c>
      <c r="CZ361">
        <f t="shared" si="502"/>
        <v>0</v>
      </c>
      <c r="DC361" t="s">
        <v>3</v>
      </c>
      <c r="DD361" t="s">
        <v>3</v>
      </c>
      <c r="DE361" t="s">
        <v>28</v>
      </c>
      <c r="DF361" t="s">
        <v>28</v>
      </c>
      <c r="DG361" t="s">
        <v>28</v>
      </c>
      <c r="DH361" t="s">
        <v>3</v>
      </c>
      <c r="DI361" t="s">
        <v>28</v>
      </c>
      <c r="DJ361" t="s">
        <v>28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R361">
        <v>1</v>
      </c>
      <c r="DS361">
        <v>1</v>
      </c>
      <c r="DT361">
        <v>1</v>
      </c>
      <c r="DU361">
        <v>1009</v>
      </c>
      <c r="DV361" t="s">
        <v>48</v>
      </c>
      <c r="DW361" t="s">
        <v>48</v>
      </c>
      <c r="DX361">
        <v>1000</v>
      </c>
      <c r="EE361">
        <v>19946192</v>
      </c>
      <c r="EF361">
        <v>1</v>
      </c>
      <c r="EG361" t="s">
        <v>29</v>
      </c>
      <c r="EH361">
        <v>0</v>
      </c>
      <c r="EI361" t="s">
        <v>3</v>
      </c>
      <c r="EJ361">
        <v>1</v>
      </c>
      <c r="EK361">
        <v>201</v>
      </c>
      <c r="EL361" t="s">
        <v>36</v>
      </c>
      <c r="EM361" t="s">
        <v>3</v>
      </c>
      <c r="EO361" t="s">
        <v>3</v>
      </c>
      <c r="EQ361">
        <v>0</v>
      </c>
      <c r="ER361">
        <v>7110</v>
      </c>
      <c r="ES361">
        <v>7110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Q361">
        <v>0</v>
      </c>
      <c r="FR361">
        <f t="shared" si="497"/>
        <v>0</v>
      </c>
      <c r="FS361">
        <v>0</v>
      </c>
      <c r="FX361">
        <v>0</v>
      </c>
      <c r="FY361">
        <v>0</v>
      </c>
      <c r="GA361">
        <v>7110</v>
      </c>
      <c r="GB361">
        <v>7110</v>
      </c>
      <c r="GC361">
        <v>0</v>
      </c>
      <c r="GD361">
        <v>0</v>
      </c>
      <c r="GE361">
        <v>0</v>
      </c>
      <c r="GF361">
        <v>7110</v>
      </c>
      <c r="GG361">
        <v>7110</v>
      </c>
      <c r="GH361">
        <v>0</v>
      </c>
      <c r="GI361">
        <v>0</v>
      </c>
      <c r="GJ361">
        <v>0</v>
      </c>
      <c r="GK361">
        <v>0</v>
      </c>
    </row>
    <row r="362" spans="1:193">
      <c r="A362">
        <v>17</v>
      </c>
      <c r="B362">
        <v>1</v>
      </c>
      <c r="C362">
        <f>ROW(SmtRes!A1291)</f>
        <v>1291</v>
      </c>
      <c r="D362">
        <f>ROW(EtalonRes!A1291)</f>
        <v>1291</v>
      </c>
      <c r="E362" t="s">
        <v>654</v>
      </c>
      <c r="F362" t="s">
        <v>182</v>
      </c>
      <c r="G362" t="s">
        <v>183</v>
      </c>
      <c r="H362" t="s">
        <v>48</v>
      </c>
      <c r="I362">
        <v>0</v>
      </c>
      <c r="J362">
        <v>0</v>
      </c>
      <c r="L362">
        <v>0.18920000000000001</v>
      </c>
      <c r="M362">
        <v>0</v>
      </c>
      <c r="N362">
        <f t="shared" si="473"/>
        <v>0.18920000000000001</v>
      </c>
      <c r="O362">
        <f t="shared" si="474"/>
        <v>0</v>
      </c>
      <c r="P362">
        <f t="shared" si="475"/>
        <v>0</v>
      </c>
      <c r="Q362">
        <f t="shared" si="476"/>
        <v>0</v>
      </c>
      <c r="R362">
        <f t="shared" si="477"/>
        <v>0</v>
      </c>
      <c r="S362">
        <f t="shared" si="478"/>
        <v>0</v>
      </c>
      <c r="T362">
        <f t="shared" si="479"/>
        <v>0</v>
      </c>
      <c r="U362">
        <f t="shared" si="480"/>
        <v>0</v>
      </c>
      <c r="V362">
        <f t="shared" si="481"/>
        <v>0</v>
      </c>
      <c r="W362">
        <f t="shared" si="482"/>
        <v>0</v>
      </c>
      <c r="X362">
        <f t="shared" si="483"/>
        <v>0</v>
      </c>
      <c r="Y362">
        <f t="shared" si="484"/>
        <v>0</v>
      </c>
      <c r="AA362">
        <v>0</v>
      </c>
      <c r="AB362">
        <f t="shared" si="485"/>
        <v>11485.97</v>
      </c>
      <c r="AC362">
        <f t="shared" si="465"/>
        <v>10410</v>
      </c>
      <c r="AD362">
        <f>ROUND((((ET362*1.25))+((((EU362*1.25))*1.13)-((EU362*1.25)))),2)</f>
        <v>50.82</v>
      </c>
      <c r="AE362">
        <f t="shared" ref="AE362:AF364" si="503">ROUND((((EU362*1.25))*1.13),2)</f>
        <v>3.46</v>
      </c>
      <c r="AF362">
        <f t="shared" si="503"/>
        <v>1025.1500000000001</v>
      </c>
      <c r="AG362">
        <f t="shared" si="486"/>
        <v>0</v>
      </c>
      <c r="AH362">
        <f t="shared" si="469"/>
        <v>79.025000000000006</v>
      </c>
      <c r="AI362">
        <f t="shared" si="470"/>
        <v>0.1875</v>
      </c>
      <c r="AJ362">
        <f t="shared" si="487"/>
        <v>0</v>
      </c>
      <c r="AK362">
        <v>11176.11</v>
      </c>
      <c r="AL362">
        <v>10410</v>
      </c>
      <c r="AM362">
        <v>40.340000000000003</v>
      </c>
      <c r="AN362">
        <v>2.4500000000000002</v>
      </c>
      <c r="AO362">
        <v>725.77</v>
      </c>
      <c r="AP362">
        <v>0</v>
      </c>
      <c r="AQ362">
        <v>63.22</v>
      </c>
      <c r="AR362">
        <v>0.15</v>
      </c>
      <c r="AS362">
        <v>0</v>
      </c>
      <c r="AT362">
        <v>105</v>
      </c>
      <c r="AU362">
        <v>65</v>
      </c>
      <c r="AV362">
        <v>1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184</v>
      </c>
      <c r="BM362">
        <v>111</v>
      </c>
      <c r="BN362">
        <v>0</v>
      </c>
      <c r="BO362" t="s">
        <v>182</v>
      </c>
      <c r="BP362">
        <v>1</v>
      </c>
      <c r="BQ362">
        <v>1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105</v>
      </c>
      <c r="CA362">
        <v>65</v>
      </c>
      <c r="CF362">
        <v>0</v>
      </c>
      <c r="CG362">
        <v>0</v>
      </c>
      <c r="CH362">
        <v>302</v>
      </c>
      <c r="CI362">
        <v>0</v>
      </c>
      <c r="CJ362">
        <v>0</v>
      </c>
      <c r="CK362">
        <v>0</v>
      </c>
      <c r="CL362">
        <v>0</v>
      </c>
      <c r="CM362">
        <v>0</v>
      </c>
      <c r="CN362" t="s">
        <v>3</v>
      </c>
      <c r="CO362">
        <v>0</v>
      </c>
      <c r="CP362">
        <f t="shared" si="488"/>
        <v>11485.97</v>
      </c>
      <c r="CQ362">
        <f t="shared" si="489"/>
        <v>10410</v>
      </c>
      <c r="CR362">
        <f t="shared" si="490"/>
        <v>50.82</v>
      </c>
      <c r="CS362">
        <f t="shared" si="491"/>
        <v>3.46</v>
      </c>
      <c r="CT362">
        <f t="shared" si="492"/>
        <v>1025.1500000000001</v>
      </c>
      <c r="CU362">
        <f t="shared" si="493"/>
        <v>0</v>
      </c>
      <c r="CV362">
        <f t="shared" si="494"/>
        <v>79.025000000000006</v>
      </c>
      <c r="CW362">
        <f t="shared" si="495"/>
        <v>0.1875</v>
      </c>
      <c r="CX362">
        <f t="shared" si="496"/>
        <v>0</v>
      </c>
      <c r="CY362">
        <f>(((R362+S362)*BZ362*1)/100)</f>
        <v>0</v>
      </c>
      <c r="CZ362">
        <f>(((R362+S362)*CA362*1)/100)</f>
        <v>0</v>
      </c>
      <c r="DC362" t="s">
        <v>3</v>
      </c>
      <c r="DD362" t="s">
        <v>3</v>
      </c>
      <c r="DE362" t="s">
        <v>28</v>
      </c>
      <c r="DF362" t="s">
        <v>28</v>
      </c>
      <c r="DG362" t="s">
        <v>28</v>
      </c>
      <c r="DH362" t="s">
        <v>3</v>
      </c>
      <c r="DI362" t="s">
        <v>28</v>
      </c>
      <c r="DJ362" t="s">
        <v>28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R362">
        <v>1</v>
      </c>
      <c r="DS362">
        <v>1</v>
      </c>
      <c r="DT362">
        <v>1</v>
      </c>
      <c r="DU362">
        <v>1009</v>
      </c>
      <c r="DV362" t="s">
        <v>48</v>
      </c>
      <c r="DW362" t="s">
        <v>48</v>
      </c>
      <c r="DX362">
        <v>1000</v>
      </c>
      <c r="EE362">
        <v>19946103</v>
      </c>
      <c r="EF362">
        <v>1</v>
      </c>
      <c r="EG362" t="s">
        <v>29</v>
      </c>
      <c r="EH362">
        <v>0</v>
      </c>
      <c r="EI362" t="s">
        <v>3</v>
      </c>
      <c r="EJ362">
        <v>1</v>
      </c>
      <c r="EK362">
        <v>111</v>
      </c>
      <c r="EL362" t="s">
        <v>30</v>
      </c>
      <c r="EM362" t="s">
        <v>3</v>
      </c>
      <c r="EO362" t="s">
        <v>3</v>
      </c>
      <c r="EQ362">
        <v>0</v>
      </c>
      <c r="ER362">
        <v>11176.11</v>
      </c>
      <c r="ES362">
        <v>10410</v>
      </c>
      <c r="ET362">
        <v>40.340000000000003</v>
      </c>
      <c r="EU362">
        <v>2.4500000000000002</v>
      </c>
      <c r="EV362">
        <v>725.77</v>
      </c>
      <c r="EW362">
        <v>63.22</v>
      </c>
      <c r="EX362">
        <v>0.15</v>
      </c>
      <c r="EY362">
        <v>0</v>
      </c>
      <c r="EZ362">
        <v>0</v>
      </c>
      <c r="FQ362">
        <v>0</v>
      </c>
      <c r="FR362">
        <f t="shared" si="497"/>
        <v>0</v>
      </c>
      <c r="FS362">
        <v>0</v>
      </c>
      <c r="FX362">
        <v>105</v>
      </c>
      <c r="FY362">
        <v>65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</row>
    <row r="363" spans="1:193">
      <c r="A363">
        <v>17</v>
      </c>
      <c r="B363">
        <v>1</v>
      </c>
      <c r="C363">
        <f>ROW(SmtRes!A1296)</f>
        <v>1296</v>
      </c>
      <c r="D363">
        <f>ROW(EtalonRes!A1296)</f>
        <v>1296</v>
      </c>
      <c r="E363" t="s">
        <v>655</v>
      </c>
      <c r="F363" t="s">
        <v>186</v>
      </c>
      <c r="G363" t="s">
        <v>187</v>
      </c>
      <c r="H363" t="s">
        <v>48</v>
      </c>
      <c r="I363">
        <v>0</v>
      </c>
      <c r="J363">
        <v>0</v>
      </c>
      <c r="L363">
        <v>0.314</v>
      </c>
      <c r="M363">
        <v>0</v>
      </c>
      <c r="N363">
        <f t="shared" si="473"/>
        <v>0.314</v>
      </c>
      <c r="O363">
        <f t="shared" si="474"/>
        <v>0</v>
      </c>
      <c r="P363">
        <f t="shared" si="475"/>
        <v>0</v>
      </c>
      <c r="Q363">
        <f t="shared" si="476"/>
        <v>0</v>
      </c>
      <c r="R363">
        <f t="shared" si="477"/>
        <v>0</v>
      </c>
      <c r="S363">
        <f t="shared" si="478"/>
        <v>0</v>
      </c>
      <c r="T363">
        <f t="shared" si="479"/>
        <v>0</v>
      </c>
      <c r="U363">
        <f t="shared" si="480"/>
        <v>0</v>
      </c>
      <c r="V363">
        <f t="shared" si="481"/>
        <v>0</v>
      </c>
      <c r="W363">
        <f t="shared" si="482"/>
        <v>0</v>
      </c>
      <c r="X363">
        <f t="shared" si="483"/>
        <v>0</v>
      </c>
      <c r="Y363">
        <f t="shared" si="484"/>
        <v>0</v>
      </c>
      <c r="AA363">
        <v>0</v>
      </c>
      <c r="AB363">
        <f t="shared" si="485"/>
        <v>10814.31</v>
      </c>
      <c r="AC363">
        <f t="shared" ref="AC363:AC382" si="504">ROUND((ES363),2)</f>
        <v>10410</v>
      </c>
      <c r="AD363">
        <f>ROUND((((ET363*1.25))+((((EU363*1.25))*1.13)-((EU363*1.25)))),2)</f>
        <v>50.82</v>
      </c>
      <c r="AE363">
        <f t="shared" si="503"/>
        <v>3.46</v>
      </c>
      <c r="AF363">
        <f t="shared" si="503"/>
        <v>353.49</v>
      </c>
      <c r="AG363">
        <f t="shared" si="486"/>
        <v>0</v>
      </c>
      <c r="AH363">
        <f t="shared" si="469"/>
        <v>27.25</v>
      </c>
      <c r="AI363">
        <f t="shared" si="470"/>
        <v>0.1875</v>
      </c>
      <c r="AJ363">
        <f t="shared" si="487"/>
        <v>0</v>
      </c>
      <c r="AK363">
        <v>10700.6</v>
      </c>
      <c r="AL363">
        <v>10410</v>
      </c>
      <c r="AM363">
        <v>40.340000000000003</v>
      </c>
      <c r="AN363">
        <v>2.4500000000000002</v>
      </c>
      <c r="AO363">
        <v>250.26</v>
      </c>
      <c r="AP363">
        <v>0</v>
      </c>
      <c r="AQ363">
        <v>21.8</v>
      </c>
      <c r="AR363">
        <v>0.15</v>
      </c>
      <c r="AS363">
        <v>0</v>
      </c>
      <c r="AT363">
        <v>105</v>
      </c>
      <c r="AU363">
        <v>65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188</v>
      </c>
      <c r="BM363">
        <v>111</v>
      </c>
      <c r="BN363">
        <v>0</v>
      </c>
      <c r="BO363" t="s">
        <v>186</v>
      </c>
      <c r="BP363">
        <v>1</v>
      </c>
      <c r="BQ363">
        <v>1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105</v>
      </c>
      <c r="CA363">
        <v>65</v>
      </c>
      <c r="CF363">
        <v>0</v>
      </c>
      <c r="CG363">
        <v>0</v>
      </c>
      <c r="CH363">
        <v>303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488"/>
        <v>10814.31</v>
      </c>
      <c r="CQ363">
        <f t="shared" si="489"/>
        <v>10410</v>
      </c>
      <c r="CR363">
        <f t="shared" si="490"/>
        <v>50.82</v>
      </c>
      <c r="CS363">
        <f t="shared" si="491"/>
        <v>3.46</v>
      </c>
      <c r="CT363">
        <f t="shared" si="492"/>
        <v>353.49</v>
      </c>
      <c r="CU363">
        <f t="shared" si="493"/>
        <v>0</v>
      </c>
      <c r="CV363">
        <f t="shared" si="494"/>
        <v>27.25</v>
      </c>
      <c r="CW363">
        <f t="shared" si="495"/>
        <v>0.1875</v>
      </c>
      <c r="CX363">
        <f t="shared" si="496"/>
        <v>0</v>
      </c>
      <c r="CY363">
        <f>(((R363+S363)*BZ363*1)/100)</f>
        <v>0</v>
      </c>
      <c r="CZ363">
        <f>(((R363+S363)*CA363*1)/100)</f>
        <v>0</v>
      </c>
      <c r="DC363" t="s">
        <v>3</v>
      </c>
      <c r="DD363" t="s">
        <v>3</v>
      </c>
      <c r="DE363" t="s">
        <v>28</v>
      </c>
      <c r="DF363" t="s">
        <v>28</v>
      </c>
      <c r="DG363" t="s">
        <v>28</v>
      </c>
      <c r="DH363" t="s">
        <v>3</v>
      </c>
      <c r="DI363" t="s">
        <v>28</v>
      </c>
      <c r="DJ363" t="s">
        <v>28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R363">
        <v>1</v>
      </c>
      <c r="DS363">
        <v>1</v>
      </c>
      <c r="DT363">
        <v>1</v>
      </c>
      <c r="DU363">
        <v>1009</v>
      </c>
      <c r="DV363" t="s">
        <v>48</v>
      </c>
      <c r="DW363" t="s">
        <v>48</v>
      </c>
      <c r="DX363">
        <v>1000</v>
      </c>
      <c r="EE363">
        <v>19946103</v>
      </c>
      <c r="EF363">
        <v>1</v>
      </c>
      <c r="EG363" t="s">
        <v>29</v>
      </c>
      <c r="EH363">
        <v>0</v>
      </c>
      <c r="EI363" t="s">
        <v>3</v>
      </c>
      <c r="EJ363">
        <v>1</v>
      </c>
      <c r="EK363">
        <v>111</v>
      </c>
      <c r="EL363" t="s">
        <v>30</v>
      </c>
      <c r="EM363" t="s">
        <v>3</v>
      </c>
      <c r="EO363" t="s">
        <v>3</v>
      </c>
      <c r="EQ363">
        <v>0</v>
      </c>
      <c r="ER363">
        <v>10700.6</v>
      </c>
      <c r="ES363">
        <v>10410</v>
      </c>
      <c r="ET363">
        <v>40.340000000000003</v>
      </c>
      <c r="EU363">
        <v>2.4500000000000002</v>
      </c>
      <c r="EV363">
        <v>250.26</v>
      </c>
      <c r="EW363">
        <v>21.8</v>
      </c>
      <c r="EX363">
        <v>0.15</v>
      </c>
      <c r="EY363">
        <v>0</v>
      </c>
      <c r="EZ363">
        <v>0</v>
      </c>
      <c r="FQ363">
        <v>0</v>
      </c>
      <c r="FR363">
        <f t="shared" si="497"/>
        <v>0</v>
      </c>
      <c r="FS363">
        <v>0</v>
      </c>
      <c r="FX363">
        <v>105</v>
      </c>
      <c r="FY363">
        <v>65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</row>
    <row r="364" spans="1:193">
      <c r="A364">
        <v>17</v>
      </c>
      <c r="B364">
        <v>1</v>
      </c>
      <c r="C364">
        <f>ROW(SmtRes!A1309)</f>
        <v>1309</v>
      </c>
      <c r="D364">
        <f>ROW(EtalonRes!A1309)</f>
        <v>1309</v>
      </c>
      <c r="E364" t="s">
        <v>656</v>
      </c>
      <c r="F364" t="s">
        <v>195</v>
      </c>
      <c r="G364" t="s">
        <v>196</v>
      </c>
      <c r="H364" t="s">
        <v>26</v>
      </c>
      <c r="I364">
        <v>0</v>
      </c>
      <c r="J364">
        <v>0</v>
      </c>
      <c r="L364">
        <v>2.5</v>
      </c>
      <c r="M364">
        <v>0</v>
      </c>
      <c r="N364">
        <f t="shared" si="473"/>
        <v>2.5</v>
      </c>
      <c r="O364">
        <f t="shared" si="474"/>
        <v>0</v>
      </c>
      <c r="P364">
        <f t="shared" si="475"/>
        <v>0</v>
      </c>
      <c r="Q364">
        <f t="shared" si="476"/>
        <v>0</v>
      </c>
      <c r="R364">
        <f t="shared" si="477"/>
        <v>0</v>
      </c>
      <c r="S364">
        <f t="shared" si="478"/>
        <v>0</v>
      </c>
      <c r="T364">
        <f t="shared" si="479"/>
        <v>0</v>
      </c>
      <c r="U364">
        <f t="shared" si="480"/>
        <v>0</v>
      </c>
      <c r="V364">
        <f t="shared" si="481"/>
        <v>0</v>
      </c>
      <c r="W364">
        <f t="shared" si="482"/>
        <v>0</v>
      </c>
      <c r="X364">
        <f t="shared" si="483"/>
        <v>0</v>
      </c>
      <c r="Y364">
        <f t="shared" si="484"/>
        <v>0</v>
      </c>
      <c r="AA364">
        <v>0</v>
      </c>
      <c r="AB364">
        <f t="shared" si="485"/>
        <v>1022.09</v>
      </c>
      <c r="AC364">
        <f t="shared" si="504"/>
        <v>669.65</v>
      </c>
      <c r="AD364">
        <f>ROUND((((ET364*1.25))+((((EU364*1.25))*1.13)-((EU364*1.25)))),2)</f>
        <v>116.55</v>
      </c>
      <c r="AE364">
        <f t="shared" si="503"/>
        <v>21.33</v>
      </c>
      <c r="AF364">
        <f t="shared" si="503"/>
        <v>235.89</v>
      </c>
      <c r="AG364">
        <f t="shared" si="486"/>
        <v>0</v>
      </c>
      <c r="AH364">
        <f t="shared" si="469"/>
        <v>18.638749999999998</v>
      </c>
      <c r="AI364">
        <f t="shared" si="470"/>
        <v>1.1500000000000001</v>
      </c>
      <c r="AJ364">
        <f t="shared" si="487"/>
        <v>0</v>
      </c>
      <c r="AK364">
        <v>927.93</v>
      </c>
      <c r="AL364">
        <v>669.65</v>
      </c>
      <c r="AM364">
        <v>91.28</v>
      </c>
      <c r="AN364">
        <v>15.1</v>
      </c>
      <c r="AO364">
        <v>167</v>
      </c>
      <c r="AP364">
        <v>0</v>
      </c>
      <c r="AQ364">
        <v>14.911</v>
      </c>
      <c r="AR364">
        <v>0.92</v>
      </c>
      <c r="AS364">
        <v>0</v>
      </c>
      <c r="AT364">
        <v>105</v>
      </c>
      <c r="AU364">
        <v>65</v>
      </c>
      <c r="AV364">
        <v>1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197</v>
      </c>
      <c r="BM364">
        <v>111</v>
      </c>
      <c r="BN364">
        <v>0</v>
      </c>
      <c r="BO364" t="s">
        <v>195</v>
      </c>
      <c r="BP364">
        <v>1</v>
      </c>
      <c r="BQ364">
        <v>1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105</v>
      </c>
      <c r="CA364">
        <v>65</v>
      </c>
      <c r="CF364">
        <v>0</v>
      </c>
      <c r="CG364">
        <v>0</v>
      </c>
      <c r="CH364">
        <v>304</v>
      </c>
      <c r="CI364">
        <v>0</v>
      </c>
      <c r="CJ364">
        <v>0</v>
      </c>
      <c r="CK364">
        <v>0</v>
      </c>
      <c r="CL364">
        <v>0</v>
      </c>
      <c r="CM364">
        <v>0</v>
      </c>
      <c r="CN364" t="s">
        <v>3</v>
      </c>
      <c r="CO364">
        <v>0</v>
      </c>
      <c r="CP364">
        <f t="shared" si="488"/>
        <v>1022.09</v>
      </c>
      <c r="CQ364">
        <f t="shared" si="489"/>
        <v>669.65</v>
      </c>
      <c r="CR364">
        <f t="shared" si="490"/>
        <v>116.55</v>
      </c>
      <c r="CS364">
        <f t="shared" si="491"/>
        <v>21.33</v>
      </c>
      <c r="CT364">
        <f t="shared" si="492"/>
        <v>235.89</v>
      </c>
      <c r="CU364">
        <f t="shared" si="493"/>
        <v>0</v>
      </c>
      <c r="CV364">
        <f t="shared" si="494"/>
        <v>18.638749999999998</v>
      </c>
      <c r="CW364">
        <f t="shared" si="495"/>
        <v>1.1500000000000001</v>
      </c>
      <c r="CX364">
        <f t="shared" si="496"/>
        <v>0</v>
      </c>
      <c r="CY364">
        <f>(((R364+S364)*BZ364*1)/100)</f>
        <v>0</v>
      </c>
      <c r="CZ364">
        <f>(((R364+S364)*CA364*1)/100)</f>
        <v>0</v>
      </c>
      <c r="DC364" t="s">
        <v>3</v>
      </c>
      <c r="DD364" t="s">
        <v>3</v>
      </c>
      <c r="DE364" t="s">
        <v>28</v>
      </c>
      <c r="DF364" t="s">
        <v>28</v>
      </c>
      <c r="DG364" t="s">
        <v>28</v>
      </c>
      <c r="DH364" t="s">
        <v>3</v>
      </c>
      <c r="DI364" t="s">
        <v>28</v>
      </c>
      <c r="DJ364" t="s">
        <v>28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R364">
        <v>1</v>
      </c>
      <c r="DS364">
        <v>1</v>
      </c>
      <c r="DT364">
        <v>1</v>
      </c>
      <c r="DU364">
        <v>1007</v>
      </c>
      <c r="DV364" t="s">
        <v>26</v>
      </c>
      <c r="DW364" t="s">
        <v>198</v>
      </c>
      <c r="DX364">
        <v>1</v>
      </c>
      <c r="EE364">
        <v>19946103</v>
      </c>
      <c r="EF364">
        <v>1</v>
      </c>
      <c r="EG364" t="s">
        <v>29</v>
      </c>
      <c r="EH364">
        <v>0</v>
      </c>
      <c r="EI364" t="s">
        <v>3</v>
      </c>
      <c r="EJ364">
        <v>1</v>
      </c>
      <c r="EK364">
        <v>111</v>
      </c>
      <c r="EL364" t="s">
        <v>30</v>
      </c>
      <c r="EM364" t="s">
        <v>3</v>
      </c>
      <c r="EO364" t="s">
        <v>3</v>
      </c>
      <c r="EQ364">
        <v>0</v>
      </c>
      <c r="ER364">
        <v>927.93</v>
      </c>
      <c r="ES364">
        <v>669.65</v>
      </c>
      <c r="ET364">
        <v>91.28</v>
      </c>
      <c r="EU364">
        <v>15.1</v>
      </c>
      <c r="EV364">
        <v>167</v>
      </c>
      <c r="EW364">
        <v>14.911</v>
      </c>
      <c r="EX364">
        <v>0.92</v>
      </c>
      <c r="EY364">
        <v>0</v>
      </c>
      <c r="EZ364">
        <v>0</v>
      </c>
      <c r="FQ364">
        <v>0</v>
      </c>
      <c r="FR364">
        <f t="shared" si="497"/>
        <v>0</v>
      </c>
      <c r="FS364">
        <v>0</v>
      </c>
      <c r="FX364">
        <v>105</v>
      </c>
      <c r="FY364">
        <v>65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</row>
    <row r="365" spans="1:193">
      <c r="A365">
        <v>17</v>
      </c>
      <c r="B365">
        <v>1</v>
      </c>
      <c r="E365" t="s">
        <v>657</v>
      </c>
      <c r="F365" t="s">
        <v>200</v>
      </c>
      <c r="G365" t="s">
        <v>201</v>
      </c>
      <c r="H365" t="s">
        <v>26</v>
      </c>
      <c r="I365">
        <v>0</v>
      </c>
      <c r="J365">
        <v>0</v>
      </c>
      <c r="L365">
        <v>-2.5375000000000001</v>
      </c>
      <c r="M365">
        <v>0</v>
      </c>
      <c r="N365">
        <f t="shared" si="473"/>
        <v>-2.5375000000000001</v>
      </c>
      <c r="O365">
        <f t="shared" si="474"/>
        <v>0</v>
      </c>
      <c r="P365">
        <f t="shared" si="475"/>
        <v>0</v>
      </c>
      <c r="Q365">
        <f t="shared" si="476"/>
        <v>0</v>
      </c>
      <c r="R365">
        <f t="shared" si="477"/>
        <v>0</v>
      </c>
      <c r="S365">
        <f t="shared" si="478"/>
        <v>0</v>
      </c>
      <c r="T365">
        <f t="shared" si="479"/>
        <v>0</v>
      </c>
      <c r="U365">
        <f t="shared" si="480"/>
        <v>0</v>
      </c>
      <c r="V365">
        <f t="shared" si="481"/>
        <v>0</v>
      </c>
      <c r="W365">
        <f t="shared" si="482"/>
        <v>0</v>
      </c>
      <c r="X365">
        <f t="shared" si="483"/>
        <v>0</v>
      </c>
      <c r="Y365">
        <f t="shared" si="484"/>
        <v>0</v>
      </c>
      <c r="AA365">
        <v>0</v>
      </c>
      <c r="AB365">
        <f t="shared" si="485"/>
        <v>631</v>
      </c>
      <c r="AC365">
        <f t="shared" si="504"/>
        <v>631</v>
      </c>
      <c r="AD365">
        <f t="shared" ref="AD365:AF371" si="505">ROUND(((ET365*1.25)),2)</f>
        <v>0</v>
      </c>
      <c r="AE365">
        <f t="shared" si="505"/>
        <v>0</v>
      </c>
      <c r="AF365">
        <f t="shared" si="505"/>
        <v>0</v>
      </c>
      <c r="AG365">
        <f t="shared" si="486"/>
        <v>0</v>
      </c>
      <c r="AH365">
        <f t="shared" si="469"/>
        <v>0</v>
      </c>
      <c r="AI365">
        <f t="shared" si="470"/>
        <v>0</v>
      </c>
      <c r="AJ365">
        <f t="shared" si="487"/>
        <v>0</v>
      </c>
      <c r="AK365">
        <v>631</v>
      </c>
      <c r="AL365">
        <v>631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V365">
        <v>1</v>
      </c>
      <c r="AW365">
        <v>1</v>
      </c>
      <c r="AX365">
        <v>1</v>
      </c>
      <c r="AY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202</v>
      </c>
      <c r="BM365">
        <v>201</v>
      </c>
      <c r="BN365">
        <v>0</v>
      </c>
      <c r="BO365" t="s">
        <v>200</v>
      </c>
      <c r="BP365">
        <v>1</v>
      </c>
      <c r="BQ365">
        <v>1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F365">
        <v>0</v>
      </c>
      <c r="CG365">
        <v>0</v>
      </c>
      <c r="CH365">
        <v>305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488"/>
        <v>631</v>
      </c>
      <c r="CQ365">
        <f t="shared" si="489"/>
        <v>631</v>
      </c>
      <c r="CR365">
        <f t="shared" si="490"/>
        <v>0</v>
      </c>
      <c r="CS365">
        <f t="shared" si="491"/>
        <v>0</v>
      </c>
      <c r="CT365">
        <f t="shared" si="492"/>
        <v>0</v>
      </c>
      <c r="CU365">
        <f t="shared" si="493"/>
        <v>0</v>
      </c>
      <c r="CV365">
        <f t="shared" si="494"/>
        <v>0</v>
      </c>
      <c r="CW365">
        <f t="shared" si="495"/>
        <v>0</v>
      </c>
      <c r="CX365">
        <f t="shared" si="496"/>
        <v>0</v>
      </c>
      <c r="CY365">
        <f t="shared" ref="CY365:CY371" si="506">(0)*BX365</f>
        <v>0</v>
      </c>
      <c r="CZ365">
        <f t="shared" ref="CZ365:CZ371" si="507">(0)*AX365</f>
        <v>0</v>
      </c>
      <c r="DC365" t="s">
        <v>3</v>
      </c>
      <c r="DD365" t="s">
        <v>3</v>
      </c>
      <c r="DE365" t="s">
        <v>28</v>
      </c>
      <c r="DF365" t="s">
        <v>28</v>
      </c>
      <c r="DG365" t="s">
        <v>28</v>
      </c>
      <c r="DH365" t="s">
        <v>3</v>
      </c>
      <c r="DI365" t="s">
        <v>28</v>
      </c>
      <c r="DJ365" t="s">
        <v>28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R365">
        <v>1</v>
      </c>
      <c r="DS365">
        <v>1</v>
      </c>
      <c r="DT365">
        <v>1</v>
      </c>
      <c r="DU365">
        <v>1007</v>
      </c>
      <c r="DV365" t="s">
        <v>26</v>
      </c>
      <c r="DW365" t="s">
        <v>26</v>
      </c>
      <c r="DX365">
        <v>1</v>
      </c>
      <c r="EE365">
        <v>19946192</v>
      </c>
      <c r="EF365">
        <v>1</v>
      </c>
      <c r="EG365" t="s">
        <v>29</v>
      </c>
      <c r="EH365">
        <v>0</v>
      </c>
      <c r="EI365" t="s">
        <v>3</v>
      </c>
      <c r="EJ365">
        <v>1</v>
      </c>
      <c r="EK365">
        <v>201</v>
      </c>
      <c r="EL365" t="s">
        <v>36</v>
      </c>
      <c r="EM365" t="s">
        <v>3</v>
      </c>
      <c r="EO365" t="s">
        <v>3</v>
      </c>
      <c r="EQ365">
        <v>0</v>
      </c>
      <c r="ER365">
        <v>631</v>
      </c>
      <c r="ES365">
        <v>631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Q365">
        <v>0</v>
      </c>
      <c r="FR365">
        <f t="shared" si="497"/>
        <v>0</v>
      </c>
      <c r="FS365">
        <v>0</v>
      </c>
      <c r="FX365">
        <v>0</v>
      </c>
      <c r="FY365">
        <v>0</v>
      </c>
      <c r="GA365">
        <v>631</v>
      </c>
      <c r="GB365">
        <v>631</v>
      </c>
      <c r="GC365">
        <v>0</v>
      </c>
      <c r="GD365">
        <v>0</v>
      </c>
      <c r="GE365">
        <v>0</v>
      </c>
      <c r="GF365">
        <v>631</v>
      </c>
      <c r="GG365">
        <v>631</v>
      </c>
      <c r="GH365">
        <v>0</v>
      </c>
      <c r="GI365">
        <v>0</v>
      </c>
      <c r="GJ365">
        <v>0</v>
      </c>
      <c r="GK365">
        <v>0</v>
      </c>
    </row>
    <row r="366" spans="1:193">
      <c r="A366">
        <v>17</v>
      </c>
      <c r="B366">
        <v>1</v>
      </c>
      <c r="E366" t="s">
        <v>658</v>
      </c>
      <c r="F366" t="s">
        <v>204</v>
      </c>
      <c r="G366" t="s">
        <v>205</v>
      </c>
      <c r="H366" t="s">
        <v>26</v>
      </c>
      <c r="I366">
        <v>0</v>
      </c>
      <c r="J366">
        <v>0</v>
      </c>
      <c r="L366">
        <v>2.5375000000000001</v>
      </c>
      <c r="M366">
        <v>0</v>
      </c>
      <c r="N366">
        <f t="shared" si="473"/>
        <v>2.5375000000000001</v>
      </c>
      <c r="O366">
        <f t="shared" si="474"/>
        <v>0</v>
      </c>
      <c r="P366">
        <f t="shared" si="475"/>
        <v>0</v>
      </c>
      <c r="Q366">
        <f t="shared" si="476"/>
        <v>0</v>
      </c>
      <c r="R366">
        <f t="shared" si="477"/>
        <v>0</v>
      </c>
      <c r="S366">
        <f t="shared" si="478"/>
        <v>0</v>
      </c>
      <c r="T366">
        <f t="shared" si="479"/>
        <v>0</v>
      </c>
      <c r="U366">
        <f t="shared" si="480"/>
        <v>0</v>
      </c>
      <c r="V366">
        <f t="shared" si="481"/>
        <v>0</v>
      </c>
      <c r="W366">
        <f t="shared" si="482"/>
        <v>0</v>
      </c>
      <c r="X366">
        <f t="shared" si="483"/>
        <v>0</v>
      </c>
      <c r="Y366">
        <f t="shared" si="484"/>
        <v>0</v>
      </c>
      <c r="AA366">
        <v>0</v>
      </c>
      <c r="AB366">
        <f t="shared" si="485"/>
        <v>683</v>
      </c>
      <c r="AC366">
        <f t="shared" si="504"/>
        <v>683</v>
      </c>
      <c r="AD366">
        <f t="shared" si="505"/>
        <v>0</v>
      </c>
      <c r="AE366">
        <f t="shared" si="505"/>
        <v>0</v>
      </c>
      <c r="AF366">
        <f t="shared" si="505"/>
        <v>0</v>
      </c>
      <c r="AG366">
        <f t="shared" si="486"/>
        <v>0</v>
      </c>
      <c r="AH366">
        <f t="shared" si="469"/>
        <v>0</v>
      </c>
      <c r="AI366">
        <f t="shared" si="470"/>
        <v>0</v>
      </c>
      <c r="AJ366">
        <f t="shared" si="487"/>
        <v>0</v>
      </c>
      <c r="AK366">
        <v>683</v>
      </c>
      <c r="AL366">
        <v>683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V366">
        <v>1</v>
      </c>
      <c r="AW366">
        <v>1</v>
      </c>
      <c r="AX366">
        <v>1</v>
      </c>
      <c r="AY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206</v>
      </c>
      <c r="BM366">
        <v>201</v>
      </c>
      <c r="BN366">
        <v>0</v>
      </c>
      <c r="BO366" t="s">
        <v>204</v>
      </c>
      <c r="BP366">
        <v>1</v>
      </c>
      <c r="BQ366">
        <v>1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F366">
        <v>0</v>
      </c>
      <c r="CG366">
        <v>0</v>
      </c>
      <c r="CH366">
        <v>306</v>
      </c>
      <c r="CI366">
        <v>0</v>
      </c>
      <c r="CJ366">
        <v>0</v>
      </c>
      <c r="CK366">
        <v>0</v>
      </c>
      <c r="CL366">
        <v>0</v>
      </c>
      <c r="CM366">
        <v>0</v>
      </c>
      <c r="CN366" t="s">
        <v>3</v>
      </c>
      <c r="CO366">
        <v>0</v>
      </c>
      <c r="CP366">
        <f t="shared" si="488"/>
        <v>683</v>
      </c>
      <c r="CQ366">
        <f t="shared" si="489"/>
        <v>683</v>
      </c>
      <c r="CR366">
        <f t="shared" si="490"/>
        <v>0</v>
      </c>
      <c r="CS366">
        <f t="shared" si="491"/>
        <v>0</v>
      </c>
      <c r="CT366">
        <f t="shared" si="492"/>
        <v>0</v>
      </c>
      <c r="CU366">
        <f t="shared" si="493"/>
        <v>0</v>
      </c>
      <c r="CV366">
        <f t="shared" si="494"/>
        <v>0</v>
      </c>
      <c r="CW366">
        <f t="shared" si="495"/>
        <v>0</v>
      </c>
      <c r="CX366">
        <f t="shared" si="496"/>
        <v>0</v>
      </c>
      <c r="CY366">
        <f t="shared" si="506"/>
        <v>0</v>
      </c>
      <c r="CZ366">
        <f t="shared" si="507"/>
        <v>0</v>
      </c>
      <c r="DC366" t="s">
        <v>3</v>
      </c>
      <c r="DD366" t="s">
        <v>3</v>
      </c>
      <c r="DE366" t="s">
        <v>28</v>
      </c>
      <c r="DF366" t="s">
        <v>28</v>
      </c>
      <c r="DG366" t="s">
        <v>28</v>
      </c>
      <c r="DH366" t="s">
        <v>3</v>
      </c>
      <c r="DI366" t="s">
        <v>28</v>
      </c>
      <c r="DJ366" t="s">
        <v>28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R366">
        <v>1</v>
      </c>
      <c r="DS366">
        <v>1</v>
      </c>
      <c r="DT366">
        <v>1</v>
      </c>
      <c r="DU366">
        <v>1007</v>
      </c>
      <c r="DV366" t="s">
        <v>26</v>
      </c>
      <c r="DW366" t="s">
        <v>26</v>
      </c>
      <c r="DX366">
        <v>1</v>
      </c>
      <c r="EE366">
        <v>19946192</v>
      </c>
      <c r="EF366">
        <v>1</v>
      </c>
      <c r="EG366" t="s">
        <v>29</v>
      </c>
      <c r="EH366">
        <v>0</v>
      </c>
      <c r="EI366" t="s">
        <v>3</v>
      </c>
      <c r="EJ366">
        <v>1</v>
      </c>
      <c r="EK366">
        <v>201</v>
      </c>
      <c r="EL366" t="s">
        <v>36</v>
      </c>
      <c r="EM366" t="s">
        <v>3</v>
      </c>
      <c r="EO366" t="s">
        <v>3</v>
      </c>
      <c r="EQ366">
        <v>0</v>
      </c>
      <c r="ER366">
        <v>683</v>
      </c>
      <c r="ES366">
        <v>683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Q366">
        <v>0</v>
      </c>
      <c r="FR366">
        <f t="shared" si="497"/>
        <v>0</v>
      </c>
      <c r="FS366">
        <v>0</v>
      </c>
      <c r="FX366">
        <v>0</v>
      </c>
      <c r="FY366">
        <v>0</v>
      </c>
      <c r="GA366">
        <v>683</v>
      </c>
      <c r="GB366">
        <v>683</v>
      </c>
      <c r="GC366">
        <v>0</v>
      </c>
      <c r="GD366">
        <v>0</v>
      </c>
      <c r="GE366">
        <v>0</v>
      </c>
      <c r="GF366">
        <v>683</v>
      </c>
      <c r="GG366">
        <v>683</v>
      </c>
      <c r="GH366">
        <v>0</v>
      </c>
      <c r="GI366">
        <v>0</v>
      </c>
      <c r="GJ366">
        <v>0</v>
      </c>
      <c r="GK366">
        <v>0</v>
      </c>
    </row>
    <row r="367" spans="1:193">
      <c r="A367">
        <v>17</v>
      </c>
      <c r="B367">
        <v>1</v>
      </c>
      <c r="E367" t="s">
        <v>659</v>
      </c>
      <c r="F367" t="s">
        <v>42</v>
      </c>
      <c r="G367" t="s">
        <v>43</v>
      </c>
      <c r="H367" t="s">
        <v>26</v>
      </c>
      <c r="I367">
        <v>0</v>
      </c>
      <c r="J367">
        <v>0</v>
      </c>
      <c r="L367">
        <v>2.5375000000000001</v>
      </c>
      <c r="M367">
        <v>0</v>
      </c>
      <c r="N367">
        <f t="shared" si="473"/>
        <v>2.5375000000000001</v>
      </c>
      <c r="O367">
        <f t="shared" si="474"/>
        <v>0</v>
      </c>
      <c r="P367">
        <f t="shared" si="475"/>
        <v>0</v>
      </c>
      <c r="Q367">
        <f t="shared" si="476"/>
        <v>0</v>
      </c>
      <c r="R367">
        <f t="shared" si="477"/>
        <v>0</v>
      </c>
      <c r="S367">
        <f t="shared" si="478"/>
        <v>0</v>
      </c>
      <c r="T367">
        <f t="shared" si="479"/>
        <v>0</v>
      </c>
      <c r="U367">
        <f t="shared" si="480"/>
        <v>0</v>
      </c>
      <c r="V367">
        <f t="shared" si="481"/>
        <v>0</v>
      </c>
      <c r="W367">
        <f t="shared" si="482"/>
        <v>0</v>
      </c>
      <c r="X367">
        <f t="shared" si="483"/>
        <v>0</v>
      </c>
      <c r="Y367">
        <f t="shared" si="484"/>
        <v>0</v>
      </c>
      <c r="AA367">
        <v>0</v>
      </c>
      <c r="AB367">
        <f t="shared" si="485"/>
        <v>20.9</v>
      </c>
      <c r="AC367">
        <f t="shared" si="504"/>
        <v>20.9</v>
      </c>
      <c r="AD367">
        <f t="shared" si="505"/>
        <v>0</v>
      </c>
      <c r="AE367">
        <f t="shared" si="505"/>
        <v>0</v>
      </c>
      <c r="AF367">
        <f t="shared" si="505"/>
        <v>0</v>
      </c>
      <c r="AG367">
        <f t="shared" si="486"/>
        <v>0</v>
      </c>
      <c r="AH367">
        <f t="shared" si="469"/>
        <v>0</v>
      </c>
      <c r="AI367">
        <f t="shared" si="470"/>
        <v>0</v>
      </c>
      <c r="AJ367">
        <f t="shared" si="487"/>
        <v>0</v>
      </c>
      <c r="AK367">
        <v>20.9</v>
      </c>
      <c r="AL367">
        <v>20.9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V367">
        <v>1</v>
      </c>
      <c r="AW367">
        <v>1</v>
      </c>
      <c r="AX367">
        <v>1</v>
      </c>
      <c r="AY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44</v>
      </c>
      <c r="BM367">
        <v>201</v>
      </c>
      <c r="BN367">
        <v>0</v>
      </c>
      <c r="BO367" t="s">
        <v>42</v>
      </c>
      <c r="BP367">
        <v>1</v>
      </c>
      <c r="BQ367">
        <v>1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F367">
        <v>0</v>
      </c>
      <c r="CG367">
        <v>0</v>
      </c>
      <c r="CH367">
        <v>307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488"/>
        <v>20.9</v>
      </c>
      <c r="CQ367">
        <f t="shared" si="489"/>
        <v>20.9</v>
      </c>
      <c r="CR367">
        <f t="shared" si="490"/>
        <v>0</v>
      </c>
      <c r="CS367">
        <f t="shared" si="491"/>
        <v>0</v>
      </c>
      <c r="CT367">
        <f t="shared" si="492"/>
        <v>0</v>
      </c>
      <c r="CU367">
        <f t="shared" si="493"/>
        <v>0</v>
      </c>
      <c r="CV367">
        <f t="shared" si="494"/>
        <v>0</v>
      </c>
      <c r="CW367">
        <f t="shared" si="495"/>
        <v>0</v>
      </c>
      <c r="CX367">
        <f t="shared" si="496"/>
        <v>0</v>
      </c>
      <c r="CY367">
        <f t="shared" si="506"/>
        <v>0</v>
      </c>
      <c r="CZ367">
        <f t="shared" si="507"/>
        <v>0</v>
      </c>
      <c r="DC367" t="s">
        <v>3</v>
      </c>
      <c r="DD367" t="s">
        <v>3</v>
      </c>
      <c r="DE367" t="s">
        <v>28</v>
      </c>
      <c r="DF367" t="s">
        <v>28</v>
      </c>
      <c r="DG367" t="s">
        <v>28</v>
      </c>
      <c r="DH367" t="s">
        <v>3</v>
      </c>
      <c r="DI367" t="s">
        <v>28</v>
      </c>
      <c r="DJ367" t="s">
        <v>28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R367">
        <v>1</v>
      </c>
      <c r="DS367">
        <v>1</v>
      </c>
      <c r="DT367">
        <v>1</v>
      </c>
      <c r="DU367">
        <v>1007</v>
      </c>
      <c r="DV367" t="s">
        <v>26</v>
      </c>
      <c r="DW367" t="s">
        <v>26</v>
      </c>
      <c r="DX367">
        <v>1</v>
      </c>
      <c r="EE367">
        <v>19946192</v>
      </c>
      <c r="EF367">
        <v>1</v>
      </c>
      <c r="EG367" t="s">
        <v>29</v>
      </c>
      <c r="EH367">
        <v>0</v>
      </c>
      <c r="EI367" t="s">
        <v>3</v>
      </c>
      <c r="EJ367">
        <v>1</v>
      </c>
      <c r="EK367">
        <v>201</v>
      </c>
      <c r="EL367" t="s">
        <v>36</v>
      </c>
      <c r="EM367" t="s">
        <v>3</v>
      </c>
      <c r="EO367" t="s">
        <v>3</v>
      </c>
      <c r="EQ367">
        <v>0</v>
      </c>
      <c r="ER367">
        <v>20.9</v>
      </c>
      <c r="ES367">
        <v>20.9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Q367">
        <v>0</v>
      </c>
      <c r="FR367">
        <f t="shared" si="497"/>
        <v>0</v>
      </c>
      <c r="FS367">
        <v>0</v>
      </c>
      <c r="FX367">
        <v>0</v>
      </c>
      <c r="FY367">
        <v>0</v>
      </c>
      <c r="GA367">
        <v>20.9</v>
      </c>
      <c r="GB367">
        <v>20.9</v>
      </c>
      <c r="GC367">
        <v>0</v>
      </c>
      <c r="GD367">
        <v>0</v>
      </c>
      <c r="GE367">
        <v>0</v>
      </c>
      <c r="GF367">
        <v>20.9</v>
      </c>
      <c r="GG367">
        <v>20.9</v>
      </c>
      <c r="GH367">
        <v>0</v>
      </c>
      <c r="GI367">
        <v>0</v>
      </c>
      <c r="GJ367">
        <v>0</v>
      </c>
      <c r="GK367">
        <v>0</v>
      </c>
    </row>
    <row r="368" spans="1:193">
      <c r="A368">
        <v>17</v>
      </c>
      <c r="B368">
        <v>1</v>
      </c>
      <c r="E368" t="s">
        <v>660</v>
      </c>
      <c r="F368" t="s">
        <v>100</v>
      </c>
      <c r="G368" t="s">
        <v>101</v>
      </c>
      <c r="H368" t="s">
        <v>48</v>
      </c>
      <c r="I368">
        <v>0</v>
      </c>
      <c r="J368">
        <v>0</v>
      </c>
      <c r="L368">
        <v>0.12656000000000001</v>
      </c>
      <c r="M368">
        <v>0</v>
      </c>
      <c r="N368">
        <f t="shared" si="473"/>
        <v>0.12659999999999999</v>
      </c>
      <c r="O368">
        <f t="shared" si="474"/>
        <v>0</v>
      </c>
      <c r="P368">
        <f t="shared" si="475"/>
        <v>0</v>
      </c>
      <c r="Q368">
        <f t="shared" si="476"/>
        <v>0</v>
      </c>
      <c r="R368">
        <f t="shared" si="477"/>
        <v>0</v>
      </c>
      <c r="S368">
        <f t="shared" si="478"/>
        <v>0</v>
      </c>
      <c r="T368">
        <f t="shared" si="479"/>
        <v>0</v>
      </c>
      <c r="U368">
        <f t="shared" si="480"/>
        <v>0</v>
      </c>
      <c r="V368">
        <f t="shared" si="481"/>
        <v>0</v>
      </c>
      <c r="W368">
        <f t="shared" si="482"/>
        <v>0</v>
      </c>
      <c r="X368">
        <f t="shared" si="483"/>
        <v>0</v>
      </c>
      <c r="Y368">
        <f t="shared" si="484"/>
        <v>0</v>
      </c>
      <c r="AA368">
        <v>0</v>
      </c>
      <c r="AB368">
        <f t="shared" si="485"/>
        <v>7390</v>
      </c>
      <c r="AC368">
        <f t="shared" si="504"/>
        <v>7390</v>
      </c>
      <c r="AD368">
        <f t="shared" si="505"/>
        <v>0</v>
      </c>
      <c r="AE368">
        <f t="shared" si="505"/>
        <v>0</v>
      </c>
      <c r="AF368">
        <f t="shared" si="505"/>
        <v>0</v>
      </c>
      <c r="AG368">
        <f t="shared" si="486"/>
        <v>0</v>
      </c>
      <c r="AH368">
        <f t="shared" si="469"/>
        <v>0</v>
      </c>
      <c r="AI368">
        <f t="shared" si="470"/>
        <v>0</v>
      </c>
      <c r="AJ368">
        <f t="shared" si="487"/>
        <v>0</v>
      </c>
      <c r="AK368">
        <v>7390</v>
      </c>
      <c r="AL368">
        <v>7390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V368">
        <v>1</v>
      </c>
      <c r="AW368">
        <v>1</v>
      </c>
      <c r="AX368">
        <v>1</v>
      </c>
      <c r="AY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102</v>
      </c>
      <c r="BM368">
        <v>201</v>
      </c>
      <c r="BN368">
        <v>0</v>
      </c>
      <c r="BO368" t="s">
        <v>100</v>
      </c>
      <c r="BP368">
        <v>1</v>
      </c>
      <c r="BQ368">
        <v>1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F368">
        <v>0</v>
      </c>
      <c r="CG368">
        <v>0</v>
      </c>
      <c r="CH368">
        <v>308</v>
      </c>
      <c r="CI368">
        <v>0</v>
      </c>
      <c r="CJ368">
        <v>0</v>
      </c>
      <c r="CK368">
        <v>0</v>
      </c>
      <c r="CL368">
        <v>0</v>
      </c>
      <c r="CM368">
        <v>0</v>
      </c>
      <c r="CN368" t="s">
        <v>3</v>
      </c>
      <c r="CO368">
        <v>0</v>
      </c>
      <c r="CP368">
        <f t="shared" si="488"/>
        <v>7390</v>
      </c>
      <c r="CQ368">
        <f t="shared" si="489"/>
        <v>7390</v>
      </c>
      <c r="CR368">
        <f t="shared" si="490"/>
        <v>0</v>
      </c>
      <c r="CS368">
        <f t="shared" si="491"/>
        <v>0</v>
      </c>
      <c r="CT368">
        <f t="shared" si="492"/>
        <v>0</v>
      </c>
      <c r="CU368">
        <f t="shared" si="493"/>
        <v>0</v>
      </c>
      <c r="CV368">
        <f t="shared" si="494"/>
        <v>0</v>
      </c>
      <c r="CW368">
        <f t="shared" si="495"/>
        <v>0</v>
      </c>
      <c r="CX368">
        <f t="shared" si="496"/>
        <v>0</v>
      </c>
      <c r="CY368">
        <f t="shared" si="506"/>
        <v>0</v>
      </c>
      <c r="CZ368">
        <f t="shared" si="507"/>
        <v>0</v>
      </c>
      <c r="DC368" t="s">
        <v>3</v>
      </c>
      <c r="DD368" t="s">
        <v>3</v>
      </c>
      <c r="DE368" t="s">
        <v>28</v>
      </c>
      <c r="DF368" t="s">
        <v>28</v>
      </c>
      <c r="DG368" t="s">
        <v>28</v>
      </c>
      <c r="DH368" t="s">
        <v>3</v>
      </c>
      <c r="DI368" t="s">
        <v>28</v>
      </c>
      <c r="DJ368" t="s">
        <v>28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R368">
        <v>1</v>
      </c>
      <c r="DS368">
        <v>1</v>
      </c>
      <c r="DT368">
        <v>1</v>
      </c>
      <c r="DU368">
        <v>1009</v>
      </c>
      <c r="DV368" t="s">
        <v>48</v>
      </c>
      <c r="DW368" t="s">
        <v>48</v>
      </c>
      <c r="DX368">
        <v>1000</v>
      </c>
      <c r="EE368">
        <v>19946192</v>
      </c>
      <c r="EF368">
        <v>1</v>
      </c>
      <c r="EG368" t="s">
        <v>29</v>
      </c>
      <c r="EH368">
        <v>0</v>
      </c>
      <c r="EI368" t="s">
        <v>3</v>
      </c>
      <c r="EJ368">
        <v>1</v>
      </c>
      <c r="EK368">
        <v>201</v>
      </c>
      <c r="EL368" t="s">
        <v>36</v>
      </c>
      <c r="EM368" t="s">
        <v>3</v>
      </c>
      <c r="EO368" t="s">
        <v>3</v>
      </c>
      <c r="EQ368">
        <v>0</v>
      </c>
      <c r="ER368">
        <v>7390</v>
      </c>
      <c r="ES368">
        <v>7390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Q368">
        <v>0</v>
      </c>
      <c r="FR368">
        <f t="shared" si="497"/>
        <v>0</v>
      </c>
      <c r="FS368">
        <v>0</v>
      </c>
      <c r="FX368">
        <v>0</v>
      </c>
      <c r="FY368">
        <v>0</v>
      </c>
      <c r="GA368">
        <v>7390</v>
      </c>
      <c r="GB368">
        <v>7390</v>
      </c>
      <c r="GC368">
        <v>0</v>
      </c>
      <c r="GD368">
        <v>0</v>
      </c>
      <c r="GE368">
        <v>0</v>
      </c>
      <c r="GF368">
        <v>7390</v>
      </c>
      <c r="GG368">
        <v>7390</v>
      </c>
      <c r="GH368">
        <v>0</v>
      </c>
      <c r="GI368">
        <v>0</v>
      </c>
      <c r="GJ368">
        <v>0</v>
      </c>
      <c r="GK368">
        <v>0</v>
      </c>
    </row>
    <row r="369" spans="1:193">
      <c r="A369">
        <v>17</v>
      </c>
      <c r="B369">
        <v>1</v>
      </c>
      <c r="E369" t="s">
        <v>661</v>
      </c>
      <c r="F369" t="s">
        <v>108</v>
      </c>
      <c r="G369" t="s">
        <v>109</v>
      </c>
      <c r="H369" t="s">
        <v>48</v>
      </c>
      <c r="I369">
        <v>0</v>
      </c>
      <c r="J369">
        <v>0</v>
      </c>
      <c r="L369">
        <v>3.6549999999999999E-2</v>
      </c>
      <c r="M369">
        <v>0</v>
      </c>
      <c r="N369">
        <f t="shared" ref="N369:N382" si="508">ROUND(L369-M369,4)</f>
        <v>3.6600000000000001E-2</v>
      </c>
      <c r="O369">
        <f t="shared" ref="O369:O382" si="509">ROUND(CP369*I369,0)</f>
        <v>0</v>
      </c>
      <c r="P369">
        <f t="shared" ref="P369:P382" si="510">ROUND(CQ369*I369,0)</f>
        <v>0</v>
      </c>
      <c r="Q369">
        <f t="shared" ref="Q369:Q382" si="511">ROUND(CR369*I369,0)</f>
        <v>0</v>
      </c>
      <c r="R369">
        <f t="shared" ref="R369:R382" si="512">ROUND(CS369*I369,0)</f>
        <v>0</v>
      </c>
      <c r="S369">
        <f t="shared" ref="S369:S382" si="513">ROUND(CT369*I369,0)</f>
        <v>0</v>
      </c>
      <c r="T369">
        <f t="shared" ref="T369:T382" si="514">ROUND(CU369*I369,0)</f>
        <v>0</v>
      </c>
      <c r="U369">
        <f t="shared" ref="U369:U382" si="515">CV369*I369</f>
        <v>0</v>
      </c>
      <c r="V369">
        <f t="shared" ref="V369:V382" si="516">CW369*I369</f>
        <v>0</v>
      </c>
      <c r="W369">
        <f t="shared" ref="W369:W382" si="517">ROUND(CX369*I369,0)</f>
        <v>0</v>
      </c>
      <c r="X369">
        <f t="shared" ref="X369:X382" si="518">ROUND(CY369,0)</f>
        <v>0</v>
      </c>
      <c r="Y369">
        <f t="shared" ref="Y369:Y382" si="519">ROUND(CZ369,0)</f>
        <v>0</v>
      </c>
      <c r="AA369">
        <v>0</v>
      </c>
      <c r="AB369">
        <f t="shared" ref="AB369:AB382" si="520">ROUND((AC369+AD369+AF369),2)</f>
        <v>8640</v>
      </c>
      <c r="AC369">
        <f t="shared" si="504"/>
        <v>8640</v>
      </c>
      <c r="AD369">
        <f t="shared" si="505"/>
        <v>0</v>
      </c>
      <c r="AE369">
        <f t="shared" si="505"/>
        <v>0</v>
      </c>
      <c r="AF369">
        <f t="shared" si="505"/>
        <v>0</v>
      </c>
      <c r="AG369">
        <f t="shared" ref="AG369:AG382" si="521">ROUND((AP369),2)</f>
        <v>0</v>
      </c>
      <c r="AH369">
        <f t="shared" si="469"/>
        <v>0</v>
      </c>
      <c r="AI369">
        <f t="shared" si="470"/>
        <v>0</v>
      </c>
      <c r="AJ369">
        <f t="shared" ref="AJ369:AJ382" si="522">ROUND((AS369),2)</f>
        <v>0</v>
      </c>
      <c r="AK369">
        <v>8640</v>
      </c>
      <c r="AL369">
        <v>8640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V369">
        <v>1</v>
      </c>
      <c r="AW369">
        <v>1</v>
      </c>
      <c r="AX369">
        <v>1</v>
      </c>
      <c r="AY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110</v>
      </c>
      <c r="BM369">
        <v>201</v>
      </c>
      <c r="BN369">
        <v>0</v>
      </c>
      <c r="BO369" t="s">
        <v>108</v>
      </c>
      <c r="BP369">
        <v>1</v>
      </c>
      <c r="BQ369">
        <v>1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F369">
        <v>0</v>
      </c>
      <c r="CG369">
        <v>0</v>
      </c>
      <c r="CH369">
        <v>309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ref="CP369:CP382" si="523">(AB369)*AZ369</f>
        <v>8640</v>
      </c>
      <c r="CQ369">
        <f t="shared" ref="CQ369:CQ382" si="524">(AC369)*BC369</f>
        <v>8640</v>
      </c>
      <c r="CR369">
        <f t="shared" ref="CR369:CR382" si="525">(AD369)*BB369</f>
        <v>0</v>
      </c>
      <c r="CS369">
        <f t="shared" ref="CS369:CS382" si="526">(AE369)*BS369</f>
        <v>0</v>
      </c>
      <c r="CT369">
        <f t="shared" ref="CT369:CT382" si="527">(AF369)*BA369</f>
        <v>0</v>
      </c>
      <c r="CU369">
        <f t="shared" ref="CU369:CU382" si="528">(AG369)*BT369</f>
        <v>0</v>
      </c>
      <c r="CV369">
        <f t="shared" ref="CV369:CV382" si="529">(AH369)*BU369</f>
        <v>0</v>
      </c>
      <c r="CW369">
        <f t="shared" ref="CW369:CW382" si="530">(AI369)*BV369</f>
        <v>0</v>
      </c>
      <c r="CX369">
        <f t="shared" ref="CX369:CX382" si="531">(AJ369)*BW369</f>
        <v>0</v>
      </c>
      <c r="CY369">
        <f t="shared" si="506"/>
        <v>0</v>
      </c>
      <c r="CZ369">
        <f t="shared" si="507"/>
        <v>0</v>
      </c>
      <c r="DC369" t="s">
        <v>3</v>
      </c>
      <c r="DD369" t="s">
        <v>3</v>
      </c>
      <c r="DE369" t="s">
        <v>28</v>
      </c>
      <c r="DF369" t="s">
        <v>28</v>
      </c>
      <c r="DG369" t="s">
        <v>28</v>
      </c>
      <c r="DH369" t="s">
        <v>3</v>
      </c>
      <c r="DI369" t="s">
        <v>28</v>
      </c>
      <c r="DJ369" t="s">
        <v>28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R369">
        <v>1</v>
      </c>
      <c r="DS369">
        <v>1</v>
      </c>
      <c r="DT369">
        <v>1</v>
      </c>
      <c r="DU369">
        <v>1009</v>
      </c>
      <c r="DV369" t="s">
        <v>48</v>
      </c>
      <c r="DW369" t="s">
        <v>48</v>
      </c>
      <c r="DX369">
        <v>1000</v>
      </c>
      <c r="EE369">
        <v>19946192</v>
      </c>
      <c r="EF369">
        <v>1</v>
      </c>
      <c r="EG369" t="s">
        <v>29</v>
      </c>
      <c r="EH369">
        <v>0</v>
      </c>
      <c r="EI369" t="s">
        <v>3</v>
      </c>
      <c r="EJ369">
        <v>1</v>
      </c>
      <c r="EK369">
        <v>201</v>
      </c>
      <c r="EL369" t="s">
        <v>36</v>
      </c>
      <c r="EM369" t="s">
        <v>3</v>
      </c>
      <c r="EO369" t="s">
        <v>3</v>
      </c>
      <c r="EQ369">
        <v>0</v>
      </c>
      <c r="ER369">
        <v>8640</v>
      </c>
      <c r="ES369">
        <v>8640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Q369">
        <v>0</v>
      </c>
      <c r="FR369">
        <f t="shared" ref="FR369:FR382" si="532">ROUND(IF(AND(AA369=0,BI369=3),P369,0),0)</f>
        <v>0</v>
      </c>
      <c r="FS369">
        <v>0</v>
      </c>
      <c r="FX369">
        <v>0</v>
      </c>
      <c r="FY369">
        <v>0</v>
      </c>
      <c r="GA369">
        <v>8640</v>
      </c>
      <c r="GB369">
        <v>8640</v>
      </c>
      <c r="GC369">
        <v>0</v>
      </c>
      <c r="GD369">
        <v>0</v>
      </c>
      <c r="GE369">
        <v>0</v>
      </c>
      <c r="GF369">
        <v>8640</v>
      </c>
      <c r="GG369">
        <v>8640</v>
      </c>
      <c r="GH369">
        <v>0</v>
      </c>
      <c r="GI369">
        <v>0</v>
      </c>
      <c r="GJ369">
        <v>0</v>
      </c>
      <c r="GK369">
        <v>0</v>
      </c>
    </row>
    <row r="370" spans="1:193">
      <c r="A370">
        <v>17</v>
      </c>
      <c r="B370">
        <v>1</v>
      </c>
      <c r="E370" t="s">
        <v>662</v>
      </c>
      <c r="F370" t="s">
        <v>55</v>
      </c>
      <c r="G370" t="s">
        <v>56</v>
      </c>
      <c r="H370" t="s">
        <v>48</v>
      </c>
      <c r="I370">
        <v>0</v>
      </c>
      <c r="J370">
        <v>0</v>
      </c>
      <c r="L370">
        <v>0.33179999999999998</v>
      </c>
      <c r="M370">
        <v>0</v>
      </c>
      <c r="N370">
        <f t="shared" si="508"/>
        <v>0.33179999999999998</v>
      </c>
      <c r="O370">
        <f t="shared" si="509"/>
        <v>0</v>
      </c>
      <c r="P370">
        <f t="shared" si="510"/>
        <v>0</v>
      </c>
      <c r="Q370">
        <f t="shared" si="511"/>
        <v>0</v>
      </c>
      <c r="R370">
        <f t="shared" si="512"/>
        <v>0</v>
      </c>
      <c r="S370">
        <f t="shared" si="513"/>
        <v>0</v>
      </c>
      <c r="T370">
        <f t="shared" si="514"/>
        <v>0</v>
      </c>
      <c r="U370">
        <f t="shared" si="515"/>
        <v>0</v>
      </c>
      <c r="V370">
        <f t="shared" si="516"/>
        <v>0</v>
      </c>
      <c r="W370">
        <f t="shared" si="517"/>
        <v>0</v>
      </c>
      <c r="X370">
        <f t="shared" si="518"/>
        <v>0</v>
      </c>
      <c r="Y370">
        <f t="shared" si="519"/>
        <v>0</v>
      </c>
      <c r="AA370">
        <v>0</v>
      </c>
      <c r="AB370">
        <f t="shared" si="520"/>
        <v>7910</v>
      </c>
      <c r="AC370">
        <f t="shared" si="504"/>
        <v>7910</v>
      </c>
      <c r="AD370">
        <f t="shared" si="505"/>
        <v>0</v>
      </c>
      <c r="AE370">
        <f t="shared" si="505"/>
        <v>0</v>
      </c>
      <c r="AF370">
        <f t="shared" si="505"/>
        <v>0</v>
      </c>
      <c r="AG370">
        <f t="shared" si="521"/>
        <v>0</v>
      </c>
      <c r="AH370">
        <f t="shared" si="469"/>
        <v>0</v>
      </c>
      <c r="AI370">
        <f t="shared" si="470"/>
        <v>0</v>
      </c>
      <c r="AJ370">
        <f t="shared" si="522"/>
        <v>0</v>
      </c>
      <c r="AK370">
        <v>7910</v>
      </c>
      <c r="AL370">
        <v>7910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V370">
        <v>1</v>
      </c>
      <c r="AW370">
        <v>1</v>
      </c>
      <c r="AX370">
        <v>1</v>
      </c>
      <c r="AY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57</v>
      </c>
      <c r="BM370">
        <v>201</v>
      </c>
      <c r="BN370">
        <v>0</v>
      </c>
      <c r="BO370" t="s">
        <v>55</v>
      </c>
      <c r="BP370">
        <v>1</v>
      </c>
      <c r="BQ370">
        <v>1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F370">
        <v>0</v>
      </c>
      <c r="CG370">
        <v>0</v>
      </c>
      <c r="CH370">
        <v>310</v>
      </c>
      <c r="CI370">
        <v>0</v>
      </c>
      <c r="CJ370">
        <v>0</v>
      </c>
      <c r="CK370">
        <v>0</v>
      </c>
      <c r="CL370">
        <v>0</v>
      </c>
      <c r="CM370">
        <v>0</v>
      </c>
      <c r="CN370" t="s">
        <v>3</v>
      </c>
      <c r="CO370">
        <v>0</v>
      </c>
      <c r="CP370">
        <f t="shared" si="523"/>
        <v>7910</v>
      </c>
      <c r="CQ370">
        <f t="shared" si="524"/>
        <v>7910</v>
      </c>
      <c r="CR370">
        <f t="shared" si="525"/>
        <v>0</v>
      </c>
      <c r="CS370">
        <f t="shared" si="526"/>
        <v>0</v>
      </c>
      <c r="CT370">
        <f t="shared" si="527"/>
        <v>0</v>
      </c>
      <c r="CU370">
        <f t="shared" si="528"/>
        <v>0</v>
      </c>
      <c r="CV370">
        <f t="shared" si="529"/>
        <v>0</v>
      </c>
      <c r="CW370">
        <f t="shared" si="530"/>
        <v>0</v>
      </c>
      <c r="CX370">
        <f t="shared" si="531"/>
        <v>0</v>
      </c>
      <c r="CY370">
        <f t="shared" si="506"/>
        <v>0</v>
      </c>
      <c r="CZ370">
        <f t="shared" si="507"/>
        <v>0</v>
      </c>
      <c r="DC370" t="s">
        <v>3</v>
      </c>
      <c r="DD370" t="s">
        <v>3</v>
      </c>
      <c r="DE370" t="s">
        <v>28</v>
      </c>
      <c r="DF370" t="s">
        <v>28</v>
      </c>
      <c r="DG370" t="s">
        <v>28</v>
      </c>
      <c r="DH370" t="s">
        <v>3</v>
      </c>
      <c r="DI370" t="s">
        <v>28</v>
      </c>
      <c r="DJ370" t="s">
        <v>28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R370">
        <v>1</v>
      </c>
      <c r="DS370">
        <v>1</v>
      </c>
      <c r="DT370">
        <v>1</v>
      </c>
      <c r="DU370">
        <v>1009</v>
      </c>
      <c r="DV370" t="s">
        <v>48</v>
      </c>
      <c r="DW370" t="s">
        <v>48</v>
      </c>
      <c r="DX370">
        <v>1000</v>
      </c>
      <c r="EE370">
        <v>19946192</v>
      </c>
      <c r="EF370">
        <v>1</v>
      </c>
      <c r="EG370" t="s">
        <v>29</v>
      </c>
      <c r="EH370">
        <v>0</v>
      </c>
      <c r="EI370" t="s">
        <v>3</v>
      </c>
      <c r="EJ370">
        <v>1</v>
      </c>
      <c r="EK370">
        <v>201</v>
      </c>
      <c r="EL370" t="s">
        <v>36</v>
      </c>
      <c r="EM370" t="s">
        <v>3</v>
      </c>
      <c r="EO370" t="s">
        <v>3</v>
      </c>
      <c r="EQ370">
        <v>0</v>
      </c>
      <c r="ER370">
        <v>7910</v>
      </c>
      <c r="ES370">
        <v>7910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Q370">
        <v>0</v>
      </c>
      <c r="FR370">
        <f t="shared" si="532"/>
        <v>0</v>
      </c>
      <c r="FS370">
        <v>0</v>
      </c>
      <c r="FX370">
        <v>0</v>
      </c>
      <c r="FY370">
        <v>0</v>
      </c>
      <c r="GA370">
        <v>7910</v>
      </c>
      <c r="GB370">
        <v>7910</v>
      </c>
      <c r="GC370">
        <v>0</v>
      </c>
      <c r="GD370">
        <v>0</v>
      </c>
      <c r="GE370">
        <v>0</v>
      </c>
      <c r="GF370">
        <v>7910</v>
      </c>
      <c r="GG370">
        <v>7910</v>
      </c>
      <c r="GH370">
        <v>0</v>
      </c>
      <c r="GI370">
        <v>0</v>
      </c>
      <c r="GJ370">
        <v>0</v>
      </c>
      <c r="GK370">
        <v>0</v>
      </c>
    </row>
    <row r="371" spans="1:193">
      <c r="A371">
        <v>17</v>
      </c>
      <c r="B371">
        <v>1</v>
      </c>
      <c r="E371" t="s">
        <v>663</v>
      </c>
      <c r="F371" t="s">
        <v>358</v>
      </c>
      <c r="G371" t="s">
        <v>359</v>
      </c>
      <c r="H371" t="s">
        <v>48</v>
      </c>
      <c r="I371">
        <v>0</v>
      </c>
      <c r="J371">
        <v>0</v>
      </c>
      <c r="L371">
        <v>9.6699999999999998E-3</v>
      </c>
      <c r="M371">
        <v>0</v>
      </c>
      <c r="N371">
        <f t="shared" si="508"/>
        <v>9.7000000000000003E-3</v>
      </c>
      <c r="O371">
        <f t="shared" si="509"/>
        <v>0</v>
      </c>
      <c r="P371">
        <f t="shared" si="510"/>
        <v>0</v>
      </c>
      <c r="Q371">
        <f t="shared" si="511"/>
        <v>0</v>
      </c>
      <c r="R371">
        <f t="shared" si="512"/>
        <v>0</v>
      </c>
      <c r="S371">
        <f t="shared" si="513"/>
        <v>0</v>
      </c>
      <c r="T371">
        <f t="shared" si="514"/>
        <v>0</v>
      </c>
      <c r="U371">
        <f t="shared" si="515"/>
        <v>0</v>
      </c>
      <c r="V371">
        <f t="shared" si="516"/>
        <v>0</v>
      </c>
      <c r="W371">
        <f t="shared" si="517"/>
        <v>0</v>
      </c>
      <c r="X371">
        <f t="shared" si="518"/>
        <v>0</v>
      </c>
      <c r="Y371">
        <f t="shared" si="519"/>
        <v>0</v>
      </c>
      <c r="AA371">
        <v>0</v>
      </c>
      <c r="AB371">
        <f t="shared" si="520"/>
        <v>9210</v>
      </c>
      <c r="AC371">
        <f t="shared" si="504"/>
        <v>9210</v>
      </c>
      <c r="AD371">
        <f t="shared" si="505"/>
        <v>0</v>
      </c>
      <c r="AE371">
        <f t="shared" si="505"/>
        <v>0</v>
      </c>
      <c r="AF371">
        <f t="shared" si="505"/>
        <v>0</v>
      </c>
      <c r="AG371">
        <f t="shared" si="521"/>
        <v>0</v>
      </c>
      <c r="AH371">
        <f t="shared" si="469"/>
        <v>0</v>
      </c>
      <c r="AI371">
        <f t="shared" si="470"/>
        <v>0</v>
      </c>
      <c r="AJ371">
        <f t="shared" si="522"/>
        <v>0</v>
      </c>
      <c r="AK371">
        <v>9210</v>
      </c>
      <c r="AL371">
        <v>9210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V371">
        <v>1</v>
      </c>
      <c r="AW371">
        <v>1</v>
      </c>
      <c r="AX371">
        <v>1</v>
      </c>
      <c r="AY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360</v>
      </c>
      <c r="BM371">
        <v>201</v>
      </c>
      <c r="BN371">
        <v>0</v>
      </c>
      <c r="BO371" t="s">
        <v>358</v>
      </c>
      <c r="BP371">
        <v>1</v>
      </c>
      <c r="BQ371">
        <v>1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F371">
        <v>0</v>
      </c>
      <c r="CG371">
        <v>0</v>
      </c>
      <c r="CH371">
        <v>311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523"/>
        <v>9210</v>
      </c>
      <c r="CQ371">
        <f t="shared" si="524"/>
        <v>9210</v>
      </c>
      <c r="CR371">
        <f t="shared" si="525"/>
        <v>0</v>
      </c>
      <c r="CS371">
        <f t="shared" si="526"/>
        <v>0</v>
      </c>
      <c r="CT371">
        <f t="shared" si="527"/>
        <v>0</v>
      </c>
      <c r="CU371">
        <f t="shared" si="528"/>
        <v>0</v>
      </c>
      <c r="CV371">
        <f t="shared" si="529"/>
        <v>0</v>
      </c>
      <c r="CW371">
        <f t="shared" si="530"/>
        <v>0</v>
      </c>
      <c r="CX371">
        <f t="shared" si="531"/>
        <v>0</v>
      </c>
      <c r="CY371">
        <f t="shared" si="506"/>
        <v>0</v>
      </c>
      <c r="CZ371">
        <f t="shared" si="507"/>
        <v>0</v>
      </c>
      <c r="DC371" t="s">
        <v>3</v>
      </c>
      <c r="DD371" t="s">
        <v>3</v>
      </c>
      <c r="DE371" t="s">
        <v>28</v>
      </c>
      <c r="DF371" t="s">
        <v>28</v>
      </c>
      <c r="DG371" t="s">
        <v>28</v>
      </c>
      <c r="DH371" t="s">
        <v>3</v>
      </c>
      <c r="DI371" t="s">
        <v>28</v>
      </c>
      <c r="DJ371" t="s">
        <v>28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R371">
        <v>1</v>
      </c>
      <c r="DS371">
        <v>1</v>
      </c>
      <c r="DT371">
        <v>1</v>
      </c>
      <c r="DU371">
        <v>1009</v>
      </c>
      <c r="DV371" t="s">
        <v>48</v>
      </c>
      <c r="DW371" t="s">
        <v>48</v>
      </c>
      <c r="DX371">
        <v>1000</v>
      </c>
      <c r="EE371">
        <v>19946192</v>
      </c>
      <c r="EF371">
        <v>1</v>
      </c>
      <c r="EG371" t="s">
        <v>29</v>
      </c>
      <c r="EH371">
        <v>0</v>
      </c>
      <c r="EI371" t="s">
        <v>3</v>
      </c>
      <c r="EJ371">
        <v>1</v>
      </c>
      <c r="EK371">
        <v>201</v>
      </c>
      <c r="EL371" t="s">
        <v>36</v>
      </c>
      <c r="EM371" t="s">
        <v>3</v>
      </c>
      <c r="EO371" t="s">
        <v>3</v>
      </c>
      <c r="EQ371">
        <v>0</v>
      </c>
      <c r="ER371">
        <v>9210</v>
      </c>
      <c r="ES371">
        <v>9210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Q371">
        <v>0</v>
      </c>
      <c r="FR371">
        <f t="shared" si="532"/>
        <v>0</v>
      </c>
      <c r="FS371">
        <v>0</v>
      </c>
      <c r="FX371">
        <v>0</v>
      </c>
      <c r="FY371">
        <v>0</v>
      </c>
      <c r="GA371">
        <v>9210</v>
      </c>
      <c r="GB371">
        <v>9210</v>
      </c>
      <c r="GC371">
        <v>0</v>
      </c>
      <c r="GD371">
        <v>0</v>
      </c>
      <c r="GE371">
        <v>0</v>
      </c>
      <c r="GF371">
        <v>9210</v>
      </c>
      <c r="GG371">
        <v>9210</v>
      </c>
      <c r="GH371">
        <v>0</v>
      </c>
      <c r="GI371">
        <v>0</v>
      </c>
      <c r="GJ371">
        <v>0</v>
      </c>
      <c r="GK371">
        <v>0</v>
      </c>
    </row>
    <row r="372" spans="1:193">
      <c r="A372">
        <v>17</v>
      </c>
      <c r="B372">
        <v>1</v>
      </c>
      <c r="C372">
        <f>ROW(SmtRes!A1314)</f>
        <v>1314</v>
      </c>
      <c r="D372">
        <f>ROW(EtalonRes!A1314)</f>
        <v>1314</v>
      </c>
      <c r="E372" t="s">
        <v>664</v>
      </c>
      <c r="F372" t="s">
        <v>186</v>
      </c>
      <c r="G372" t="s">
        <v>187</v>
      </c>
      <c r="H372" t="s">
        <v>48</v>
      </c>
      <c r="I372">
        <v>0</v>
      </c>
      <c r="J372">
        <v>0</v>
      </c>
      <c r="L372">
        <v>1.6027199999999999</v>
      </c>
      <c r="M372">
        <v>0</v>
      </c>
      <c r="N372">
        <f t="shared" si="508"/>
        <v>1.6027</v>
      </c>
      <c r="O372">
        <f t="shared" si="509"/>
        <v>0</v>
      </c>
      <c r="P372">
        <f t="shared" si="510"/>
        <v>0</v>
      </c>
      <c r="Q372">
        <f t="shared" si="511"/>
        <v>0</v>
      </c>
      <c r="R372">
        <f t="shared" si="512"/>
        <v>0</v>
      </c>
      <c r="S372">
        <f t="shared" si="513"/>
        <v>0</v>
      </c>
      <c r="T372">
        <f t="shared" si="514"/>
        <v>0</v>
      </c>
      <c r="U372">
        <f t="shared" si="515"/>
        <v>0</v>
      </c>
      <c r="V372">
        <f t="shared" si="516"/>
        <v>0</v>
      </c>
      <c r="W372">
        <f t="shared" si="517"/>
        <v>0</v>
      </c>
      <c r="X372">
        <f t="shared" si="518"/>
        <v>0</v>
      </c>
      <c r="Y372">
        <f t="shared" si="519"/>
        <v>0</v>
      </c>
      <c r="AA372">
        <v>0</v>
      </c>
      <c r="AB372">
        <f t="shared" si="520"/>
        <v>10814.31</v>
      </c>
      <c r="AC372">
        <f t="shared" si="504"/>
        <v>10410</v>
      </c>
      <c r="AD372">
        <f>ROUND((((ET372*1.25))+((((EU372*1.25))*1.13)-((EU372*1.25)))),2)</f>
        <v>50.82</v>
      </c>
      <c r="AE372">
        <f>ROUND((((EU372*1.25))*1.13),2)</f>
        <v>3.46</v>
      </c>
      <c r="AF372">
        <f>ROUND((((EV372*1.25))*1.13),2)</f>
        <v>353.49</v>
      </c>
      <c r="AG372">
        <f t="shared" si="521"/>
        <v>0</v>
      </c>
      <c r="AH372">
        <f t="shared" si="469"/>
        <v>27.25</v>
      </c>
      <c r="AI372">
        <f t="shared" si="470"/>
        <v>0.1875</v>
      </c>
      <c r="AJ372">
        <f t="shared" si="522"/>
        <v>0</v>
      </c>
      <c r="AK372">
        <v>10700.6</v>
      </c>
      <c r="AL372">
        <v>10410</v>
      </c>
      <c r="AM372">
        <v>40.340000000000003</v>
      </c>
      <c r="AN372">
        <v>2.4500000000000002</v>
      </c>
      <c r="AO372">
        <v>250.26</v>
      </c>
      <c r="AP372">
        <v>0</v>
      </c>
      <c r="AQ372">
        <v>21.8</v>
      </c>
      <c r="AR372">
        <v>0.15</v>
      </c>
      <c r="AS372">
        <v>0</v>
      </c>
      <c r="AT372">
        <v>105</v>
      </c>
      <c r="AU372">
        <v>65</v>
      </c>
      <c r="AV372">
        <v>1</v>
      </c>
      <c r="AW372">
        <v>1</v>
      </c>
      <c r="AX372">
        <v>1</v>
      </c>
      <c r="AY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188</v>
      </c>
      <c r="BM372">
        <v>111</v>
      </c>
      <c r="BN372">
        <v>0</v>
      </c>
      <c r="BO372" t="s">
        <v>186</v>
      </c>
      <c r="BP372">
        <v>1</v>
      </c>
      <c r="BQ372">
        <v>1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105</v>
      </c>
      <c r="CA372">
        <v>65</v>
      </c>
      <c r="CF372">
        <v>0</v>
      </c>
      <c r="CG372">
        <v>0</v>
      </c>
      <c r="CH372">
        <v>312</v>
      </c>
      <c r="CI372">
        <v>0</v>
      </c>
      <c r="CJ372">
        <v>0</v>
      </c>
      <c r="CK372">
        <v>0</v>
      </c>
      <c r="CL372">
        <v>0</v>
      </c>
      <c r="CM372">
        <v>0</v>
      </c>
      <c r="CN372" t="s">
        <v>3</v>
      </c>
      <c r="CO372">
        <v>0</v>
      </c>
      <c r="CP372">
        <f t="shared" si="523"/>
        <v>10814.31</v>
      </c>
      <c r="CQ372">
        <f t="shared" si="524"/>
        <v>10410</v>
      </c>
      <c r="CR372">
        <f t="shared" si="525"/>
        <v>50.82</v>
      </c>
      <c r="CS372">
        <f t="shared" si="526"/>
        <v>3.46</v>
      </c>
      <c r="CT372">
        <f t="shared" si="527"/>
        <v>353.49</v>
      </c>
      <c r="CU372">
        <f t="shared" si="528"/>
        <v>0</v>
      </c>
      <c r="CV372">
        <f t="shared" si="529"/>
        <v>27.25</v>
      </c>
      <c r="CW372">
        <f t="shared" si="530"/>
        <v>0.1875</v>
      </c>
      <c r="CX372">
        <f t="shared" si="531"/>
        <v>0</v>
      </c>
      <c r="CY372">
        <f>(((R372+S372)*BZ372*1)/100)</f>
        <v>0</v>
      </c>
      <c r="CZ372">
        <f>(((R372+S372)*CA372*1)/100)</f>
        <v>0</v>
      </c>
      <c r="DC372" t="s">
        <v>3</v>
      </c>
      <c r="DD372" t="s">
        <v>3</v>
      </c>
      <c r="DE372" t="s">
        <v>28</v>
      </c>
      <c r="DF372" t="s">
        <v>28</v>
      </c>
      <c r="DG372" t="s">
        <v>28</v>
      </c>
      <c r="DH372" t="s">
        <v>3</v>
      </c>
      <c r="DI372" t="s">
        <v>28</v>
      </c>
      <c r="DJ372" t="s">
        <v>28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R372">
        <v>1</v>
      </c>
      <c r="DS372">
        <v>1</v>
      </c>
      <c r="DT372">
        <v>1</v>
      </c>
      <c r="DU372">
        <v>1009</v>
      </c>
      <c r="DV372" t="s">
        <v>48</v>
      </c>
      <c r="DW372" t="s">
        <v>48</v>
      </c>
      <c r="DX372">
        <v>1000</v>
      </c>
      <c r="EE372">
        <v>19946103</v>
      </c>
      <c r="EF372">
        <v>1</v>
      </c>
      <c r="EG372" t="s">
        <v>29</v>
      </c>
      <c r="EH372">
        <v>0</v>
      </c>
      <c r="EI372" t="s">
        <v>3</v>
      </c>
      <c r="EJ372">
        <v>1</v>
      </c>
      <c r="EK372">
        <v>111</v>
      </c>
      <c r="EL372" t="s">
        <v>30</v>
      </c>
      <c r="EM372" t="s">
        <v>3</v>
      </c>
      <c r="EO372" t="s">
        <v>3</v>
      </c>
      <c r="EQ372">
        <v>0</v>
      </c>
      <c r="ER372">
        <v>10700.6</v>
      </c>
      <c r="ES372">
        <v>10410</v>
      </c>
      <c r="ET372">
        <v>40.340000000000003</v>
      </c>
      <c r="EU372">
        <v>2.4500000000000002</v>
      </c>
      <c r="EV372">
        <v>250.26</v>
      </c>
      <c r="EW372">
        <v>21.8</v>
      </c>
      <c r="EX372">
        <v>0.15</v>
      </c>
      <c r="EY372">
        <v>0</v>
      </c>
      <c r="EZ372">
        <v>0</v>
      </c>
      <c r="FQ372">
        <v>0</v>
      </c>
      <c r="FR372">
        <f t="shared" si="532"/>
        <v>0</v>
      </c>
      <c r="FS372">
        <v>0</v>
      </c>
      <c r="FX372">
        <v>105</v>
      </c>
      <c r="FY372">
        <v>65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</row>
    <row r="373" spans="1:193">
      <c r="A373">
        <v>17</v>
      </c>
      <c r="B373">
        <v>1</v>
      </c>
      <c r="E373" t="s">
        <v>665</v>
      </c>
      <c r="F373" t="s">
        <v>345</v>
      </c>
      <c r="G373" t="s">
        <v>346</v>
      </c>
      <c r="H373" t="s">
        <v>48</v>
      </c>
      <c r="I373">
        <v>0</v>
      </c>
      <c r="J373">
        <v>0</v>
      </c>
      <c r="L373">
        <v>1.603</v>
      </c>
      <c r="M373">
        <v>0</v>
      </c>
      <c r="N373">
        <f t="shared" si="508"/>
        <v>1.603</v>
      </c>
      <c r="O373">
        <f t="shared" si="509"/>
        <v>0</v>
      </c>
      <c r="P373">
        <f t="shared" si="510"/>
        <v>0</v>
      </c>
      <c r="Q373">
        <f t="shared" si="511"/>
        <v>0</v>
      </c>
      <c r="R373">
        <f t="shared" si="512"/>
        <v>0</v>
      </c>
      <c r="S373">
        <f t="shared" si="513"/>
        <v>0</v>
      </c>
      <c r="T373">
        <f t="shared" si="514"/>
        <v>0</v>
      </c>
      <c r="U373">
        <f t="shared" si="515"/>
        <v>0</v>
      </c>
      <c r="V373">
        <f t="shared" si="516"/>
        <v>0</v>
      </c>
      <c r="W373">
        <f t="shared" si="517"/>
        <v>0</v>
      </c>
      <c r="X373">
        <f t="shared" si="518"/>
        <v>0</v>
      </c>
      <c r="Y373">
        <f t="shared" si="519"/>
        <v>0</v>
      </c>
      <c r="AA373">
        <v>0</v>
      </c>
      <c r="AB373">
        <f t="shared" si="520"/>
        <v>534</v>
      </c>
      <c r="AC373">
        <f t="shared" si="504"/>
        <v>534</v>
      </c>
      <c r="AD373">
        <f>ROUND(((ET373*1.25)),2)</f>
        <v>0</v>
      </c>
      <c r="AE373">
        <f>ROUND(((EU373*1.25)),2)</f>
        <v>0</v>
      </c>
      <c r="AF373">
        <f>ROUND(((EV373*1.25)),2)</f>
        <v>0</v>
      </c>
      <c r="AG373">
        <f t="shared" si="521"/>
        <v>0</v>
      </c>
      <c r="AH373">
        <f t="shared" si="469"/>
        <v>0</v>
      </c>
      <c r="AI373">
        <f t="shared" si="470"/>
        <v>0</v>
      </c>
      <c r="AJ373">
        <f t="shared" si="522"/>
        <v>0</v>
      </c>
      <c r="AK373">
        <v>534</v>
      </c>
      <c r="AL373">
        <v>534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V373">
        <v>1</v>
      </c>
      <c r="AW373">
        <v>1</v>
      </c>
      <c r="AX373">
        <v>1</v>
      </c>
      <c r="AY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347</v>
      </c>
      <c r="BM373">
        <v>202</v>
      </c>
      <c r="BN373">
        <v>0</v>
      </c>
      <c r="BO373" t="s">
        <v>345</v>
      </c>
      <c r="BP373">
        <v>1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F373">
        <v>0</v>
      </c>
      <c r="CG373">
        <v>0</v>
      </c>
      <c r="CH373">
        <v>313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523"/>
        <v>534</v>
      </c>
      <c r="CQ373">
        <f t="shared" si="524"/>
        <v>534</v>
      </c>
      <c r="CR373">
        <f t="shared" si="525"/>
        <v>0</v>
      </c>
      <c r="CS373">
        <f t="shared" si="526"/>
        <v>0</v>
      </c>
      <c r="CT373">
        <f t="shared" si="527"/>
        <v>0</v>
      </c>
      <c r="CU373">
        <f t="shared" si="528"/>
        <v>0</v>
      </c>
      <c r="CV373">
        <f t="shared" si="529"/>
        <v>0</v>
      </c>
      <c r="CW373">
        <f t="shared" si="530"/>
        <v>0</v>
      </c>
      <c r="CX373">
        <f t="shared" si="531"/>
        <v>0</v>
      </c>
      <c r="CY373">
        <f>(0)*BX373</f>
        <v>0</v>
      </c>
      <c r="CZ373">
        <f>(0)*AX373</f>
        <v>0</v>
      </c>
      <c r="DC373" t="s">
        <v>3</v>
      </c>
      <c r="DD373" t="s">
        <v>3</v>
      </c>
      <c r="DE373" t="s">
        <v>28</v>
      </c>
      <c r="DF373" t="s">
        <v>28</v>
      </c>
      <c r="DG373" t="s">
        <v>28</v>
      </c>
      <c r="DH373" t="s">
        <v>3</v>
      </c>
      <c r="DI373" t="s">
        <v>28</v>
      </c>
      <c r="DJ373" t="s">
        <v>28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R373">
        <v>1</v>
      </c>
      <c r="DS373">
        <v>1</v>
      </c>
      <c r="DT373">
        <v>1</v>
      </c>
      <c r="DU373">
        <v>1009</v>
      </c>
      <c r="DV373" t="s">
        <v>48</v>
      </c>
      <c r="DW373" t="s">
        <v>48</v>
      </c>
      <c r="DX373">
        <v>1000</v>
      </c>
      <c r="EE373">
        <v>19946193</v>
      </c>
      <c r="EF373">
        <v>2</v>
      </c>
      <c r="EG373" t="s">
        <v>178</v>
      </c>
      <c r="EH373">
        <v>0</v>
      </c>
      <c r="EI373" t="s">
        <v>3</v>
      </c>
      <c r="EJ373">
        <v>1</v>
      </c>
      <c r="EK373">
        <v>202</v>
      </c>
      <c r="EL373" t="s">
        <v>348</v>
      </c>
      <c r="EM373" t="s">
        <v>3</v>
      </c>
      <c r="EO373" t="s">
        <v>3</v>
      </c>
      <c r="EQ373">
        <v>0</v>
      </c>
      <c r="ER373">
        <v>534</v>
      </c>
      <c r="ES373">
        <v>534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Q373">
        <v>0</v>
      </c>
      <c r="FR373">
        <f t="shared" si="532"/>
        <v>0</v>
      </c>
      <c r="FS373">
        <v>0</v>
      </c>
      <c r="FX373">
        <v>0</v>
      </c>
      <c r="FY373">
        <v>0</v>
      </c>
      <c r="GA373">
        <v>534</v>
      </c>
      <c r="GB373">
        <v>534</v>
      </c>
      <c r="GC373">
        <v>0</v>
      </c>
      <c r="GD373">
        <v>0</v>
      </c>
      <c r="GE373">
        <v>0</v>
      </c>
      <c r="GF373">
        <v>534</v>
      </c>
      <c r="GG373">
        <v>534</v>
      </c>
      <c r="GH373">
        <v>0</v>
      </c>
      <c r="GI373">
        <v>0</v>
      </c>
      <c r="GJ373">
        <v>0</v>
      </c>
      <c r="GK373">
        <v>0</v>
      </c>
    </row>
    <row r="374" spans="1:193">
      <c r="A374">
        <v>17</v>
      </c>
      <c r="B374">
        <v>1</v>
      </c>
      <c r="C374">
        <f>ROW(SmtRes!A1322)</f>
        <v>1322</v>
      </c>
      <c r="D374">
        <f>ROW(EtalonRes!A1322)</f>
        <v>1322</v>
      </c>
      <c r="E374" t="s">
        <v>666</v>
      </c>
      <c r="F374" t="s">
        <v>190</v>
      </c>
      <c r="G374" t="s">
        <v>191</v>
      </c>
      <c r="H374" t="s">
        <v>125</v>
      </c>
      <c r="I374">
        <v>0</v>
      </c>
      <c r="J374">
        <v>0</v>
      </c>
      <c r="L374">
        <v>0.40876499999999999</v>
      </c>
      <c r="M374">
        <v>0</v>
      </c>
      <c r="N374">
        <f t="shared" si="508"/>
        <v>0.4088</v>
      </c>
      <c r="O374">
        <f t="shared" si="509"/>
        <v>0</v>
      </c>
      <c r="P374">
        <f t="shared" si="510"/>
        <v>0</v>
      </c>
      <c r="Q374">
        <f t="shared" si="511"/>
        <v>0</v>
      </c>
      <c r="R374">
        <f t="shared" si="512"/>
        <v>0</v>
      </c>
      <c r="S374">
        <f t="shared" si="513"/>
        <v>0</v>
      </c>
      <c r="T374">
        <f t="shared" si="514"/>
        <v>0</v>
      </c>
      <c r="U374">
        <f t="shared" si="515"/>
        <v>0</v>
      </c>
      <c r="V374">
        <f t="shared" si="516"/>
        <v>0</v>
      </c>
      <c r="W374">
        <f t="shared" si="517"/>
        <v>0</v>
      </c>
      <c r="X374">
        <f t="shared" si="518"/>
        <v>0</v>
      </c>
      <c r="Y374">
        <f t="shared" si="519"/>
        <v>0</v>
      </c>
      <c r="AA374">
        <v>0</v>
      </c>
      <c r="AB374">
        <f t="shared" si="520"/>
        <v>862.61</v>
      </c>
      <c r="AC374">
        <f t="shared" si="504"/>
        <v>809.71</v>
      </c>
      <c r="AD374">
        <f>ROUND((((ET374*1.25))+((((EU374*1.25))*1.13)-((EU374*1.25)))),2)</f>
        <v>9.64</v>
      </c>
      <c r="AE374">
        <f>ROUND((((EU374*1.25))*1.13),2)</f>
        <v>0.17</v>
      </c>
      <c r="AF374">
        <f>ROUND((((EV374*1.25))*1.13),2)</f>
        <v>43.26</v>
      </c>
      <c r="AG374">
        <f t="shared" si="521"/>
        <v>0</v>
      </c>
      <c r="AH374">
        <f t="shared" si="469"/>
        <v>3.0875000000000004</v>
      </c>
      <c r="AI374">
        <f t="shared" si="470"/>
        <v>1.2500000000000001E-2</v>
      </c>
      <c r="AJ374">
        <f t="shared" si="522"/>
        <v>0</v>
      </c>
      <c r="AK374">
        <v>848.04000000000008</v>
      </c>
      <c r="AL374">
        <v>809.71</v>
      </c>
      <c r="AM374">
        <v>7.7</v>
      </c>
      <c r="AN374">
        <v>0.12</v>
      </c>
      <c r="AO374">
        <v>30.63</v>
      </c>
      <c r="AP374">
        <v>0</v>
      </c>
      <c r="AQ374">
        <v>2.4700000000000002</v>
      </c>
      <c r="AR374">
        <v>0.01</v>
      </c>
      <c r="AS374">
        <v>0</v>
      </c>
      <c r="AT374">
        <v>90</v>
      </c>
      <c r="AU374">
        <v>70</v>
      </c>
      <c r="AV374">
        <v>1</v>
      </c>
      <c r="AW374">
        <v>1</v>
      </c>
      <c r="AX374">
        <v>1</v>
      </c>
      <c r="AY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192</v>
      </c>
      <c r="BM374">
        <v>127</v>
      </c>
      <c r="BN374">
        <v>0</v>
      </c>
      <c r="BO374" t="s">
        <v>190</v>
      </c>
      <c r="BP374">
        <v>1</v>
      </c>
      <c r="BQ374">
        <v>1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90</v>
      </c>
      <c r="CA374">
        <v>70</v>
      </c>
      <c r="CF374">
        <v>0</v>
      </c>
      <c r="CG374">
        <v>0</v>
      </c>
      <c r="CH374">
        <v>314</v>
      </c>
      <c r="CI374">
        <v>0</v>
      </c>
      <c r="CJ374">
        <v>0</v>
      </c>
      <c r="CK374">
        <v>0</v>
      </c>
      <c r="CL374">
        <v>0</v>
      </c>
      <c r="CM374">
        <v>0</v>
      </c>
      <c r="CN374" t="s">
        <v>3</v>
      </c>
      <c r="CO374">
        <v>0</v>
      </c>
      <c r="CP374">
        <f t="shared" si="523"/>
        <v>862.61</v>
      </c>
      <c r="CQ374">
        <f t="shared" si="524"/>
        <v>809.71</v>
      </c>
      <c r="CR374">
        <f t="shared" si="525"/>
        <v>9.64</v>
      </c>
      <c r="CS374">
        <f t="shared" si="526"/>
        <v>0.17</v>
      </c>
      <c r="CT374">
        <f t="shared" si="527"/>
        <v>43.26</v>
      </c>
      <c r="CU374">
        <f t="shared" si="528"/>
        <v>0</v>
      </c>
      <c r="CV374">
        <f t="shared" si="529"/>
        <v>3.0875000000000004</v>
      </c>
      <c r="CW374">
        <f t="shared" si="530"/>
        <v>1.2500000000000001E-2</v>
      </c>
      <c r="CX374">
        <f t="shared" si="531"/>
        <v>0</v>
      </c>
      <c r="CY374">
        <f>(((R374+S374)*BZ374*1)/100)</f>
        <v>0</v>
      </c>
      <c r="CZ374">
        <f>(((R374+S374)*CA374*1)/100)</f>
        <v>0</v>
      </c>
      <c r="DC374" t="s">
        <v>3</v>
      </c>
      <c r="DD374" t="s">
        <v>3</v>
      </c>
      <c r="DE374" t="s">
        <v>28</v>
      </c>
      <c r="DF374" t="s">
        <v>28</v>
      </c>
      <c r="DG374" t="s">
        <v>28</v>
      </c>
      <c r="DH374" t="s">
        <v>3</v>
      </c>
      <c r="DI374" t="s">
        <v>28</v>
      </c>
      <c r="DJ374" t="s">
        <v>28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R374">
        <v>1</v>
      </c>
      <c r="DS374">
        <v>1</v>
      </c>
      <c r="DT374">
        <v>1</v>
      </c>
      <c r="DU374">
        <v>1013</v>
      </c>
      <c r="DV374" t="s">
        <v>125</v>
      </c>
      <c r="DW374" t="s">
        <v>127</v>
      </c>
      <c r="DX374">
        <v>1</v>
      </c>
      <c r="EE374">
        <v>19946118</v>
      </c>
      <c r="EF374">
        <v>1</v>
      </c>
      <c r="EG374" t="s">
        <v>29</v>
      </c>
      <c r="EH374">
        <v>0</v>
      </c>
      <c r="EI374" t="s">
        <v>3</v>
      </c>
      <c r="EJ374">
        <v>1</v>
      </c>
      <c r="EK374">
        <v>127</v>
      </c>
      <c r="EL374" t="s">
        <v>193</v>
      </c>
      <c r="EM374" t="s">
        <v>3</v>
      </c>
      <c r="EO374" t="s">
        <v>3</v>
      </c>
      <c r="EQ374">
        <v>0</v>
      </c>
      <c r="ER374">
        <v>848.04</v>
      </c>
      <c r="ES374">
        <v>809.71</v>
      </c>
      <c r="ET374">
        <v>7.7</v>
      </c>
      <c r="EU374">
        <v>0.12</v>
      </c>
      <c r="EV374">
        <v>30.63</v>
      </c>
      <c r="EW374">
        <v>2.4700000000000002</v>
      </c>
      <c r="EX374">
        <v>0.01</v>
      </c>
      <c r="EY374">
        <v>0</v>
      </c>
      <c r="EZ374">
        <v>0</v>
      </c>
      <c r="FQ374">
        <v>0</v>
      </c>
      <c r="FR374">
        <f t="shared" si="532"/>
        <v>0</v>
      </c>
      <c r="FS374">
        <v>0</v>
      </c>
      <c r="FX374">
        <v>90</v>
      </c>
      <c r="FY374">
        <v>70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</row>
    <row r="375" spans="1:193">
      <c r="A375">
        <v>17</v>
      </c>
      <c r="B375">
        <v>1</v>
      </c>
      <c r="C375">
        <f>ROW(SmtRes!A1341)</f>
        <v>1341</v>
      </c>
      <c r="D375">
        <f>ROW(EtalonRes!A1341)</f>
        <v>1341</v>
      </c>
      <c r="E375" t="s">
        <v>667</v>
      </c>
      <c r="F375" t="s">
        <v>63</v>
      </c>
      <c r="G375" t="s">
        <v>64</v>
      </c>
      <c r="H375" t="s">
        <v>26</v>
      </c>
      <c r="I375">
        <v>0</v>
      </c>
      <c r="J375">
        <v>0</v>
      </c>
      <c r="L375">
        <v>4.25</v>
      </c>
      <c r="M375">
        <v>0</v>
      </c>
      <c r="N375">
        <f t="shared" si="508"/>
        <v>4.25</v>
      </c>
      <c r="O375">
        <f t="shared" si="509"/>
        <v>0</v>
      </c>
      <c r="P375">
        <f t="shared" si="510"/>
        <v>0</v>
      </c>
      <c r="Q375">
        <f t="shared" si="511"/>
        <v>0</v>
      </c>
      <c r="R375">
        <f t="shared" si="512"/>
        <v>0</v>
      </c>
      <c r="S375">
        <f t="shared" si="513"/>
        <v>0</v>
      </c>
      <c r="T375">
        <f t="shared" si="514"/>
        <v>0</v>
      </c>
      <c r="U375">
        <f t="shared" si="515"/>
        <v>0</v>
      </c>
      <c r="V375">
        <f t="shared" si="516"/>
        <v>0</v>
      </c>
      <c r="W375">
        <f t="shared" si="517"/>
        <v>0</v>
      </c>
      <c r="X375">
        <f t="shared" si="518"/>
        <v>0</v>
      </c>
      <c r="Y375">
        <f t="shared" si="519"/>
        <v>0</v>
      </c>
      <c r="AA375">
        <v>0</v>
      </c>
      <c r="AB375">
        <f t="shared" si="520"/>
        <v>929.75</v>
      </c>
      <c r="AC375">
        <f t="shared" si="504"/>
        <v>712.17</v>
      </c>
      <c r="AD375">
        <f>ROUND((((ET375*1.25))+((((EU375*1.25))*1.13)-((EU375*1.25)))),2)</f>
        <v>84.48</v>
      </c>
      <c r="AE375">
        <f>ROUND((((EU375*1.25))*1.13),2)</f>
        <v>12.68</v>
      </c>
      <c r="AF375">
        <f>ROUND((((EV375*1.25))*1.13),2)</f>
        <v>133.1</v>
      </c>
      <c r="AG375">
        <f t="shared" si="521"/>
        <v>0</v>
      </c>
      <c r="AH375">
        <f t="shared" si="469"/>
        <v>10.649999999999999</v>
      </c>
      <c r="AI375">
        <f t="shared" si="470"/>
        <v>0.6875</v>
      </c>
      <c r="AJ375">
        <f t="shared" si="522"/>
        <v>0</v>
      </c>
      <c r="AK375">
        <v>872.81999999999994</v>
      </c>
      <c r="AL375">
        <v>712.17</v>
      </c>
      <c r="AM375">
        <v>66.42</v>
      </c>
      <c r="AN375">
        <v>8.98</v>
      </c>
      <c r="AO375">
        <v>94.23</v>
      </c>
      <c r="AP375">
        <v>0</v>
      </c>
      <c r="AQ375">
        <v>8.52</v>
      </c>
      <c r="AR375">
        <v>0.55000000000000004</v>
      </c>
      <c r="AS375">
        <v>0</v>
      </c>
      <c r="AT375">
        <v>105</v>
      </c>
      <c r="AU375">
        <v>65</v>
      </c>
      <c r="AV375">
        <v>1</v>
      </c>
      <c r="AW375">
        <v>1</v>
      </c>
      <c r="AX375">
        <v>1</v>
      </c>
      <c r="AY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1</v>
      </c>
      <c r="BJ375" t="s">
        <v>65</v>
      </c>
      <c r="BM375">
        <v>111</v>
      </c>
      <c r="BN375">
        <v>0</v>
      </c>
      <c r="BO375" t="s">
        <v>63</v>
      </c>
      <c r="BP375">
        <v>1</v>
      </c>
      <c r="BQ375">
        <v>1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105</v>
      </c>
      <c r="CA375">
        <v>65</v>
      </c>
      <c r="CF375">
        <v>0</v>
      </c>
      <c r="CG375">
        <v>0</v>
      </c>
      <c r="CH375">
        <v>315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523"/>
        <v>929.75</v>
      </c>
      <c r="CQ375">
        <f t="shared" si="524"/>
        <v>712.17</v>
      </c>
      <c r="CR375">
        <f t="shared" si="525"/>
        <v>84.48</v>
      </c>
      <c r="CS375">
        <f t="shared" si="526"/>
        <v>12.68</v>
      </c>
      <c r="CT375">
        <f t="shared" si="527"/>
        <v>133.1</v>
      </c>
      <c r="CU375">
        <f t="shared" si="528"/>
        <v>0</v>
      </c>
      <c r="CV375">
        <f t="shared" si="529"/>
        <v>10.649999999999999</v>
      </c>
      <c r="CW375">
        <f t="shared" si="530"/>
        <v>0.6875</v>
      </c>
      <c r="CX375">
        <f t="shared" si="531"/>
        <v>0</v>
      </c>
      <c r="CY375">
        <f>(((R375+S375)*BZ375*1)/100)</f>
        <v>0</v>
      </c>
      <c r="CZ375">
        <f>(((R375+S375)*CA375*1)/100)</f>
        <v>0</v>
      </c>
      <c r="DC375" t="s">
        <v>3</v>
      </c>
      <c r="DD375" t="s">
        <v>3</v>
      </c>
      <c r="DE375" t="s">
        <v>28</v>
      </c>
      <c r="DF375" t="s">
        <v>28</v>
      </c>
      <c r="DG375" t="s">
        <v>28</v>
      </c>
      <c r="DH375" t="s">
        <v>3</v>
      </c>
      <c r="DI375" t="s">
        <v>28</v>
      </c>
      <c r="DJ375" t="s">
        <v>28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R375">
        <v>1</v>
      </c>
      <c r="DS375">
        <v>1</v>
      </c>
      <c r="DT375">
        <v>1</v>
      </c>
      <c r="DU375">
        <v>1007</v>
      </c>
      <c r="DV375" t="s">
        <v>26</v>
      </c>
      <c r="DW375" t="s">
        <v>26</v>
      </c>
      <c r="DX375">
        <v>1</v>
      </c>
      <c r="EE375">
        <v>19946103</v>
      </c>
      <c r="EF375">
        <v>1</v>
      </c>
      <c r="EG375" t="s">
        <v>29</v>
      </c>
      <c r="EH375">
        <v>0</v>
      </c>
      <c r="EI375" t="s">
        <v>3</v>
      </c>
      <c r="EJ375">
        <v>1</v>
      </c>
      <c r="EK375">
        <v>111</v>
      </c>
      <c r="EL375" t="s">
        <v>30</v>
      </c>
      <c r="EM375" t="s">
        <v>3</v>
      </c>
      <c r="EO375" t="s">
        <v>3</v>
      </c>
      <c r="EQ375">
        <v>0</v>
      </c>
      <c r="ER375">
        <v>872.82</v>
      </c>
      <c r="ES375">
        <v>712.17</v>
      </c>
      <c r="ET375">
        <v>66.42</v>
      </c>
      <c r="EU375">
        <v>8.98</v>
      </c>
      <c r="EV375">
        <v>94.23</v>
      </c>
      <c r="EW375">
        <v>8.52</v>
      </c>
      <c r="EX375">
        <v>0.55000000000000004</v>
      </c>
      <c r="EY375">
        <v>0</v>
      </c>
      <c r="EZ375">
        <v>0</v>
      </c>
      <c r="FQ375">
        <v>0</v>
      </c>
      <c r="FR375">
        <f t="shared" si="532"/>
        <v>0</v>
      </c>
      <c r="FS375">
        <v>0</v>
      </c>
      <c r="FX375">
        <v>105</v>
      </c>
      <c r="FY375">
        <v>65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</row>
    <row r="376" spans="1:193">
      <c r="A376">
        <v>17</v>
      </c>
      <c r="B376">
        <v>1</v>
      </c>
      <c r="E376" t="s">
        <v>668</v>
      </c>
      <c r="F376" t="s">
        <v>33</v>
      </c>
      <c r="G376" t="s">
        <v>34</v>
      </c>
      <c r="H376" t="s">
        <v>26</v>
      </c>
      <c r="I376">
        <v>0</v>
      </c>
      <c r="J376">
        <v>0</v>
      </c>
      <c r="L376">
        <v>-4.3137499999999998</v>
      </c>
      <c r="M376">
        <v>0</v>
      </c>
      <c r="N376">
        <f t="shared" si="508"/>
        <v>-4.3137999999999996</v>
      </c>
      <c r="O376">
        <f t="shared" si="509"/>
        <v>0</v>
      </c>
      <c r="P376">
        <f t="shared" si="510"/>
        <v>0</v>
      </c>
      <c r="Q376">
        <f t="shared" si="511"/>
        <v>0</v>
      </c>
      <c r="R376">
        <f t="shared" si="512"/>
        <v>0</v>
      </c>
      <c r="S376">
        <f t="shared" si="513"/>
        <v>0</v>
      </c>
      <c r="T376">
        <f t="shared" si="514"/>
        <v>0</v>
      </c>
      <c r="U376">
        <f t="shared" si="515"/>
        <v>0</v>
      </c>
      <c r="V376">
        <f t="shared" si="516"/>
        <v>0</v>
      </c>
      <c r="W376">
        <f t="shared" si="517"/>
        <v>0</v>
      </c>
      <c r="X376">
        <f t="shared" si="518"/>
        <v>0</v>
      </c>
      <c r="Y376">
        <f t="shared" si="519"/>
        <v>0</v>
      </c>
      <c r="AA376">
        <v>0</v>
      </c>
      <c r="AB376">
        <f t="shared" si="520"/>
        <v>598</v>
      </c>
      <c r="AC376">
        <f t="shared" si="504"/>
        <v>598</v>
      </c>
      <c r="AD376">
        <f t="shared" ref="AD376:AF377" si="533">ROUND(((ET376*1.25)),2)</f>
        <v>0</v>
      </c>
      <c r="AE376">
        <f t="shared" si="533"/>
        <v>0</v>
      </c>
      <c r="AF376">
        <f t="shared" si="533"/>
        <v>0</v>
      </c>
      <c r="AG376">
        <f t="shared" si="521"/>
        <v>0</v>
      </c>
      <c r="AH376">
        <f t="shared" si="469"/>
        <v>0</v>
      </c>
      <c r="AI376">
        <f t="shared" si="470"/>
        <v>0</v>
      </c>
      <c r="AJ376">
        <f t="shared" si="522"/>
        <v>0</v>
      </c>
      <c r="AK376">
        <v>598</v>
      </c>
      <c r="AL376">
        <v>598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V376">
        <v>1</v>
      </c>
      <c r="AW376">
        <v>1</v>
      </c>
      <c r="AX376">
        <v>1</v>
      </c>
      <c r="AY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35</v>
      </c>
      <c r="BM376">
        <v>201</v>
      </c>
      <c r="BN376">
        <v>0</v>
      </c>
      <c r="BO376" t="s">
        <v>33</v>
      </c>
      <c r="BP376">
        <v>1</v>
      </c>
      <c r="BQ376">
        <v>1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F376">
        <v>0</v>
      </c>
      <c r="CG376">
        <v>0</v>
      </c>
      <c r="CH376">
        <v>316</v>
      </c>
      <c r="CI376">
        <v>0</v>
      </c>
      <c r="CJ376">
        <v>0</v>
      </c>
      <c r="CK376">
        <v>0</v>
      </c>
      <c r="CL376">
        <v>0</v>
      </c>
      <c r="CM376">
        <v>0</v>
      </c>
      <c r="CN376" t="s">
        <v>3</v>
      </c>
      <c r="CO376">
        <v>0</v>
      </c>
      <c r="CP376">
        <f t="shared" si="523"/>
        <v>598</v>
      </c>
      <c r="CQ376">
        <f t="shared" si="524"/>
        <v>598</v>
      </c>
      <c r="CR376">
        <f t="shared" si="525"/>
        <v>0</v>
      </c>
      <c r="CS376">
        <f t="shared" si="526"/>
        <v>0</v>
      </c>
      <c r="CT376">
        <f t="shared" si="527"/>
        <v>0</v>
      </c>
      <c r="CU376">
        <f t="shared" si="528"/>
        <v>0</v>
      </c>
      <c r="CV376">
        <f t="shared" si="529"/>
        <v>0</v>
      </c>
      <c r="CW376">
        <f t="shared" si="530"/>
        <v>0</v>
      </c>
      <c r="CX376">
        <f t="shared" si="531"/>
        <v>0</v>
      </c>
      <c r="CY376">
        <f>(0)*BX376</f>
        <v>0</v>
      </c>
      <c r="CZ376">
        <f>(0)*AX376</f>
        <v>0</v>
      </c>
      <c r="DC376" t="s">
        <v>3</v>
      </c>
      <c r="DD376" t="s">
        <v>3</v>
      </c>
      <c r="DE376" t="s">
        <v>28</v>
      </c>
      <c r="DF376" t="s">
        <v>28</v>
      </c>
      <c r="DG376" t="s">
        <v>28</v>
      </c>
      <c r="DH376" t="s">
        <v>3</v>
      </c>
      <c r="DI376" t="s">
        <v>28</v>
      </c>
      <c r="DJ376" t="s">
        <v>28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R376">
        <v>1</v>
      </c>
      <c r="DS376">
        <v>1</v>
      </c>
      <c r="DT376">
        <v>1</v>
      </c>
      <c r="DU376">
        <v>1007</v>
      </c>
      <c r="DV376" t="s">
        <v>26</v>
      </c>
      <c r="DW376" t="s">
        <v>26</v>
      </c>
      <c r="DX376">
        <v>1</v>
      </c>
      <c r="EE376">
        <v>19946192</v>
      </c>
      <c r="EF376">
        <v>1</v>
      </c>
      <c r="EG376" t="s">
        <v>29</v>
      </c>
      <c r="EH376">
        <v>0</v>
      </c>
      <c r="EI376" t="s">
        <v>3</v>
      </c>
      <c r="EJ376">
        <v>1</v>
      </c>
      <c r="EK376">
        <v>201</v>
      </c>
      <c r="EL376" t="s">
        <v>36</v>
      </c>
      <c r="EM376" t="s">
        <v>3</v>
      </c>
      <c r="EO376" t="s">
        <v>3</v>
      </c>
      <c r="EQ376">
        <v>0</v>
      </c>
      <c r="ER376">
        <v>598</v>
      </c>
      <c r="ES376">
        <v>598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Q376">
        <v>0</v>
      </c>
      <c r="FR376">
        <f t="shared" si="532"/>
        <v>0</v>
      </c>
      <c r="FS376">
        <v>0</v>
      </c>
      <c r="FX376">
        <v>0</v>
      </c>
      <c r="FY376">
        <v>0</v>
      </c>
      <c r="GA376">
        <v>598</v>
      </c>
      <c r="GB376">
        <v>598</v>
      </c>
      <c r="GC376">
        <v>0</v>
      </c>
      <c r="GD376">
        <v>0</v>
      </c>
      <c r="GE376">
        <v>0</v>
      </c>
      <c r="GF376">
        <v>598</v>
      </c>
      <c r="GG376">
        <v>598</v>
      </c>
      <c r="GH376">
        <v>0</v>
      </c>
      <c r="GI376">
        <v>0</v>
      </c>
      <c r="GJ376">
        <v>0</v>
      </c>
      <c r="GK376">
        <v>0</v>
      </c>
    </row>
    <row r="377" spans="1:193">
      <c r="A377">
        <v>17</v>
      </c>
      <c r="B377">
        <v>1</v>
      </c>
      <c r="E377" t="s">
        <v>669</v>
      </c>
      <c r="F377" t="s">
        <v>38</v>
      </c>
      <c r="G377" t="s">
        <v>39</v>
      </c>
      <c r="H377" t="s">
        <v>26</v>
      </c>
      <c r="I377">
        <v>0</v>
      </c>
      <c r="J377">
        <v>0</v>
      </c>
      <c r="L377">
        <v>4.3137499999999998</v>
      </c>
      <c r="M377">
        <v>0</v>
      </c>
      <c r="N377">
        <f t="shared" si="508"/>
        <v>4.3137999999999996</v>
      </c>
      <c r="O377">
        <f t="shared" si="509"/>
        <v>0</v>
      </c>
      <c r="P377">
        <f t="shared" si="510"/>
        <v>0</v>
      </c>
      <c r="Q377">
        <f t="shared" si="511"/>
        <v>0</v>
      </c>
      <c r="R377">
        <f t="shared" si="512"/>
        <v>0</v>
      </c>
      <c r="S377">
        <f t="shared" si="513"/>
        <v>0</v>
      </c>
      <c r="T377">
        <f t="shared" si="514"/>
        <v>0</v>
      </c>
      <c r="U377">
        <f t="shared" si="515"/>
        <v>0</v>
      </c>
      <c r="V377">
        <f t="shared" si="516"/>
        <v>0</v>
      </c>
      <c r="W377">
        <f t="shared" si="517"/>
        <v>0</v>
      </c>
      <c r="X377">
        <f t="shared" si="518"/>
        <v>0</v>
      </c>
      <c r="Y377">
        <f t="shared" si="519"/>
        <v>0</v>
      </c>
      <c r="AA377">
        <v>0</v>
      </c>
      <c r="AB377">
        <f t="shared" si="520"/>
        <v>637</v>
      </c>
      <c r="AC377">
        <f t="shared" si="504"/>
        <v>637</v>
      </c>
      <c r="AD377">
        <f t="shared" si="533"/>
        <v>0</v>
      </c>
      <c r="AE377">
        <f t="shared" si="533"/>
        <v>0</v>
      </c>
      <c r="AF377">
        <f t="shared" si="533"/>
        <v>0</v>
      </c>
      <c r="AG377">
        <f t="shared" si="521"/>
        <v>0</v>
      </c>
      <c r="AH377">
        <f t="shared" si="469"/>
        <v>0</v>
      </c>
      <c r="AI377">
        <f t="shared" si="470"/>
        <v>0</v>
      </c>
      <c r="AJ377">
        <f t="shared" si="522"/>
        <v>0</v>
      </c>
      <c r="AK377">
        <v>637</v>
      </c>
      <c r="AL377">
        <v>637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V377">
        <v>1</v>
      </c>
      <c r="AW377">
        <v>1</v>
      </c>
      <c r="AX377">
        <v>1</v>
      </c>
      <c r="AY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40</v>
      </c>
      <c r="BM377">
        <v>201</v>
      </c>
      <c r="BN377">
        <v>0</v>
      </c>
      <c r="BO377" t="s">
        <v>38</v>
      </c>
      <c r="BP377">
        <v>1</v>
      </c>
      <c r="BQ377">
        <v>1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F377">
        <v>0</v>
      </c>
      <c r="CG377">
        <v>0</v>
      </c>
      <c r="CH377">
        <v>317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 t="shared" si="523"/>
        <v>637</v>
      </c>
      <c r="CQ377">
        <f t="shared" si="524"/>
        <v>637</v>
      </c>
      <c r="CR377">
        <f t="shared" si="525"/>
        <v>0</v>
      </c>
      <c r="CS377">
        <f t="shared" si="526"/>
        <v>0</v>
      </c>
      <c r="CT377">
        <f t="shared" si="527"/>
        <v>0</v>
      </c>
      <c r="CU377">
        <f t="shared" si="528"/>
        <v>0</v>
      </c>
      <c r="CV377">
        <f t="shared" si="529"/>
        <v>0</v>
      </c>
      <c r="CW377">
        <f t="shared" si="530"/>
        <v>0</v>
      </c>
      <c r="CX377">
        <f t="shared" si="531"/>
        <v>0</v>
      </c>
      <c r="CY377">
        <f>(0)*BX377</f>
        <v>0</v>
      </c>
      <c r="CZ377">
        <f>(0)*AX377</f>
        <v>0</v>
      </c>
      <c r="DC377" t="s">
        <v>3</v>
      </c>
      <c r="DD377" t="s">
        <v>3</v>
      </c>
      <c r="DE377" t="s">
        <v>28</v>
      </c>
      <c r="DF377" t="s">
        <v>28</v>
      </c>
      <c r="DG377" t="s">
        <v>28</v>
      </c>
      <c r="DH377" t="s">
        <v>3</v>
      </c>
      <c r="DI377" t="s">
        <v>28</v>
      </c>
      <c r="DJ377" t="s">
        <v>28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R377">
        <v>1</v>
      </c>
      <c r="DS377">
        <v>1</v>
      </c>
      <c r="DT377">
        <v>1</v>
      </c>
      <c r="DU377">
        <v>1007</v>
      </c>
      <c r="DV377" t="s">
        <v>26</v>
      </c>
      <c r="DW377" t="s">
        <v>26</v>
      </c>
      <c r="DX377">
        <v>1</v>
      </c>
      <c r="EE377">
        <v>19946192</v>
      </c>
      <c r="EF377">
        <v>1</v>
      </c>
      <c r="EG377" t="s">
        <v>29</v>
      </c>
      <c r="EH377">
        <v>0</v>
      </c>
      <c r="EI377" t="s">
        <v>3</v>
      </c>
      <c r="EJ377">
        <v>1</v>
      </c>
      <c r="EK377">
        <v>201</v>
      </c>
      <c r="EL377" t="s">
        <v>36</v>
      </c>
      <c r="EM377" t="s">
        <v>3</v>
      </c>
      <c r="EO377" t="s">
        <v>3</v>
      </c>
      <c r="EQ377">
        <v>0</v>
      </c>
      <c r="ER377">
        <v>637</v>
      </c>
      <c r="ES377">
        <v>637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Q377">
        <v>0</v>
      </c>
      <c r="FR377">
        <f t="shared" si="532"/>
        <v>0</v>
      </c>
      <c r="FS377">
        <v>0</v>
      </c>
      <c r="FX377">
        <v>0</v>
      </c>
      <c r="FY377">
        <v>0</v>
      </c>
      <c r="GA377">
        <v>637</v>
      </c>
      <c r="GB377">
        <v>637</v>
      </c>
      <c r="GC377">
        <v>0</v>
      </c>
      <c r="GD377">
        <v>0</v>
      </c>
      <c r="GE377">
        <v>0</v>
      </c>
      <c r="GF377">
        <v>637</v>
      </c>
      <c r="GG377">
        <v>637</v>
      </c>
      <c r="GH377">
        <v>0</v>
      </c>
      <c r="GI377">
        <v>0</v>
      </c>
      <c r="GJ377">
        <v>0</v>
      </c>
      <c r="GK377">
        <v>0</v>
      </c>
    </row>
    <row r="378" spans="1:193">
      <c r="A378">
        <v>17</v>
      </c>
      <c r="B378">
        <v>1</v>
      </c>
      <c r="E378" t="s">
        <v>670</v>
      </c>
      <c r="F378" t="s">
        <v>42</v>
      </c>
      <c r="G378" t="s">
        <v>43</v>
      </c>
      <c r="H378" t="s">
        <v>26</v>
      </c>
      <c r="I378">
        <v>0</v>
      </c>
      <c r="J378">
        <v>0</v>
      </c>
      <c r="L378">
        <v>4.3137499999999998</v>
      </c>
      <c r="M378">
        <v>0</v>
      </c>
      <c r="N378">
        <f t="shared" si="508"/>
        <v>4.3137999999999996</v>
      </c>
      <c r="O378">
        <f t="shared" si="509"/>
        <v>0</v>
      </c>
      <c r="P378">
        <f t="shared" si="510"/>
        <v>0</v>
      </c>
      <c r="Q378">
        <f t="shared" si="511"/>
        <v>0</v>
      </c>
      <c r="R378">
        <f t="shared" si="512"/>
        <v>0</v>
      </c>
      <c r="S378">
        <f t="shared" si="513"/>
        <v>0</v>
      </c>
      <c r="T378">
        <f t="shared" si="514"/>
        <v>0</v>
      </c>
      <c r="U378">
        <f t="shared" si="515"/>
        <v>0</v>
      </c>
      <c r="V378">
        <f t="shared" si="516"/>
        <v>0</v>
      </c>
      <c r="W378">
        <f t="shared" si="517"/>
        <v>0</v>
      </c>
      <c r="X378">
        <f t="shared" si="518"/>
        <v>0</v>
      </c>
      <c r="Y378">
        <f t="shared" si="519"/>
        <v>0</v>
      </c>
      <c r="AA378">
        <v>0</v>
      </c>
      <c r="AB378">
        <f t="shared" si="520"/>
        <v>20.9</v>
      </c>
      <c r="AC378">
        <f t="shared" si="504"/>
        <v>20.9</v>
      </c>
      <c r="AD378">
        <f t="shared" ref="AD378:AF380" si="534">ROUND((ET378),2)</f>
        <v>0</v>
      </c>
      <c r="AE378">
        <f t="shared" si="534"/>
        <v>0</v>
      </c>
      <c r="AF378">
        <f t="shared" si="534"/>
        <v>0</v>
      </c>
      <c r="AG378">
        <f t="shared" si="521"/>
        <v>0</v>
      </c>
      <c r="AH378">
        <f t="shared" ref="AH378:AI380" si="535">(EW378)</f>
        <v>0</v>
      </c>
      <c r="AI378">
        <f t="shared" si="535"/>
        <v>0</v>
      </c>
      <c r="AJ378">
        <f t="shared" si="522"/>
        <v>0</v>
      </c>
      <c r="AK378">
        <v>20.9</v>
      </c>
      <c r="AL378">
        <v>20.9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V378">
        <v>1</v>
      </c>
      <c r="AW378">
        <v>1</v>
      </c>
      <c r="AX378">
        <v>1</v>
      </c>
      <c r="AY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1</v>
      </c>
      <c r="BJ378" t="s">
        <v>44</v>
      </c>
      <c r="BM378">
        <v>201</v>
      </c>
      <c r="BN378">
        <v>0</v>
      </c>
      <c r="BO378" t="s">
        <v>42</v>
      </c>
      <c r="BP378">
        <v>1</v>
      </c>
      <c r="BQ378">
        <v>1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0</v>
      </c>
      <c r="CA378">
        <v>0</v>
      </c>
      <c r="CF378">
        <v>0</v>
      </c>
      <c r="CG378">
        <v>0</v>
      </c>
      <c r="CH378">
        <v>318</v>
      </c>
      <c r="CI378">
        <v>0</v>
      </c>
      <c r="CJ378">
        <v>0</v>
      </c>
      <c r="CK378">
        <v>0</v>
      </c>
      <c r="CL378">
        <v>0</v>
      </c>
      <c r="CM378">
        <v>0</v>
      </c>
      <c r="CN378" t="s">
        <v>3</v>
      </c>
      <c r="CO378">
        <v>0</v>
      </c>
      <c r="CP378">
        <f t="shared" si="523"/>
        <v>20.9</v>
      </c>
      <c r="CQ378">
        <f t="shared" si="524"/>
        <v>20.9</v>
      </c>
      <c r="CR378">
        <f t="shared" si="525"/>
        <v>0</v>
      </c>
      <c r="CS378">
        <f t="shared" si="526"/>
        <v>0</v>
      </c>
      <c r="CT378">
        <f t="shared" si="527"/>
        <v>0</v>
      </c>
      <c r="CU378">
        <f t="shared" si="528"/>
        <v>0</v>
      </c>
      <c r="CV378">
        <f t="shared" si="529"/>
        <v>0</v>
      </c>
      <c r="CW378">
        <f t="shared" si="530"/>
        <v>0</v>
      </c>
      <c r="CX378">
        <f t="shared" si="531"/>
        <v>0</v>
      </c>
      <c r="CY378">
        <f>(0)*BX378</f>
        <v>0</v>
      </c>
      <c r="CZ378">
        <f>(0)*AX378</f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R378">
        <v>1</v>
      </c>
      <c r="DS378">
        <v>1</v>
      </c>
      <c r="DT378">
        <v>1</v>
      </c>
      <c r="DU378">
        <v>1007</v>
      </c>
      <c r="DV378" t="s">
        <v>26</v>
      </c>
      <c r="DW378" t="s">
        <v>26</v>
      </c>
      <c r="DX378">
        <v>1</v>
      </c>
      <c r="EE378">
        <v>19946192</v>
      </c>
      <c r="EF378">
        <v>1</v>
      </c>
      <c r="EG378" t="s">
        <v>29</v>
      </c>
      <c r="EH378">
        <v>0</v>
      </c>
      <c r="EI378" t="s">
        <v>3</v>
      </c>
      <c r="EJ378">
        <v>1</v>
      </c>
      <c r="EK378">
        <v>201</v>
      </c>
      <c r="EL378" t="s">
        <v>36</v>
      </c>
      <c r="EM378" t="s">
        <v>3</v>
      </c>
      <c r="EO378" t="s">
        <v>3</v>
      </c>
      <c r="EQ378">
        <v>0</v>
      </c>
      <c r="ER378">
        <v>20.9</v>
      </c>
      <c r="ES378">
        <v>20.9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Q378">
        <v>0</v>
      </c>
      <c r="FR378">
        <f t="shared" si="532"/>
        <v>0</v>
      </c>
      <c r="FS378">
        <v>0</v>
      </c>
      <c r="FX378">
        <v>0</v>
      </c>
      <c r="FY378">
        <v>0</v>
      </c>
      <c r="GA378">
        <v>20.9</v>
      </c>
      <c r="GB378">
        <v>20.9</v>
      </c>
      <c r="GC378">
        <v>0</v>
      </c>
      <c r="GD378">
        <v>0</v>
      </c>
      <c r="GE378">
        <v>0</v>
      </c>
      <c r="GF378">
        <v>20.9</v>
      </c>
      <c r="GG378">
        <v>20.9</v>
      </c>
      <c r="GH378">
        <v>0</v>
      </c>
      <c r="GI378">
        <v>0</v>
      </c>
      <c r="GJ378">
        <v>0</v>
      </c>
      <c r="GK378">
        <v>0</v>
      </c>
    </row>
    <row r="379" spans="1:193">
      <c r="A379">
        <v>17</v>
      </c>
      <c r="B379">
        <v>1</v>
      </c>
      <c r="E379" t="s">
        <v>671</v>
      </c>
      <c r="F379" t="s">
        <v>100</v>
      </c>
      <c r="G379" t="s">
        <v>101</v>
      </c>
      <c r="H379" t="s">
        <v>48</v>
      </c>
      <c r="I379">
        <v>0</v>
      </c>
      <c r="J379">
        <v>0</v>
      </c>
      <c r="L379">
        <v>1.873E-2</v>
      </c>
      <c r="M379">
        <v>0</v>
      </c>
      <c r="N379">
        <f t="shared" si="508"/>
        <v>1.8700000000000001E-2</v>
      </c>
      <c r="O379">
        <f t="shared" si="509"/>
        <v>0</v>
      </c>
      <c r="P379">
        <f t="shared" si="510"/>
        <v>0</v>
      </c>
      <c r="Q379">
        <f t="shared" si="511"/>
        <v>0</v>
      </c>
      <c r="R379">
        <f t="shared" si="512"/>
        <v>0</v>
      </c>
      <c r="S379">
        <f t="shared" si="513"/>
        <v>0</v>
      </c>
      <c r="T379">
        <f t="shared" si="514"/>
        <v>0</v>
      </c>
      <c r="U379">
        <f t="shared" si="515"/>
        <v>0</v>
      </c>
      <c r="V379">
        <f t="shared" si="516"/>
        <v>0</v>
      </c>
      <c r="W379">
        <f t="shared" si="517"/>
        <v>0</v>
      </c>
      <c r="X379">
        <f t="shared" si="518"/>
        <v>0</v>
      </c>
      <c r="Y379">
        <f t="shared" si="519"/>
        <v>0</v>
      </c>
      <c r="AA379">
        <v>0</v>
      </c>
      <c r="AB379">
        <f t="shared" si="520"/>
        <v>7390</v>
      </c>
      <c r="AC379">
        <f t="shared" si="504"/>
        <v>7390</v>
      </c>
      <c r="AD379">
        <f t="shared" si="534"/>
        <v>0</v>
      </c>
      <c r="AE379">
        <f t="shared" si="534"/>
        <v>0</v>
      </c>
      <c r="AF379">
        <f t="shared" si="534"/>
        <v>0</v>
      </c>
      <c r="AG379">
        <f t="shared" si="521"/>
        <v>0</v>
      </c>
      <c r="AH379">
        <f t="shared" si="535"/>
        <v>0</v>
      </c>
      <c r="AI379">
        <f t="shared" si="535"/>
        <v>0</v>
      </c>
      <c r="AJ379">
        <f t="shared" si="522"/>
        <v>0</v>
      </c>
      <c r="AK379">
        <v>7390</v>
      </c>
      <c r="AL379">
        <v>7390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V379">
        <v>1</v>
      </c>
      <c r="AW379">
        <v>1</v>
      </c>
      <c r="AX379">
        <v>1</v>
      </c>
      <c r="AY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102</v>
      </c>
      <c r="BM379">
        <v>201</v>
      </c>
      <c r="BN379">
        <v>0</v>
      </c>
      <c r="BO379" t="s">
        <v>100</v>
      </c>
      <c r="BP379">
        <v>1</v>
      </c>
      <c r="BQ379">
        <v>1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F379">
        <v>0</v>
      </c>
      <c r="CG379">
        <v>0</v>
      </c>
      <c r="CH379">
        <v>319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3</v>
      </c>
      <c r="CO379">
        <v>0</v>
      </c>
      <c r="CP379">
        <f t="shared" si="523"/>
        <v>7390</v>
      </c>
      <c r="CQ379">
        <f t="shared" si="524"/>
        <v>7390</v>
      </c>
      <c r="CR379">
        <f t="shared" si="525"/>
        <v>0</v>
      </c>
      <c r="CS379">
        <f t="shared" si="526"/>
        <v>0</v>
      </c>
      <c r="CT379">
        <f t="shared" si="527"/>
        <v>0</v>
      </c>
      <c r="CU379">
        <f t="shared" si="528"/>
        <v>0</v>
      </c>
      <c r="CV379">
        <f t="shared" si="529"/>
        <v>0</v>
      </c>
      <c r="CW379">
        <f t="shared" si="530"/>
        <v>0</v>
      </c>
      <c r="CX379">
        <f t="shared" si="531"/>
        <v>0</v>
      </c>
      <c r="CY379">
        <f>(0)*BX379</f>
        <v>0</v>
      </c>
      <c r="CZ379">
        <f>(0)*AX379</f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R379">
        <v>1</v>
      </c>
      <c r="DS379">
        <v>1</v>
      </c>
      <c r="DT379">
        <v>1</v>
      </c>
      <c r="DU379">
        <v>1009</v>
      </c>
      <c r="DV379" t="s">
        <v>48</v>
      </c>
      <c r="DW379" t="s">
        <v>48</v>
      </c>
      <c r="DX379">
        <v>1000</v>
      </c>
      <c r="EE379">
        <v>19946192</v>
      </c>
      <c r="EF379">
        <v>1</v>
      </c>
      <c r="EG379" t="s">
        <v>29</v>
      </c>
      <c r="EH379">
        <v>0</v>
      </c>
      <c r="EI379" t="s">
        <v>3</v>
      </c>
      <c r="EJ379">
        <v>1</v>
      </c>
      <c r="EK379">
        <v>201</v>
      </c>
      <c r="EL379" t="s">
        <v>36</v>
      </c>
      <c r="EM379" t="s">
        <v>3</v>
      </c>
      <c r="EO379" t="s">
        <v>3</v>
      </c>
      <c r="EQ379">
        <v>0</v>
      </c>
      <c r="ER379">
        <v>7390</v>
      </c>
      <c r="ES379">
        <v>7390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Q379">
        <v>0</v>
      </c>
      <c r="FR379">
        <f t="shared" si="532"/>
        <v>0</v>
      </c>
      <c r="FS379">
        <v>0</v>
      </c>
      <c r="FX379">
        <v>0</v>
      </c>
      <c r="FY379">
        <v>0</v>
      </c>
      <c r="GA379">
        <v>7390</v>
      </c>
      <c r="GB379">
        <v>7390</v>
      </c>
      <c r="GC379">
        <v>0</v>
      </c>
      <c r="GD379">
        <v>0</v>
      </c>
      <c r="GE379">
        <v>0</v>
      </c>
      <c r="GF379">
        <v>7390</v>
      </c>
      <c r="GG379">
        <v>7390</v>
      </c>
      <c r="GH379">
        <v>0</v>
      </c>
      <c r="GI379">
        <v>0</v>
      </c>
      <c r="GJ379">
        <v>0</v>
      </c>
      <c r="GK379">
        <v>0</v>
      </c>
    </row>
    <row r="380" spans="1:193">
      <c r="A380">
        <v>17</v>
      </c>
      <c r="B380">
        <v>1</v>
      </c>
      <c r="E380" t="s">
        <v>672</v>
      </c>
      <c r="F380" t="s">
        <v>55</v>
      </c>
      <c r="G380" t="s">
        <v>56</v>
      </c>
      <c r="H380" t="s">
        <v>48</v>
      </c>
      <c r="I380">
        <v>0</v>
      </c>
      <c r="J380">
        <v>0</v>
      </c>
      <c r="L380">
        <v>0.26351000000000002</v>
      </c>
      <c r="M380">
        <v>0</v>
      </c>
      <c r="N380">
        <f t="shared" si="508"/>
        <v>0.26350000000000001</v>
      </c>
      <c r="O380">
        <f t="shared" si="509"/>
        <v>0</v>
      </c>
      <c r="P380">
        <f t="shared" si="510"/>
        <v>0</v>
      </c>
      <c r="Q380">
        <f t="shared" si="511"/>
        <v>0</v>
      </c>
      <c r="R380">
        <f t="shared" si="512"/>
        <v>0</v>
      </c>
      <c r="S380">
        <f t="shared" si="513"/>
        <v>0</v>
      </c>
      <c r="T380">
        <f t="shared" si="514"/>
        <v>0</v>
      </c>
      <c r="U380">
        <f t="shared" si="515"/>
        <v>0</v>
      </c>
      <c r="V380">
        <f t="shared" si="516"/>
        <v>0</v>
      </c>
      <c r="W380">
        <f t="shared" si="517"/>
        <v>0</v>
      </c>
      <c r="X380">
        <f t="shared" si="518"/>
        <v>0</v>
      </c>
      <c r="Y380">
        <f t="shared" si="519"/>
        <v>0</v>
      </c>
      <c r="AA380">
        <v>0</v>
      </c>
      <c r="AB380">
        <f t="shared" si="520"/>
        <v>7910</v>
      </c>
      <c r="AC380">
        <f t="shared" si="504"/>
        <v>7910</v>
      </c>
      <c r="AD380">
        <f t="shared" si="534"/>
        <v>0</v>
      </c>
      <c r="AE380">
        <f t="shared" si="534"/>
        <v>0</v>
      </c>
      <c r="AF380">
        <f t="shared" si="534"/>
        <v>0</v>
      </c>
      <c r="AG380">
        <f t="shared" si="521"/>
        <v>0</v>
      </c>
      <c r="AH380">
        <f t="shared" si="535"/>
        <v>0</v>
      </c>
      <c r="AI380">
        <f t="shared" si="535"/>
        <v>0</v>
      </c>
      <c r="AJ380">
        <f t="shared" si="522"/>
        <v>0</v>
      </c>
      <c r="AK380">
        <v>7910</v>
      </c>
      <c r="AL380">
        <v>7910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V380">
        <v>1</v>
      </c>
      <c r="AW380">
        <v>1</v>
      </c>
      <c r="AX380">
        <v>1</v>
      </c>
      <c r="AY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57</v>
      </c>
      <c r="BM380">
        <v>201</v>
      </c>
      <c r="BN380">
        <v>0</v>
      </c>
      <c r="BO380" t="s">
        <v>55</v>
      </c>
      <c r="BP380">
        <v>1</v>
      </c>
      <c r="BQ380">
        <v>1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F380">
        <v>0</v>
      </c>
      <c r="CG380">
        <v>0</v>
      </c>
      <c r="CH380">
        <v>320</v>
      </c>
      <c r="CI380">
        <v>0</v>
      </c>
      <c r="CJ380">
        <v>0</v>
      </c>
      <c r="CK380">
        <v>0</v>
      </c>
      <c r="CL380">
        <v>0</v>
      </c>
      <c r="CM380">
        <v>0</v>
      </c>
      <c r="CN380" t="s">
        <v>3</v>
      </c>
      <c r="CO380">
        <v>0</v>
      </c>
      <c r="CP380">
        <f t="shared" si="523"/>
        <v>7910</v>
      </c>
      <c r="CQ380">
        <f t="shared" si="524"/>
        <v>7910</v>
      </c>
      <c r="CR380">
        <f t="shared" si="525"/>
        <v>0</v>
      </c>
      <c r="CS380">
        <f t="shared" si="526"/>
        <v>0</v>
      </c>
      <c r="CT380">
        <f t="shared" si="527"/>
        <v>0</v>
      </c>
      <c r="CU380">
        <f t="shared" si="528"/>
        <v>0</v>
      </c>
      <c r="CV380">
        <f t="shared" si="529"/>
        <v>0</v>
      </c>
      <c r="CW380">
        <f t="shared" si="530"/>
        <v>0</v>
      </c>
      <c r="CX380">
        <f t="shared" si="531"/>
        <v>0</v>
      </c>
      <c r="CY380">
        <f>(0)*BX380</f>
        <v>0</v>
      </c>
      <c r="CZ380">
        <f>(0)*AX380</f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R380">
        <v>1</v>
      </c>
      <c r="DS380">
        <v>1</v>
      </c>
      <c r="DT380">
        <v>1</v>
      </c>
      <c r="DU380">
        <v>1009</v>
      </c>
      <c r="DV380" t="s">
        <v>48</v>
      </c>
      <c r="DW380" t="s">
        <v>48</v>
      </c>
      <c r="DX380">
        <v>1000</v>
      </c>
      <c r="EE380">
        <v>19946192</v>
      </c>
      <c r="EF380">
        <v>1</v>
      </c>
      <c r="EG380" t="s">
        <v>29</v>
      </c>
      <c r="EH380">
        <v>0</v>
      </c>
      <c r="EI380" t="s">
        <v>3</v>
      </c>
      <c r="EJ380">
        <v>1</v>
      </c>
      <c r="EK380">
        <v>201</v>
      </c>
      <c r="EL380" t="s">
        <v>36</v>
      </c>
      <c r="EM380" t="s">
        <v>3</v>
      </c>
      <c r="EO380" t="s">
        <v>3</v>
      </c>
      <c r="EQ380">
        <v>0</v>
      </c>
      <c r="ER380">
        <v>7910</v>
      </c>
      <c r="ES380">
        <v>7910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Q380">
        <v>0</v>
      </c>
      <c r="FR380">
        <f t="shared" si="532"/>
        <v>0</v>
      </c>
      <c r="FS380">
        <v>0</v>
      </c>
      <c r="FX380">
        <v>0</v>
      </c>
      <c r="FY380">
        <v>0</v>
      </c>
      <c r="GA380">
        <v>7910</v>
      </c>
      <c r="GB380">
        <v>7910</v>
      </c>
      <c r="GC380">
        <v>0</v>
      </c>
      <c r="GD380">
        <v>0</v>
      </c>
      <c r="GE380">
        <v>0</v>
      </c>
      <c r="GF380">
        <v>7910</v>
      </c>
      <c r="GG380">
        <v>7910</v>
      </c>
      <c r="GH380">
        <v>0</v>
      </c>
      <c r="GI380">
        <v>0</v>
      </c>
      <c r="GJ380">
        <v>0</v>
      </c>
      <c r="GK380">
        <v>0</v>
      </c>
    </row>
    <row r="381" spans="1:193">
      <c r="A381">
        <v>17</v>
      </c>
      <c r="B381">
        <v>1</v>
      </c>
      <c r="C381">
        <f>ROW(SmtRes!A1346)</f>
        <v>1346</v>
      </c>
      <c r="D381">
        <f>ROW(EtalonRes!A1346)</f>
        <v>1346</v>
      </c>
      <c r="E381" t="s">
        <v>673</v>
      </c>
      <c r="F381" t="s">
        <v>182</v>
      </c>
      <c r="G381" t="s">
        <v>183</v>
      </c>
      <c r="H381" t="s">
        <v>48</v>
      </c>
      <c r="I381">
        <v>0</v>
      </c>
      <c r="J381">
        <v>0</v>
      </c>
      <c r="L381">
        <v>1.1599999999999999E-2</v>
      </c>
      <c r="M381">
        <v>0</v>
      </c>
      <c r="N381">
        <f t="shared" si="508"/>
        <v>1.1599999999999999E-2</v>
      </c>
      <c r="O381">
        <f t="shared" si="509"/>
        <v>0</v>
      </c>
      <c r="P381">
        <f t="shared" si="510"/>
        <v>0</v>
      </c>
      <c r="Q381">
        <f t="shared" si="511"/>
        <v>0</v>
      </c>
      <c r="R381">
        <f t="shared" si="512"/>
        <v>0</v>
      </c>
      <c r="S381">
        <f t="shared" si="513"/>
        <v>0</v>
      </c>
      <c r="T381">
        <f t="shared" si="514"/>
        <v>0</v>
      </c>
      <c r="U381">
        <f t="shared" si="515"/>
        <v>0</v>
      </c>
      <c r="V381">
        <f t="shared" si="516"/>
        <v>0</v>
      </c>
      <c r="W381">
        <f t="shared" si="517"/>
        <v>0</v>
      </c>
      <c r="X381">
        <f t="shared" si="518"/>
        <v>0</v>
      </c>
      <c r="Y381">
        <f t="shared" si="519"/>
        <v>0</v>
      </c>
      <c r="AA381">
        <v>0</v>
      </c>
      <c r="AB381">
        <f t="shared" si="520"/>
        <v>11485.97</v>
      </c>
      <c r="AC381">
        <f t="shared" si="504"/>
        <v>10410</v>
      </c>
      <c r="AD381">
        <f>ROUND((((ET381*1.25))+((((EU381*1.25))*1.13)-((EU381*1.25)))),2)</f>
        <v>50.82</v>
      </c>
      <c r="AE381">
        <f>ROUND((((EU381*1.25))*1.13),2)</f>
        <v>3.46</v>
      </c>
      <c r="AF381">
        <f>ROUND((((EV381*1.25))*1.13),2)</f>
        <v>1025.1500000000001</v>
      </c>
      <c r="AG381">
        <f t="shared" si="521"/>
        <v>0</v>
      </c>
      <c r="AH381">
        <f>((EW381*1.25))</f>
        <v>79.025000000000006</v>
      </c>
      <c r="AI381">
        <f>((EX381*1.25))</f>
        <v>0.1875</v>
      </c>
      <c r="AJ381">
        <f t="shared" si="522"/>
        <v>0</v>
      </c>
      <c r="AK381">
        <v>11176.11</v>
      </c>
      <c r="AL381">
        <v>10410</v>
      </c>
      <c r="AM381">
        <v>40.340000000000003</v>
      </c>
      <c r="AN381">
        <v>2.4500000000000002</v>
      </c>
      <c r="AO381">
        <v>725.77</v>
      </c>
      <c r="AP381">
        <v>0</v>
      </c>
      <c r="AQ381">
        <v>63.22</v>
      </c>
      <c r="AR381">
        <v>0.15</v>
      </c>
      <c r="AS381">
        <v>0</v>
      </c>
      <c r="AT381">
        <v>105</v>
      </c>
      <c r="AU381">
        <v>65</v>
      </c>
      <c r="AV381">
        <v>1</v>
      </c>
      <c r="AW381">
        <v>1</v>
      </c>
      <c r="AX381">
        <v>1</v>
      </c>
      <c r="AY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184</v>
      </c>
      <c r="BM381">
        <v>111</v>
      </c>
      <c r="BN381">
        <v>0</v>
      </c>
      <c r="BO381" t="s">
        <v>182</v>
      </c>
      <c r="BP381">
        <v>1</v>
      </c>
      <c r="BQ381">
        <v>1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105</v>
      </c>
      <c r="CA381">
        <v>65</v>
      </c>
      <c r="CF381">
        <v>0</v>
      </c>
      <c r="CG381">
        <v>0</v>
      </c>
      <c r="CH381">
        <v>321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1037</v>
      </c>
      <c r="CO381">
        <v>0</v>
      </c>
      <c r="CP381">
        <f t="shared" si="523"/>
        <v>11485.97</v>
      </c>
      <c r="CQ381">
        <f t="shared" si="524"/>
        <v>10410</v>
      </c>
      <c r="CR381">
        <f t="shared" si="525"/>
        <v>50.82</v>
      </c>
      <c r="CS381">
        <f t="shared" si="526"/>
        <v>3.46</v>
      </c>
      <c r="CT381">
        <f t="shared" si="527"/>
        <v>1025.1500000000001</v>
      </c>
      <c r="CU381">
        <f t="shared" si="528"/>
        <v>0</v>
      </c>
      <c r="CV381">
        <f t="shared" si="529"/>
        <v>79.025000000000006</v>
      </c>
      <c r="CW381">
        <f t="shared" si="530"/>
        <v>0.1875</v>
      </c>
      <c r="CX381">
        <f t="shared" si="531"/>
        <v>0</v>
      </c>
      <c r="CY381">
        <f>(((R381+S381)*BZ381*1)/100)</f>
        <v>0</v>
      </c>
      <c r="CZ381">
        <f>(((R381+S381)*CA381*1)/100)</f>
        <v>0</v>
      </c>
      <c r="DC381" t="s">
        <v>3</v>
      </c>
      <c r="DD381" t="s">
        <v>3</v>
      </c>
      <c r="DE381" t="s">
        <v>28</v>
      </c>
      <c r="DF381" t="s">
        <v>28</v>
      </c>
      <c r="DG381" t="s">
        <v>28</v>
      </c>
      <c r="DH381" t="s">
        <v>3</v>
      </c>
      <c r="DI381" t="s">
        <v>28</v>
      </c>
      <c r="DJ381" t="s">
        <v>28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R381">
        <v>1</v>
      </c>
      <c r="DS381">
        <v>1</v>
      </c>
      <c r="DT381">
        <v>1</v>
      </c>
      <c r="DU381">
        <v>1009</v>
      </c>
      <c r="DV381" t="s">
        <v>48</v>
      </c>
      <c r="DW381" t="s">
        <v>48</v>
      </c>
      <c r="DX381">
        <v>1000</v>
      </c>
      <c r="EE381">
        <v>19946103</v>
      </c>
      <c r="EF381">
        <v>1</v>
      </c>
      <c r="EG381" t="s">
        <v>29</v>
      </c>
      <c r="EH381">
        <v>0</v>
      </c>
      <c r="EI381" t="s">
        <v>3</v>
      </c>
      <c r="EJ381">
        <v>1</v>
      </c>
      <c r="EK381">
        <v>111</v>
      </c>
      <c r="EL381" t="s">
        <v>30</v>
      </c>
      <c r="EM381" t="s">
        <v>3</v>
      </c>
      <c r="EO381" t="s">
        <v>31</v>
      </c>
      <c r="EQ381">
        <v>0</v>
      </c>
      <c r="ER381">
        <v>11176.11</v>
      </c>
      <c r="ES381">
        <v>10410</v>
      </c>
      <c r="ET381">
        <v>40.340000000000003</v>
      </c>
      <c r="EU381">
        <v>2.4500000000000002</v>
      </c>
      <c r="EV381">
        <v>725.77</v>
      </c>
      <c r="EW381">
        <v>63.22</v>
      </c>
      <c r="EX381">
        <v>0.15</v>
      </c>
      <c r="EY381">
        <v>0</v>
      </c>
      <c r="EZ381">
        <v>0</v>
      </c>
      <c r="FQ381">
        <v>0</v>
      </c>
      <c r="FR381">
        <f t="shared" si="532"/>
        <v>0</v>
      </c>
      <c r="FS381">
        <v>0</v>
      </c>
      <c r="FX381">
        <v>105</v>
      </c>
      <c r="FY381">
        <v>65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</row>
    <row r="382" spans="1:193">
      <c r="A382">
        <v>17</v>
      </c>
      <c r="B382">
        <v>1</v>
      </c>
      <c r="C382">
        <f>ROW(SmtRes!A1354)</f>
        <v>1354</v>
      </c>
      <c r="D382">
        <f>ROW(EtalonRes!A1354)</f>
        <v>1354</v>
      </c>
      <c r="E382" t="s">
        <v>674</v>
      </c>
      <c r="F382" t="s">
        <v>190</v>
      </c>
      <c r="G382" t="s">
        <v>191</v>
      </c>
      <c r="H382" t="s">
        <v>125</v>
      </c>
      <c r="I382">
        <v>0</v>
      </c>
      <c r="J382">
        <v>0</v>
      </c>
      <c r="L382">
        <v>1.0795680000000001</v>
      </c>
      <c r="M382">
        <v>0</v>
      </c>
      <c r="N382">
        <f t="shared" si="508"/>
        <v>1.0795999999999999</v>
      </c>
      <c r="O382">
        <f t="shared" si="509"/>
        <v>0</v>
      </c>
      <c r="P382">
        <f t="shared" si="510"/>
        <v>0</v>
      </c>
      <c r="Q382">
        <f t="shared" si="511"/>
        <v>0</v>
      </c>
      <c r="R382">
        <f t="shared" si="512"/>
        <v>0</v>
      </c>
      <c r="S382">
        <f t="shared" si="513"/>
        <v>0</v>
      </c>
      <c r="T382">
        <f t="shared" si="514"/>
        <v>0</v>
      </c>
      <c r="U382">
        <f t="shared" si="515"/>
        <v>0</v>
      </c>
      <c r="V382">
        <f t="shared" si="516"/>
        <v>0</v>
      </c>
      <c r="W382">
        <f t="shared" si="517"/>
        <v>0</v>
      </c>
      <c r="X382">
        <f t="shared" si="518"/>
        <v>0</v>
      </c>
      <c r="Y382">
        <f t="shared" si="519"/>
        <v>0</v>
      </c>
      <c r="AA382">
        <v>0</v>
      </c>
      <c r="AB382">
        <f t="shared" si="520"/>
        <v>862.61</v>
      </c>
      <c r="AC382">
        <f t="shared" si="504"/>
        <v>809.71</v>
      </c>
      <c r="AD382">
        <f>ROUND((((ET382*1.25))+((((EU382*1.25))*1.13)-((EU382*1.25)))),2)</f>
        <v>9.64</v>
      </c>
      <c r="AE382">
        <f>ROUND((((EU382*1.25))*1.13),2)</f>
        <v>0.17</v>
      </c>
      <c r="AF382">
        <f>ROUND((((EV382*1.25))*1.13),2)</f>
        <v>43.26</v>
      </c>
      <c r="AG382">
        <f t="shared" si="521"/>
        <v>0</v>
      </c>
      <c r="AH382">
        <f>((EW382*1.25))</f>
        <v>3.0875000000000004</v>
      </c>
      <c r="AI382">
        <f>((EX382*1.25))</f>
        <v>1.2500000000000001E-2</v>
      </c>
      <c r="AJ382">
        <f t="shared" si="522"/>
        <v>0</v>
      </c>
      <c r="AK382">
        <v>848.04000000000008</v>
      </c>
      <c r="AL382">
        <v>809.71</v>
      </c>
      <c r="AM382">
        <v>7.7</v>
      </c>
      <c r="AN382">
        <v>0.12</v>
      </c>
      <c r="AO382">
        <v>30.63</v>
      </c>
      <c r="AP382">
        <v>0</v>
      </c>
      <c r="AQ382">
        <v>2.4700000000000002</v>
      </c>
      <c r="AR382">
        <v>0.01</v>
      </c>
      <c r="AS382">
        <v>0</v>
      </c>
      <c r="AT382">
        <v>90</v>
      </c>
      <c r="AU382">
        <v>70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192</v>
      </c>
      <c r="BM382">
        <v>127</v>
      </c>
      <c r="BN382">
        <v>0</v>
      </c>
      <c r="BO382" t="s">
        <v>190</v>
      </c>
      <c r="BP382">
        <v>1</v>
      </c>
      <c r="BQ382">
        <v>1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90</v>
      </c>
      <c r="CA382">
        <v>70</v>
      </c>
      <c r="CF382">
        <v>0</v>
      </c>
      <c r="CG382">
        <v>0</v>
      </c>
      <c r="CH382">
        <v>322</v>
      </c>
      <c r="CI382">
        <v>0</v>
      </c>
      <c r="CJ382">
        <v>0</v>
      </c>
      <c r="CK382">
        <v>0</v>
      </c>
      <c r="CL382">
        <v>0</v>
      </c>
      <c r="CM382">
        <v>0</v>
      </c>
      <c r="CN382" t="s">
        <v>1037</v>
      </c>
      <c r="CO382">
        <v>0</v>
      </c>
      <c r="CP382">
        <f t="shared" si="523"/>
        <v>862.61</v>
      </c>
      <c r="CQ382">
        <f t="shared" si="524"/>
        <v>809.71</v>
      </c>
      <c r="CR382">
        <f t="shared" si="525"/>
        <v>9.64</v>
      </c>
      <c r="CS382">
        <f t="shared" si="526"/>
        <v>0.17</v>
      </c>
      <c r="CT382">
        <f t="shared" si="527"/>
        <v>43.26</v>
      </c>
      <c r="CU382">
        <f t="shared" si="528"/>
        <v>0</v>
      </c>
      <c r="CV382">
        <f t="shared" si="529"/>
        <v>3.0875000000000004</v>
      </c>
      <c r="CW382">
        <f t="shared" si="530"/>
        <v>1.2500000000000001E-2</v>
      </c>
      <c r="CX382">
        <f t="shared" si="531"/>
        <v>0</v>
      </c>
      <c r="CY382">
        <f>(((R382+S382)*BZ382*1)/100)</f>
        <v>0</v>
      </c>
      <c r="CZ382">
        <f>(((R382+S382)*CA382*1)/100)</f>
        <v>0</v>
      </c>
      <c r="DC382" t="s">
        <v>3</v>
      </c>
      <c r="DD382" t="s">
        <v>3</v>
      </c>
      <c r="DE382" t="s">
        <v>28</v>
      </c>
      <c r="DF382" t="s">
        <v>28</v>
      </c>
      <c r="DG382" t="s">
        <v>28</v>
      </c>
      <c r="DH382" t="s">
        <v>3</v>
      </c>
      <c r="DI382" t="s">
        <v>28</v>
      </c>
      <c r="DJ382" t="s">
        <v>28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R382">
        <v>1</v>
      </c>
      <c r="DS382">
        <v>1</v>
      </c>
      <c r="DT382">
        <v>1</v>
      </c>
      <c r="DU382">
        <v>1013</v>
      </c>
      <c r="DV382" t="s">
        <v>125</v>
      </c>
      <c r="DW382" t="s">
        <v>127</v>
      </c>
      <c r="DX382">
        <v>1</v>
      </c>
      <c r="EE382">
        <v>19946118</v>
      </c>
      <c r="EF382">
        <v>1</v>
      </c>
      <c r="EG382" t="s">
        <v>29</v>
      </c>
      <c r="EH382">
        <v>0</v>
      </c>
      <c r="EI382" t="s">
        <v>3</v>
      </c>
      <c r="EJ382">
        <v>1</v>
      </c>
      <c r="EK382">
        <v>127</v>
      </c>
      <c r="EL382" t="s">
        <v>193</v>
      </c>
      <c r="EM382" t="s">
        <v>3</v>
      </c>
      <c r="EO382" t="s">
        <v>31</v>
      </c>
      <c r="EQ382">
        <v>0</v>
      </c>
      <c r="ER382">
        <v>848.04</v>
      </c>
      <c r="ES382">
        <v>809.71</v>
      </c>
      <c r="ET382">
        <v>7.7</v>
      </c>
      <c r="EU382">
        <v>0.12</v>
      </c>
      <c r="EV382">
        <v>30.63</v>
      </c>
      <c r="EW382">
        <v>2.4700000000000002</v>
      </c>
      <c r="EX382">
        <v>0.01</v>
      </c>
      <c r="EY382">
        <v>0</v>
      </c>
      <c r="EZ382">
        <v>0</v>
      </c>
      <c r="FQ382">
        <v>0</v>
      </c>
      <c r="FR382">
        <f t="shared" si="532"/>
        <v>0</v>
      </c>
      <c r="FS382">
        <v>0</v>
      </c>
      <c r="FX382">
        <v>90</v>
      </c>
      <c r="FY382">
        <v>70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</row>
    <row r="383" spans="1:193">
      <c r="A383">
        <v>19</v>
      </c>
      <c r="B383">
        <v>1</v>
      </c>
      <c r="F383" t="s">
        <v>3</v>
      </c>
      <c r="G383" t="s">
        <v>675</v>
      </c>
      <c r="H383" t="s">
        <v>3</v>
      </c>
      <c r="AA383">
        <v>1</v>
      </c>
      <c r="DX383">
        <v>0</v>
      </c>
    </row>
    <row r="384" spans="1:193">
      <c r="A384">
        <v>17</v>
      </c>
      <c r="B384">
        <v>1</v>
      </c>
      <c r="C384">
        <f>ROW(SmtRes!A1373)</f>
        <v>1373</v>
      </c>
      <c r="D384">
        <f>ROW(EtalonRes!A1373)</f>
        <v>1373</v>
      </c>
      <c r="E384" t="s">
        <v>676</v>
      </c>
      <c r="F384" t="s">
        <v>63</v>
      </c>
      <c r="G384" t="s">
        <v>64</v>
      </c>
      <c r="H384" t="s">
        <v>26</v>
      </c>
      <c r="I384">
        <v>0</v>
      </c>
      <c r="J384">
        <v>0</v>
      </c>
      <c r="L384">
        <v>2.56</v>
      </c>
      <c r="M384">
        <v>0</v>
      </c>
      <c r="N384">
        <f t="shared" ref="N384:N393" si="536">ROUND(L384-M384,4)</f>
        <v>2.56</v>
      </c>
      <c r="O384">
        <f t="shared" ref="O384:O393" si="537">ROUND(CP384*I384,0)</f>
        <v>0</v>
      </c>
      <c r="P384">
        <f t="shared" ref="P384:P393" si="538">ROUND(CQ384*I384,0)</f>
        <v>0</v>
      </c>
      <c r="Q384">
        <f t="shared" ref="Q384:Q393" si="539">ROUND(CR384*I384,0)</f>
        <v>0</v>
      </c>
      <c r="R384">
        <f t="shared" ref="R384:R393" si="540">ROUND(CS384*I384,0)</f>
        <v>0</v>
      </c>
      <c r="S384">
        <f t="shared" ref="S384:S393" si="541">ROUND(CT384*I384,0)</f>
        <v>0</v>
      </c>
      <c r="T384">
        <f t="shared" ref="T384:T393" si="542">ROUND(CU384*I384,0)</f>
        <v>0</v>
      </c>
      <c r="U384">
        <f t="shared" ref="U384:U393" si="543">CV384*I384</f>
        <v>0</v>
      </c>
      <c r="V384">
        <f t="shared" ref="V384:V393" si="544">CW384*I384</f>
        <v>0</v>
      </c>
      <c r="W384">
        <f t="shared" ref="W384:W393" si="545">ROUND(CX384*I384,0)</f>
        <v>0</v>
      </c>
      <c r="X384">
        <f t="shared" ref="X384:X393" si="546">ROUND(CY384,0)</f>
        <v>0</v>
      </c>
      <c r="Y384">
        <f t="shared" ref="Y384:Y393" si="547">ROUND(CZ384,0)</f>
        <v>0</v>
      </c>
      <c r="AA384">
        <v>0</v>
      </c>
      <c r="AB384">
        <f t="shared" ref="AB384:AB393" si="548">ROUND((AC384+AD384+AF384),2)</f>
        <v>929.75</v>
      </c>
      <c r="AC384">
        <f t="shared" ref="AC384:AC393" si="549">ROUND((ES384),2)</f>
        <v>712.17</v>
      </c>
      <c r="AD384">
        <f>ROUND((((ET384*1.25))+((((EU384*1.25))*1.13)-((EU384*1.25)))),2)</f>
        <v>84.48</v>
      </c>
      <c r="AE384">
        <f>ROUND((((EU384*1.25))*1.13),2)</f>
        <v>12.68</v>
      </c>
      <c r="AF384">
        <f>ROUND((((EV384*1.25))*1.13),2)</f>
        <v>133.1</v>
      </c>
      <c r="AG384">
        <f t="shared" ref="AG384:AG393" si="550">ROUND((AP384),2)</f>
        <v>0</v>
      </c>
      <c r="AH384">
        <f>((EW384*1.25))</f>
        <v>10.649999999999999</v>
      </c>
      <c r="AI384">
        <f>((EX384*1.25))</f>
        <v>0.6875</v>
      </c>
      <c r="AJ384">
        <f t="shared" ref="AJ384:AJ393" si="551">ROUND((AS384),2)</f>
        <v>0</v>
      </c>
      <c r="AK384">
        <v>872.81999999999994</v>
      </c>
      <c r="AL384">
        <v>712.17</v>
      </c>
      <c r="AM384">
        <v>66.42</v>
      </c>
      <c r="AN384">
        <v>8.98</v>
      </c>
      <c r="AO384">
        <v>94.23</v>
      </c>
      <c r="AP384">
        <v>0</v>
      </c>
      <c r="AQ384">
        <v>8.52</v>
      </c>
      <c r="AR384">
        <v>0.55000000000000004</v>
      </c>
      <c r="AS384">
        <v>0</v>
      </c>
      <c r="AT384">
        <v>105</v>
      </c>
      <c r="AU384">
        <v>65</v>
      </c>
      <c r="AV384">
        <v>1</v>
      </c>
      <c r="AW384">
        <v>1</v>
      </c>
      <c r="AX384">
        <v>1</v>
      </c>
      <c r="AY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65</v>
      </c>
      <c r="BM384">
        <v>111</v>
      </c>
      <c r="BN384">
        <v>0</v>
      </c>
      <c r="BO384" t="s">
        <v>63</v>
      </c>
      <c r="BP384">
        <v>1</v>
      </c>
      <c r="BQ384">
        <v>1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105</v>
      </c>
      <c r="CA384">
        <v>65</v>
      </c>
      <c r="CF384">
        <v>0</v>
      </c>
      <c r="CG384">
        <v>0</v>
      </c>
      <c r="CH384">
        <v>323</v>
      </c>
      <c r="CI384">
        <v>0</v>
      </c>
      <c r="CJ384">
        <v>0</v>
      </c>
      <c r="CK384">
        <v>0</v>
      </c>
      <c r="CL384">
        <v>0</v>
      </c>
      <c r="CM384">
        <v>0</v>
      </c>
      <c r="CN384" t="s">
        <v>1037</v>
      </c>
      <c r="CO384">
        <v>0</v>
      </c>
      <c r="CP384">
        <f t="shared" ref="CP384:CP393" si="552">(AB384)*AZ384</f>
        <v>929.75</v>
      </c>
      <c r="CQ384">
        <f t="shared" ref="CQ384:CQ393" si="553">(AC384)*BC384</f>
        <v>712.17</v>
      </c>
      <c r="CR384">
        <f t="shared" ref="CR384:CR393" si="554">(AD384)*BB384</f>
        <v>84.48</v>
      </c>
      <c r="CS384">
        <f t="shared" ref="CS384:CS393" si="555">(AE384)*BS384</f>
        <v>12.68</v>
      </c>
      <c r="CT384">
        <f t="shared" ref="CT384:CT393" si="556">(AF384)*BA384</f>
        <v>133.1</v>
      </c>
      <c r="CU384">
        <f t="shared" ref="CU384:CU393" si="557">(AG384)*BT384</f>
        <v>0</v>
      </c>
      <c r="CV384">
        <f t="shared" ref="CV384:CV393" si="558">(AH384)*BU384</f>
        <v>10.649999999999999</v>
      </c>
      <c r="CW384">
        <f t="shared" ref="CW384:CW393" si="559">(AI384)*BV384</f>
        <v>0.6875</v>
      </c>
      <c r="CX384">
        <f t="shared" ref="CX384:CX393" si="560">(AJ384)*BW384</f>
        <v>0</v>
      </c>
      <c r="CY384">
        <f>(((R384+S384)*BZ384*1)/100)</f>
        <v>0</v>
      </c>
      <c r="CZ384">
        <f>(((R384+S384)*CA384*1)/100)</f>
        <v>0</v>
      </c>
      <c r="DC384" t="s">
        <v>3</v>
      </c>
      <c r="DD384" t="s">
        <v>3</v>
      </c>
      <c r="DE384" t="s">
        <v>28</v>
      </c>
      <c r="DF384" t="s">
        <v>28</v>
      </c>
      <c r="DG384" t="s">
        <v>28</v>
      </c>
      <c r="DH384" t="s">
        <v>3</v>
      </c>
      <c r="DI384" t="s">
        <v>28</v>
      </c>
      <c r="DJ384" t="s">
        <v>28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R384">
        <v>1</v>
      </c>
      <c r="DS384">
        <v>1</v>
      </c>
      <c r="DT384">
        <v>1</v>
      </c>
      <c r="DU384">
        <v>1007</v>
      </c>
      <c r="DV384" t="s">
        <v>26</v>
      </c>
      <c r="DW384" t="s">
        <v>26</v>
      </c>
      <c r="DX384">
        <v>1</v>
      </c>
      <c r="EE384">
        <v>19946103</v>
      </c>
      <c r="EF384">
        <v>1</v>
      </c>
      <c r="EG384" t="s">
        <v>29</v>
      </c>
      <c r="EH384">
        <v>0</v>
      </c>
      <c r="EI384" t="s">
        <v>3</v>
      </c>
      <c r="EJ384">
        <v>1</v>
      </c>
      <c r="EK384">
        <v>111</v>
      </c>
      <c r="EL384" t="s">
        <v>30</v>
      </c>
      <c r="EM384" t="s">
        <v>3</v>
      </c>
      <c r="EO384" t="s">
        <v>31</v>
      </c>
      <c r="EQ384">
        <v>0</v>
      </c>
      <c r="ER384">
        <v>872.82</v>
      </c>
      <c r="ES384">
        <v>712.17</v>
      </c>
      <c r="ET384">
        <v>66.42</v>
      </c>
      <c r="EU384">
        <v>8.98</v>
      </c>
      <c r="EV384">
        <v>94.23</v>
      </c>
      <c r="EW384">
        <v>8.52</v>
      </c>
      <c r="EX384">
        <v>0.55000000000000004</v>
      </c>
      <c r="EY384">
        <v>0</v>
      </c>
      <c r="EZ384">
        <v>0</v>
      </c>
      <c r="FQ384">
        <v>0</v>
      </c>
      <c r="FR384">
        <f t="shared" ref="FR384:FR393" si="561">ROUND(IF(AND(AA384=0,BI384=3),P384,0),0)</f>
        <v>0</v>
      </c>
      <c r="FS384">
        <v>0</v>
      </c>
      <c r="FX384">
        <v>105</v>
      </c>
      <c r="FY384">
        <v>65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</row>
    <row r="385" spans="1:193">
      <c r="A385">
        <v>17</v>
      </c>
      <c r="B385">
        <v>1</v>
      </c>
      <c r="E385" t="s">
        <v>677</v>
      </c>
      <c r="F385" t="s">
        <v>113</v>
      </c>
      <c r="G385" t="s">
        <v>114</v>
      </c>
      <c r="H385" t="s">
        <v>48</v>
      </c>
      <c r="I385">
        <v>0</v>
      </c>
      <c r="J385">
        <v>0</v>
      </c>
      <c r="L385">
        <v>1.6E-2</v>
      </c>
      <c r="M385">
        <v>0</v>
      </c>
      <c r="N385">
        <f t="shared" si="536"/>
        <v>1.6E-2</v>
      </c>
      <c r="O385">
        <f t="shared" si="537"/>
        <v>0</v>
      </c>
      <c r="P385">
        <f t="shared" si="538"/>
        <v>0</v>
      </c>
      <c r="Q385">
        <f t="shared" si="539"/>
        <v>0</v>
      </c>
      <c r="R385">
        <f t="shared" si="540"/>
        <v>0</v>
      </c>
      <c r="S385">
        <f t="shared" si="541"/>
        <v>0</v>
      </c>
      <c r="T385">
        <f t="shared" si="542"/>
        <v>0</v>
      </c>
      <c r="U385">
        <f t="shared" si="543"/>
        <v>0</v>
      </c>
      <c r="V385">
        <f t="shared" si="544"/>
        <v>0</v>
      </c>
      <c r="W385">
        <f t="shared" si="545"/>
        <v>0</v>
      </c>
      <c r="X385">
        <f t="shared" si="546"/>
        <v>0</v>
      </c>
      <c r="Y385">
        <f t="shared" si="547"/>
        <v>0</v>
      </c>
      <c r="AA385">
        <v>0</v>
      </c>
      <c r="AB385">
        <f t="shared" si="548"/>
        <v>7630</v>
      </c>
      <c r="AC385">
        <f t="shared" si="549"/>
        <v>7630</v>
      </c>
      <c r="AD385">
        <f t="shared" ref="AD385:AF386" si="562">ROUND((ET385),2)</f>
        <v>0</v>
      </c>
      <c r="AE385">
        <f t="shared" si="562"/>
        <v>0</v>
      </c>
      <c r="AF385">
        <f t="shared" si="562"/>
        <v>0</v>
      </c>
      <c r="AG385">
        <f t="shared" si="550"/>
        <v>0</v>
      </c>
      <c r="AH385">
        <f>(EW385)</f>
        <v>0</v>
      </c>
      <c r="AI385">
        <f>(EX385)</f>
        <v>0</v>
      </c>
      <c r="AJ385">
        <f t="shared" si="551"/>
        <v>0</v>
      </c>
      <c r="AK385">
        <v>7630</v>
      </c>
      <c r="AL385">
        <v>7630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V385">
        <v>1</v>
      </c>
      <c r="AW385">
        <v>1</v>
      </c>
      <c r="AX385">
        <v>1</v>
      </c>
      <c r="AY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115</v>
      </c>
      <c r="BM385">
        <v>201</v>
      </c>
      <c r="BN385">
        <v>0</v>
      </c>
      <c r="BO385" t="s">
        <v>113</v>
      </c>
      <c r="BP385">
        <v>1</v>
      </c>
      <c r="BQ385">
        <v>1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F385">
        <v>0</v>
      </c>
      <c r="CG385">
        <v>0</v>
      </c>
      <c r="CH385">
        <v>324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3</v>
      </c>
      <c r="CO385">
        <v>0</v>
      </c>
      <c r="CP385">
        <f t="shared" si="552"/>
        <v>7630</v>
      </c>
      <c r="CQ385">
        <f t="shared" si="553"/>
        <v>7630</v>
      </c>
      <c r="CR385">
        <f t="shared" si="554"/>
        <v>0</v>
      </c>
      <c r="CS385">
        <f t="shared" si="555"/>
        <v>0</v>
      </c>
      <c r="CT385">
        <f t="shared" si="556"/>
        <v>0</v>
      </c>
      <c r="CU385">
        <f t="shared" si="557"/>
        <v>0</v>
      </c>
      <c r="CV385">
        <f t="shared" si="558"/>
        <v>0</v>
      </c>
      <c r="CW385">
        <f t="shared" si="559"/>
        <v>0</v>
      </c>
      <c r="CX385">
        <f t="shared" si="560"/>
        <v>0</v>
      </c>
      <c r="CY385">
        <f>(0)*BX385</f>
        <v>0</v>
      </c>
      <c r="CZ385">
        <f>(0)*AX385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R385">
        <v>1</v>
      </c>
      <c r="DS385">
        <v>1</v>
      </c>
      <c r="DT385">
        <v>1</v>
      </c>
      <c r="DU385">
        <v>1009</v>
      </c>
      <c r="DV385" t="s">
        <v>48</v>
      </c>
      <c r="DW385" t="s">
        <v>48</v>
      </c>
      <c r="DX385">
        <v>1000</v>
      </c>
      <c r="EE385">
        <v>19946192</v>
      </c>
      <c r="EF385">
        <v>1</v>
      </c>
      <c r="EG385" t="s">
        <v>29</v>
      </c>
      <c r="EH385">
        <v>0</v>
      </c>
      <c r="EI385" t="s">
        <v>3</v>
      </c>
      <c r="EJ385">
        <v>1</v>
      </c>
      <c r="EK385">
        <v>201</v>
      </c>
      <c r="EL385" t="s">
        <v>36</v>
      </c>
      <c r="EM385" t="s">
        <v>3</v>
      </c>
      <c r="EO385" t="s">
        <v>3</v>
      </c>
      <c r="EQ385">
        <v>0</v>
      </c>
      <c r="ER385">
        <v>7630</v>
      </c>
      <c r="ES385">
        <v>7630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Q385">
        <v>0</v>
      </c>
      <c r="FR385">
        <f t="shared" si="561"/>
        <v>0</v>
      </c>
      <c r="FS385">
        <v>0</v>
      </c>
      <c r="FX385">
        <v>0</v>
      </c>
      <c r="FY385">
        <v>0</v>
      </c>
      <c r="GA385">
        <v>7630</v>
      </c>
      <c r="GB385">
        <v>7630</v>
      </c>
      <c r="GC385">
        <v>0</v>
      </c>
      <c r="GD385">
        <v>0</v>
      </c>
      <c r="GE385">
        <v>0</v>
      </c>
      <c r="GF385">
        <v>7630</v>
      </c>
      <c r="GG385">
        <v>7630</v>
      </c>
      <c r="GH385">
        <v>0</v>
      </c>
      <c r="GI385">
        <v>0</v>
      </c>
      <c r="GJ385">
        <v>0</v>
      </c>
      <c r="GK385">
        <v>0</v>
      </c>
    </row>
    <row r="386" spans="1:193">
      <c r="A386">
        <v>17</v>
      </c>
      <c r="B386">
        <v>1</v>
      </c>
      <c r="E386" t="s">
        <v>678</v>
      </c>
      <c r="F386" t="s">
        <v>293</v>
      </c>
      <c r="G386" t="s">
        <v>294</v>
      </c>
      <c r="H386" t="s">
        <v>48</v>
      </c>
      <c r="I386">
        <v>0</v>
      </c>
      <c r="J386">
        <v>0</v>
      </c>
      <c r="L386">
        <v>1.0399999999999999E-3</v>
      </c>
      <c r="M386">
        <v>0</v>
      </c>
      <c r="N386">
        <f t="shared" si="536"/>
        <v>1E-3</v>
      </c>
      <c r="O386">
        <f t="shared" si="537"/>
        <v>0</v>
      </c>
      <c r="P386">
        <f t="shared" si="538"/>
        <v>0</v>
      </c>
      <c r="Q386">
        <f t="shared" si="539"/>
        <v>0</v>
      </c>
      <c r="R386">
        <f t="shared" si="540"/>
        <v>0</v>
      </c>
      <c r="S386">
        <f t="shared" si="541"/>
        <v>0</v>
      </c>
      <c r="T386">
        <f t="shared" si="542"/>
        <v>0</v>
      </c>
      <c r="U386">
        <f t="shared" si="543"/>
        <v>0</v>
      </c>
      <c r="V386">
        <f t="shared" si="544"/>
        <v>0</v>
      </c>
      <c r="W386">
        <f t="shared" si="545"/>
        <v>0</v>
      </c>
      <c r="X386">
        <f t="shared" si="546"/>
        <v>0</v>
      </c>
      <c r="Y386">
        <f t="shared" si="547"/>
        <v>0</v>
      </c>
      <c r="AA386">
        <v>0</v>
      </c>
      <c r="AB386">
        <f t="shared" si="548"/>
        <v>7700</v>
      </c>
      <c r="AC386">
        <f t="shared" si="549"/>
        <v>7700</v>
      </c>
      <c r="AD386">
        <f t="shared" si="562"/>
        <v>0</v>
      </c>
      <c r="AE386">
        <f t="shared" si="562"/>
        <v>0</v>
      </c>
      <c r="AF386">
        <f t="shared" si="562"/>
        <v>0</v>
      </c>
      <c r="AG386">
        <f t="shared" si="550"/>
        <v>0</v>
      </c>
      <c r="AH386">
        <f>(EW386)</f>
        <v>0</v>
      </c>
      <c r="AI386">
        <f>(EX386)</f>
        <v>0</v>
      </c>
      <c r="AJ386">
        <f t="shared" si="551"/>
        <v>0</v>
      </c>
      <c r="AK386">
        <v>7700</v>
      </c>
      <c r="AL386">
        <v>7700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V386">
        <v>1</v>
      </c>
      <c r="AW386">
        <v>1</v>
      </c>
      <c r="AX386">
        <v>1</v>
      </c>
      <c r="AY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1</v>
      </c>
      <c r="BJ386" t="s">
        <v>295</v>
      </c>
      <c r="BM386">
        <v>201</v>
      </c>
      <c r="BN386">
        <v>0</v>
      </c>
      <c r="BO386" t="s">
        <v>293</v>
      </c>
      <c r="BP386">
        <v>1</v>
      </c>
      <c r="BQ386">
        <v>1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0</v>
      </c>
      <c r="CA386">
        <v>0</v>
      </c>
      <c r="CF386">
        <v>0</v>
      </c>
      <c r="CG386">
        <v>0</v>
      </c>
      <c r="CH386">
        <v>325</v>
      </c>
      <c r="CI386">
        <v>0</v>
      </c>
      <c r="CJ386">
        <v>0</v>
      </c>
      <c r="CK386">
        <v>0</v>
      </c>
      <c r="CL386">
        <v>0</v>
      </c>
      <c r="CM386">
        <v>0</v>
      </c>
      <c r="CN386" t="s">
        <v>3</v>
      </c>
      <c r="CO386">
        <v>0</v>
      </c>
      <c r="CP386">
        <f t="shared" si="552"/>
        <v>7700</v>
      </c>
      <c r="CQ386">
        <f t="shared" si="553"/>
        <v>7700</v>
      </c>
      <c r="CR386">
        <f t="shared" si="554"/>
        <v>0</v>
      </c>
      <c r="CS386">
        <f t="shared" si="555"/>
        <v>0</v>
      </c>
      <c r="CT386">
        <f t="shared" si="556"/>
        <v>0</v>
      </c>
      <c r="CU386">
        <f t="shared" si="557"/>
        <v>0</v>
      </c>
      <c r="CV386">
        <f t="shared" si="558"/>
        <v>0</v>
      </c>
      <c r="CW386">
        <f t="shared" si="559"/>
        <v>0</v>
      </c>
      <c r="CX386">
        <f t="shared" si="560"/>
        <v>0</v>
      </c>
      <c r="CY386">
        <f>(0)*BX386</f>
        <v>0</v>
      </c>
      <c r="CZ386">
        <f>(0)*AX386</f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R386">
        <v>1</v>
      </c>
      <c r="DS386">
        <v>1</v>
      </c>
      <c r="DT386">
        <v>1</v>
      </c>
      <c r="DU386">
        <v>1009</v>
      </c>
      <c r="DV386" t="s">
        <v>48</v>
      </c>
      <c r="DW386" t="s">
        <v>48</v>
      </c>
      <c r="DX386">
        <v>1000</v>
      </c>
      <c r="EE386">
        <v>19946192</v>
      </c>
      <c r="EF386">
        <v>1</v>
      </c>
      <c r="EG386" t="s">
        <v>29</v>
      </c>
      <c r="EH386">
        <v>0</v>
      </c>
      <c r="EI386" t="s">
        <v>3</v>
      </c>
      <c r="EJ386">
        <v>1</v>
      </c>
      <c r="EK386">
        <v>201</v>
      </c>
      <c r="EL386" t="s">
        <v>36</v>
      </c>
      <c r="EM386" t="s">
        <v>3</v>
      </c>
      <c r="EO386" t="s">
        <v>3</v>
      </c>
      <c r="EQ386">
        <v>0</v>
      </c>
      <c r="ER386">
        <v>7700</v>
      </c>
      <c r="ES386">
        <v>7700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Q386">
        <v>0</v>
      </c>
      <c r="FR386">
        <f t="shared" si="561"/>
        <v>0</v>
      </c>
      <c r="FS386">
        <v>0</v>
      </c>
      <c r="FX386">
        <v>0</v>
      </c>
      <c r="FY386">
        <v>0</v>
      </c>
      <c r="GA386">
        <v>7700</v>
      </c>
      <c r="GB386">
        <v>7700</v>
      </c>
      <c r="GC386">
        <v>0</v>
      </c>
      <c r="GD386">
        <v>0</v>
      </c>
      <c r="GE386">
        <v>0</v>
      </c>
      <c r="GF386">
        <v>7700</v>
      </c>
      <c r="GG386">
        <v>7700</v>
      </c>
      <c r="GH386">
        <v>0</v>
      </c>
      <c r="GI386">
        <v>0</v>
      </c>
      <c r="GJ386">
        <v>0</v>
      </c>
      <c r="GK386">
        <v>0</v>
      </c>
    </row>
    <row r="387" spans="1:193">
      <c r="A387">
        <v>17</v>
      </c>
      <c r="B387">
        <v>1</v>
      </c>
      <c r="C387">
        <f>ROW(SmtRes!A1398)</f>
        <v>1398</v>
      </c>
      <c r="D387">
        <f>ROW(EtalonRes!A1398)</f>
        <v>1398</v>
      </c>
      <c r="E387" t="s">
        <v>679</v>
      </c>
      <c r="F387" t="s">
        <v>153</v>
      </c>
      <c r="G387" t="s">
        <v>154</v>
      </c>
      <c r="H387" t="s">
        <v>155</v>
      </c>
      <c r="I387">
        <v>0</v>
      </c>
      <c r="J387">
        <v>0</v>
      </c>
      <c r="L387">
        <v>8</v>
      </c>
      <c r="M387">
        <v>0</v>
      </c>
      <c r="N387">
        <f t="shared" si="536"/>
        <v>8</v>
      </c>
      <c r="O387">
        <f t="shared" si="537"/>
        <v>0</v>
      </c>
      <c r="P387">
        <f t="shared" si="538"/>
        <v>0</v>
      </c>
      <c r="Q387">
        <f t="shared" si="539"/>
        <v>0</v>
      </c>
      <c r="R387">
        <f t="shared" si="540"/>
        <v>0</v>
      </c>
      <c r="S387">
        <f t="shared" si="541"/>
        <v>0</v>
      </c>
      <c r="T387">
        <f t="shared" si="542"/>
        <v>0</v>
      </c>
      <c r="U387">
        <f t="shared" si="543"/>
        <v>0</v>
      </c>
      <c r="V387">
        <f t="shared" si="544"/>
        <v>0</v>
      </c>
      <c r="W387">
        <f t="shared" si="545"/>
        <v>0</v>
      </c>
      <c r="X387">
        <f t="shared" si="546"/>
        <v>0</v>
      </c>
      <c r="Y387">
        <f t="shared" si="547"/>
        <v>0</v>
      </c>
      <c r="AA387">
        <v>0</v>
      </c>
      <c r="AB387">
        <f t="shared" si="548"/>
        <v>1588.95</v>
      </c>
      <c r="AC387">
        <f t="shared" si="549"/>
        <v>60.41</v>
      </c>
      <c r="AD387">
        <f>ROUND((((ET387*1.25))+((((EU387*1.25))*1.13)-((EU387*1.25)))),2)</f>
        <v>1087.26</v>
      </c>
      <c r="AE387">
        <f>ROUND((((EU387*1.25))*1.13),2)</f>
        <v>73.209999999999994</v>
      </c>
      <c r="AF387">
        <f>ROUND((((EV387*1.25))*1.13),2)</f>
        <v>441.28</v>
      </c>
      <c r="AG387">
        <f t="shared" si="550"/>
        <v>0</v>
      </c>
      <c r="AH387">
        <f>((EW387*1.25))</f>
        <v>27.5</v>
      </c>
      <c r="AI387">
        <f>((EX387*1.25))</f>
        <v>3.9124999999999996</v>
      </c>
      <c r="AJ387">
        <f t="shared" si="551"/>
        <v>0</v>
      </c>
      <c r="AK387">
        <v>1235.8900000000001</v>
      </c>
      <c r="AL387">
        <v>60.41</v>
      </c>
      <c r="AM387">
        <v>863.07</v>
      </c>
      <c r="AN387">
        <v>51.83</v>
      </c>
      <c r="AO387">
        <v>312.41000000000003</v>
      </c>
      <c r="AP387">
        <v>0</v>
      </c>
      <c r="AQ387">
        <v>22</v>
      </c>
      <c r="AR387">
        <v>3.13</v>
      </c>
      <c r="AS387">
        <v>0</v>
      </c>
      <c r="AT387">
        <v>101</v>
      </c>
      <c r="AU387">
        <v>60</v>
      </c>
      <c r="AV387">
        <v>1</v>
      </c>
      <c r="AW387">
        <v>1</v>
      </c>
      <c r="AX387">
        <v>1</v>
      </c>
      <c r="AY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2</v>
      </c>
      <c r="BJ387" t="s">
        <v>156</v>
      </c>
      <c r="BM387">
        <v>197</v>
      </c>
      <c r="BN387">
        <v>0</v>
      </c>
      <c r="BO387" t="s">
        <v>157</v>
      </c>
      <c r="BP387">
        <v>1</v>
      </c>
      <c r="BQ387">
        <v>4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101</v>
      </c>
      <c r="CA387">
        <v>60</v>
      </c>
      <c r="CF387">
        <v>0</v>
      </c>
      <c r="CG387">
        <v>0</v>
      </c>
      <c r="CH387">
        <v>326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1038</v>
      </c>
      <c r="CO387">
        <v>0</v>
      </c>
      <c r="CP387">
        <f t="shared" si="552"/>
        <v>1588.95</v>
      </c>
      <c r="CQ387">
        <f t="shared" si="553"/>
        <v>60.41</v>
      </c>
      <c r="CR387">
        <f t="shared" si="554"/>
        <v>1087.26</v>
      </c>
      <c r="CS387">
        <f t="shared" si="555"/>
        <v>73.209999999999994</v>
      </c>
      <c r="CT387">
        <f t="shared" si="556"/>
        <v>441.28</v>
      </c>
      <c r="CU387">
        <f t="shared" si="557"/>
        <v>0</v>
      </c>
      <c r="CV387">
        <f t="shared" si="558"/>
        <v>27.5</v>
      </c>
      <c r="CW387">
        <f t="shared" si="559"/>
        <v>3.9124999999999996</v>
      </c>
      <c r="CX387">
        <f t="shared" si="560"/>
        <v>0</v>
      </c>
      <c r="CY387">
        <f>(((R387+S387)*BZ387*1)/100)</f>
        <v>0</v>
      </c>
      <c r="CZ387">
        <f>(((R387+S387)*CA387*1)/100)</f>
        <v>0</v>
      </c>
      <c r="DC387" t="s">
        <v>3</v>
      </c>
      <c r="DD387" t="s">
        <v>3</v>
      </c>
      <c r="DE387" t="s">
        <v>28</v>
      </c>
      <c r="DF387" t="s">
        <v>28</v>
      </c>
      <c r="DG387" t="s">
        <v>28</v>
      </c>
      <c r="DH387" t="s">
        <v>3</v>
      </c>
      <c r="DI387" t="s">
        <v>28</v>
      </c>
      <c r="DJ387" t="s">
        <v>28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R387">
        <v>1</v>
      </c>
      <c r="DS387">
        <v>1</v>
      </c>
      <c r="DT387">
        <v>1</v>
      </c>
      <c r="DU387">
        <v>1010</v>
      </c>
      <c r="DV387" t="s">
        <v>155</v>
      </c>
      <c r="DW387" t="s">
        <v>155</v>
      </c>
      <c r="DX387">
        <v>1</v>
      </c>
      <c r="EE387">
        <v>19946188</v>
      </c>
      <c r="EF387">
        <v>4</v>
      </c>
      <c r="EG387" t="s">
        <v>158</v>
      </c>
      <c r="EH387">
        <v>0</v>
      </c>
      <c r="EI387" t="s">
        <v>3</v>
      </c>
      <c r="EJ387">
        <v>2</v>
      </c>
      <c r="EK387">
        <v>197</v>
      </c>
      <c r="EL387" t="s">
        <v>159</v>
      </c>
      <c r="EM387" t="s">
        <v>3</v>
      </c>
      <c r="EO387" t="s">
        <v>305</v>
      </c>
      <c r="EQ387">
        <v>64</v>
      </c>
      <c r="ER387">
        <v>0</v>
      </c>
      <c r="ES387">
        <v>60.41</v>
      </c>
      <c r="ET387">
        <v>863.07</v>
      </c>
      <c r="EU387">
        <v>51.83</v>
      </c>
      <c r="EV387">
        <v>312.41000000000003</v>
      </c>
      <c r="EW387">
        <v>22</v>
      </c>
      <c r="EX387">
        <v>3.13</v>
      </c>
      <c r="EY387">
        <v>0</v>
      </c>
      <c r="EZ387">
        <v>0</v>
      </c>
      <c r="FQ387">
        <v>0</v>
      </c>
      <c r="FR387">
        <f t="shared" si="561"/>
        <v>0</v>
      </c>
      <c r="FS387">
        <v>0</v>
      </c>
      <c r="FX387">
        <v>101</v>
      </c>
      <c r="FY387">
        <v>60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1</v>
      </c>
    </row>
    <row r="388" spans="1:193">
      <c r="A388">
        <v>17</v>
      </c>
      <c r="B388">
        <v>1</v>
      </c>
      <c r="E388" t="s">
        <v>680</v>
      </c>
      <c r="F388" t="s">
        <v>166</v>
      </c>
      <c r="G388" t="s">
        <v>562</v>
      </c>
      <c r="H388" t="s">
        <v>309</v>
      </c>
      <c r="I388">
        <v>0</v>
      </c>
      <c r="J388">
        <v>0</v>
      </c>
      <c r="L388">
        <v>1.3029999999999999</v>
      </c>
      <c r="M388">
        <v>0</v>
      </c>
      <c r="N388">
        <f t="shared" si="536"/>
        <v>1.3029999999999999</v>
      </c>
      <c r="O388">
        <f t="shared" si="537"/>
        <v>0</v>
      </c>
      <c r="P388">
        <f t="shared" si="538"/>
        <v>0</v>
      </c>
      <c r="Q388">
        <f t="shared" si="539"/>
        <v>0</v>
      </c>
      <c r="R388">
        <f t="shared" si="540"/>
        <v>0</v>
      </c>
      <c r="S388">
        <f t="shared" si="541"/>
        <v>0</v>
      </c>
      <c r="T388">
        <f t="shared" si="542"/>
        <v>0</v>
      </c>
      <c r="U388">
        <f t="shared" si="543"/>
        <v>0</v>
      </c>
      <c r="V388">
        <f t="shared" si="544"/>
        <v>0</v>
      </c>
      <c r="W388">
        <f t="shared" si="545"/>
        <v>0</v>
      </c>
      <c r="X388">
        <f t="shared" si="546"/>
        <v>0</v>
      </c>
      <c r="Y388">
        <f t="shared" si="547"/>
        <v>0</v>
      </c>
      <c r="AA388">
        <v>0</v>
      </c>
      <c r="AB388">
        <f t="shared" si="548"/>
        <v>4620</v>
      </c>
      <c r="AC388">
        <f t="shared" si="549"/>
        <v>4620</v>
      </c>
      <c r="AD388">
        <f>ROUND((ET388),2)</f>
        <v>0</v>
      </c>
      <c r="AE388">
        <f>ROUND((EU388),2)</f>
        <v>0</v>
      </c>
      <c r="AF388">
        <f>ROUND((EV388),2)</f>
        <v>0</v>
      </c>
      <c r="AG388">
        <f t="shared" si="550"/>
        <v>0</v>
      </c>
      <c r="AH388">
        <f>(EW388)</f>
        <v>0</v>
      </c>
      <c r="AI388">
        <f>(EX388)</f>
        <v>0</v>
      </c>
      <c r="AJ388">
        <f t="shared" si="551"/>
        <v>0</v>
      </c>
      <c r="AK388">
        <v>4620</v>
      </c>
      <c r="AL388">
        <v>4620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V388">
        <v>1</v>
      </c>
      <c r="AW388">
        <v>1</v>
      </c>
      <c r="AX388">
        <v>1</v>
      </c>
      <c r="AY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2</v>
      </c>
      <c r="BJ388" t="s">
        <v>169</v>
      </c>
      <c r="BM388">
        <v>204</v>
      </c>
      <c r="BN388">
        <v>0</v>
      </c>
      <c r="BO388" t="s">
        <v>166</v>
      </c>
      <c r="BP388">
        <v>1</v>
      </c>
      <c r="BQ388">
        <v>4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F388">
        <v>0</v>
      </c>
      <c r="CG388">
        <v>0</v>
      </c>
      <c r="CH388">
        <v>327</v>
      </c>
      <c r="CI388">
        <v>0</v>
      </c>
      <c r="CJ388">
        <v>0</v>
      </c>
      <c r="CK388">
        <v>0</v>
      </c>
      <c r="CL388">
        <v>0</v>
      </c>
      <c r="CM388">
        <v>0</v>
      </c>
      <c r="CN388" t="s">
        <v>3</v>
      </c>
      <c r="CO388">
        <v>0</v>
      </c>
      <c r="CP388">
        <f t="shared" si="552"/>
        <v>4620</v>
      </c>
      <c r="CQ388">
        <f t="shared" si="553"/>
        <v>4620</v>
      </c>
      <c r="CR388">
        <f t="shared" si="554"/>
        <v>0</v>
      </c>
      <c r="CS388">
        <f t="shared" si="555"/>
        <v>0</v>
      </c>
      <c r="CT388">
        <f t="shared" si="556"/>
        <v>0</v>
      </c>
      <c r="CU388">
        <f t="shared" si="557"/>
        <v>0</v>
      </c>
      <c r="CV388">
        <f t="shared" si="558"/>
        <v>0</v>
      </c>
      <c r="CW388">
        <f t="shared" si="559"/>
        <v>0</v>
      </c>
      <c r="CX388">
        <f t="shared" si="560"/>
        <v>0</v>
      </c>
      <c r="CY388">
        <f>(0)*BX388</f>
        <v>0</v>
      </c>
      <c r="CZ388">
        <f>(0)*AX388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R388">
        <v>1</v>
      </c>
      <c r="DS388">
        <v>1</v>
      </c>
      <c r="DT388">
        <v>1</v>
      </c>
      <c r="DU388">
        <v>1013</v>
      </c>
      <c r="DV388" t="s">
        <v>309</v>
      </c>
      <c r="DW388" t="s">
        <v>311</v>
      </c>
      <c r="DX388">
        <v>1</v>
      </c>
      <c r="EE388">
        <v>19946194</v>
      </c>
      <c r="EF388">
        <v>4</v>
      </c>
      <c r="EG388" t="s">
        <v>158</v>
      </c>
      <c r="EH388">
        <v>0</v>
      </c>
      <c r="EI388" t="s">
        <v>3</v>
      </c>
      <c r="EJ388">
        <v>2</v>
      </c>
      <c r="EK388">
        <v>204</v>
      </c>
      <c r="EL388" t="s">
        <v>170</v>
      </c>
      <c r="EM388" t="s">
        <v>3</v>
      </c>
      <c r="EO388" t="s">
        <v>3</v>
      </c>
      <c r="EQ388">
        <v>0</v>
      </c>
      <c r="ER388">
        <v>4620</v>
      </c>
      <c r="ES388">
        <v>4620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Q388">
        <v>0</v>
      </c>
      <c r="FR388">
        <f t="shared" si="561"/>
        <v>0</v>
      </c>
      <c r="FS388">
        <v>0</v>
      </c>
      <c r="FX388">
        <v>0</v>
      </c>
      <c r="FY388">
        <v>0</v>
      </c>
      <c r="GA388">
        <v>4620</v>
      </c>
      <c r="GB388">
        <v>4620</v>
      </c>
      <c r="GC388">
        <v>0</v>
      </c>
      <c r="GD388">
        <v>0</v>
      </c>
      <c r="GE388">
        <v>0</v>
      </c>
      <c r="GF388">
        <v>4620</v>
      </c>
      <c r="GG388">
        <v>4620</v>
      </c>
      <c r="GH388">
        <v>0</v>
      </c>
      <c r="GI388">
        <v>0</v>
      </c>
      <c r="GJ388">
        <v>0</v>
      </c>
      <c r="GK388">
        <v>0</v>
      </c>
    </row>
    <row r="389" spans="1:193">
      <c r="A389">
        <v>17</v>
      </c>
      <c r="B389">
        <v>1</v>
      </c>
      <c r="C389">
        <f>ROW(SmtRes!A1404)</f>
        <v>1404</v>
      </c>
      <c r="D389">
        <f>ROW(EtalonRes!A1404)</f>
        <v>1404</v>
      </c>
      <c r="E389" t="s">
        <v>681</v>
      </c>
      <c r="F389" t="s">
        <v>174</v>
      </c>
      <c r="G389" t="s">
        <v>175</v>
      </c>
      <c r="H389" t="s">
        <v>176</v>
      </c>
      <c r="I389">
        <v>0</v>
      </c>
      <c r="J389">
        <v>0</v>
      </c>
      <c r="L389">
        <v>0.09</v>
      </c>
      <c r="M389">
        <v>0</v>
      </c>
      <c r="N389">
        <f t="shared" si="536"/>
        <v>0.09</v>
      </c>
      <c r="O389">
        <f t="shared" si="537"/>
        <v>0</v>
      </c>
      <c r="P389">
        <f t="shared" si="538"/>
        <v>0</v>
      </c>
      <c r="Q389">
        <f t="shared" si="539"/>
        <v>0</v>
      </c>
      <c r="R389">
        <f t="shared" si="540"/>
        <v>0</v>
      </c>
      <c r="S389">
        <f t="shared" si="541"/>
        <v>0</v>
      </c>
      <c r="T389">
        <f t="shared" si="542"/>
        <v>0</v>
      </c>
      <c r="U389">
        <f t="shared" si="543"/>
        <v>0</v>
      </c>
      <c r="V389">
        <f t="shared" si="544"/>
        <v>0</v>
      </c>
      <c r="W389">
        <f t="shared" si="545"/>
        <v>0</v>
      </c>
      <c r="X389">
        <f t="shared" si="546"/>
        <v>0</v>
      </c>
      <c r="Y389">
        <f t="shared" si="547"/>
        <v>0</v>
      </c>
      <c r="AA389">
        <v>0</v>
      </c>
      <c r="AB389">
        <f t="shared" si="548"/>
        <v>163.33000000000001</v>
      </c>
      <c r="AC389">
        <f t="shared" si="549"/>
        <v>83.92</v>
      </c>
      <c r="AD389">
        <f>ROUND((((ET389*1.25))+((((EU389*1.25))*1.13)-((EU389*1.25)))),2)</f>
        <v>24.75</v>
      </c>
      <c r="AE389">
        <f t="shared" ref="AE389:AF391" si="563">ROUND((((EU389*1.25))*1.13),2)</f>
        <v>0</v>
      </c>
      <c r="AF389">
        <f t="shared" si="563"/>
        <v>54.66</v>
      </c>
      <c r="AG389">
        <f t="shared" si="550"/>
        <v>0</v>
      </c>
      <c r="AH389">
        <f t="shared" ref="AH389:AI391" si="564">((EW389*1.25))</f>
        <v>2.9625000000000004</v>
      </c>
      <c r="AI389">
        <f t="shared" si="564"/>
        <v>0</v>
      </c>
      <c r="AJ389">
        <f t="shared" si="551"/>
        <v>0</v>
      </c>
      <c r="AK389">
        <v>142.42000000000002</v>
      </c>
      <c r="AL389">
        <v>83.92</v>
      </c>
      <c r="AM389">
        <v>19.8</v>
      </c>
      <c r="AN389">
        <v>0</v>
      </c>
      <c r="AO389">
        <v>38.700000000000003</v>
      </c>
      <c r="AP389">
        <v>0</v>
      </c>
      <c r="AQ389">
        <v>2.37</v>
      </c>
      <c r="AR389">
        <v>0</v>
      </c>
      <c r="AS389">
        <v>0</v>
      </c>
      <c r="AT389">
        <v>90</v>
      </c>
      <c r="AU389">
        <v>85</v>
      </c>
      <c r="AV389">
        <v>1</v>
      </c>
      <c r="AW389">
        <v>1</v>
      </c>
      <c r="AX389">
        <v>1</v>
      </c>
      <c r="AY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1</v>
      </c>
      <c r="BJ389" t="s">
        <v>177</v>
      </c>
      <c r="BM389">
        <v>123</v>
      </c>
      <c r="BN389">
        <v>0</v>
      </c>
      <c r="BO389" t="s">
        <v>174</v>
      </c>
      <c r="BP389">
        <v>1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90</v>
      </c>
      <c r="CA389">
        <v>85</v>
      </c>
      <c r="CF389">
        <v>0</v>
      </c>
      <c r="CG389">
        <v>0</v>
      </c>
      <c r="CH389">
        <v>328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1037</v>
      </c>
      <c r="CO389">
        <v>0</v>
      </c>
      <c r="CP389">
        <f t="shared" si="552"/>
        <v>163.33000000000001</v>
      </c>
      <c r="CQ389">
        <f t="shared" si="553"/>
        <v>83.92</v>
      </c>
      <c r="CR389">
        <f t="shared" si="554"/>
        <v>24.75</v>
      </c>
      <c r="CS389">
        <f t="shared" si="555"/>
        <v>0</v>
      </c>
      <c r="CT389">
        <f t="shared" si="556"/>
        <v>54.66</v>
      </c>
      <c r="CU389">
        <f t="shared" si="557"/>
        <v>0</v>
      </c>
      <c r="CV389">
        <f t="shared" si="558"/>
        <v>2.9625000000000004</v>
      </c>
      <c r="CW389">
        <f t="shared" si="559"/>
        <v>0</v>
      </c>
      <c r="CX389">
        <f t="shared" si="560"/>
        <v>0</v>
      </c>
      <c r="CY389">
        <f>(((R389+S389)*BZ389*1)/100)</f>
        <v>0</v>
      </c>
      <c r="CZ389">
        <f>(((R389+S389)*CA389*1)/100)</f>
        <v>0</v>
      </c>
      <c r="DC389" t="s">
        <v>3</v>
      </c>
      <c r="DD389" t="s">
        <v>3</v>
      </c>
      <c r="DE389" t="s">
        <v>28</v>
      </c>
      <c r="DF389" t="s">
        <v>28</v>
      </c>
      <c r="DG389" t="s">
        <v>28</v>
      </c>
      <c r="DH389" t="s">
        <v>3</v>
      </c>
      <c r="DI389" t="s">
        <v>28</v>
      </c>
      <c r="DJ389" t="s">
        <v>28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R389">
        <v>1</v>
      </c>
      <c r="DS389">
        <v>1</v>
      </c>
      <c r="DT389">
        <v>1</v>
      </c>
      <c r="DU389">
        <v>1003</v>
      </c>
      <c r="DV389" t="s">
        <v>176</v>
      </c>
      <c r="DW389" t="s">
        <v>176</v>
      </c>
      <c r="DX389">
        <v>1</v>
      </c>
      <c r="EE389">
        <v>19946114</v>
      </c>
      <c r="EF389">
        <v>2</v>
      </c>
      <c r="EG389" t="s">
        <v>178</v>
      </c>
      <c r="EH389">
        <v>0</v>
      </c>
      <c r="EI389" t="s">
        <v>3</v>
      </c>
      <c r="EJ389">
        <v>1</v>
      </c>
      <c r="EK389">
        <v>123</v>
      </c>
      <c r="EL389" t="s">
        <v>179</v>
      </c>
      <c r="EM389" t="s">
        <v>3</v>
      </c>
      <c r="EO389" t="s">
        <v>31</v>
      </c>
      <c r="EQ389">
        <v>0</v>
      </c>
      <c r="ER389">
        <v>142.41999999999999</v>
      </c>
      <c r="ES389">
        <v>83.92</v>
      </c>
      <c r="ET389">
        <v>19.8</v>
      </c>
      <c r="EU389">
        <v>0</v>
      </c>
      <c r="EV389">
        <v>38.700000000000003</v>
      </c>
      <c r="EW389">
        <v>2.37</v>
      </c>
      <c r="EX389">
        <v>0</v>
      </c>
      <c r="EY389">
        <v>0</v>
      </c>
      <c r="EZ389">
        <v>0</v>
      </c>
      <c r="FQ389">
        <v>0</v>
      </c>
      <c r="FR389">
        <f t="shared" si="561"/>
        <v>0</v>
      </c>
      <c r="FS389">
        <v>0</v>
      </c>
      <c r="FX389">
        <v>90</v>
      </c>
      <c r="FY389">
        <v>85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</row>
    <row r="390" spans="1:193">
      <c r="A390">
        <v>17</v>
      </c>
      <c r="B390">
        <v>1</v>
      </c>
      <c r="C390">
        <f>ROW(SmtRes!A1409)</f>
        <v>1409</v>
      </c>
      <c r="D390">
        <f>ROW(EtalonRes!A1409)</f>
        <v>1409</v>
      </c>
      <c r="E390" t="s">
        <v>682</v>
      </c>
      <c r="F390" t="s">
        <v>182</v>
      </c>
      <c r="G390" t="s">
        <v>183</v>
      </c>
      <c r="H390" t="s">
        <v>48</v>
      </c>
      <c r="I390">
        <v>0</v>
      </c>
      <c r="J390">
        <v>0</v>
      </c>
      <c r="L390">
        <v>0.10267999999999999</v>
      </c>
      <c r="M390">
        <v>0</v>
      </c>
      <c r="N390">
        <f t="shared" si="536"/>
        <v>0.1027</v>
      </c>
      <c r="O390">
        <f t="shared" si="537"/>
        <v>0</v>
      </c>
      <c r="P390">
        <f t="shared" si="538"/>
        <v>0</v>
      </c>
      <c r="Q390">
        <f t="shared" si="539"/>
        <v>0</v>
      </c>
      <c r="R390">
        <f t="shared" si="540"/>
        <v>0</v>
      </c>
      <c r="S390">
        <f t="shared" si="541"/>
        <v>0</v>
      </c>
      <c r="T390">
        <f t="shared" si="542"/>
        <v>0</v>
      </c>
      <c r="U390">
        <f t="shared" si="543"/>
        <v>0</v>
      </c>
      <c r="V390">
        <f t="shared" si="544"/>
        <v>0</v>
      </c>
      <c r="W390">
        <f t="shared" si="545"/>
        <v>0</v>
      </c>
      <c r="X390">
        <f t="shared" si="546"/>
        <v>0</v>
      </c>
      <c r="Y390">
        <f t="shared" si="547"/>
        <v>0</v>
      </c>
      <c r="AA390">
        <v>0</v>
      </c>
      <c r="AB390">
        <f t="shared" si="548"/>
        <v>11485.97</v>
      </c>
      <c r="AC390">
        <f t="shared" si="549"/>
        <v>10410</v>
      </c>
      <c r="AD390">
        <f>ROUND((((ET390*1.25))+((((EU390*1.25))*1.13)-((EU390*1.25)))),2)</f>
        <v>50.82</v>
      </c>
      <c r="AE390">
        <f t="shared" si="563"/>
        <v>3.46</v>
      </c>
      <c r="AF390">
        <f t="shared" si="563"/>
        <v>1025.1500000000001</v>
      </c>
      <c r="AG390">
        <f t="shared" si="550"/>
        <v>0</v>
      </c>
      <c r="AH390">
        <f t="shared" si="564"/>
        <v>79.025000000000006</v>
      </c>
      <c r="AI390">
        <f t="shared" si="564"/>
        <v>0.1875</v>
      </c>
      <c r="AJ390">
        <f t="shared" si="551"/>
        <v>0</v>
      </c>
      <c r="AK390">
        <v>11176.11</v>
      </c>
      <c r="AL390">
        <v>10410</v>
      </c>
      <c r="AM390">
        <v>40.340000000000003</v>
      </c>
      <c r="AN390">
        <v>2.4500000000000002</v>
      </c>
      <c r="AO390">
        <v>725.77</v>
      </c>
      <c r="AP390">
        <v>0</v>
      </c>
      <c r="AQ390">
        <v>63.22</v>
      </c>
      <c r="AR390">
        <v>0.15</v>
      </c>
      <c r="AS390">
        <v>0</v>
      </c>
      <c r="AT390">
        <v>105</v>
      </c>
      <c r="AU390">
        <v>65</v>
      </c>
      <c r="AV390">
        <v>1</v>
      </c>
      <c r="AW390">
        <v>1</v>
      </c>
      <c r="AX390">
        <v>1</v>
      </c>
      <c r="AY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1</v>
      </c>
      <c r="BJ390" t="s">
        <v>184</v>
      </c>
      <c r="BM390">
        <v>111</v>
      </c>
      <c r="BN390">
        <v>0</v>
      </c>
      <c r="BO390" t="s">
        <v>182</v>
      </c>
      <c r="BP390">
        <v>1</v>
      </c>
      <c r="BQ390">
        <v>1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105</v>
      </c>
      <c r="CA390">
        <v>65</v>
      </c>
      <c r="CF390">
        <v>0</v>
      </c>
      <c r="CG390">
        <v>0</v>
      </c>
      <c r="CH390">
        <v>329</v>
      </c>
      <c r="CI390">
        <v>0</v>
      </c>
      <c r="CJ390">
        <v>0</v>
      </c>
      <c r="CK390">
        <v>0</v>
      </c>
      <c r="CL390">
        <v>0</v>
      </c>
      <c r="CM390">
        <v>0</v>
      </c>
      <c r="CN390" t="s">
        <v>1037</v>
      </c>
      <c r="CO390">
        <v>0</v>
      </c>
      <c r="CP390">
        <f t="shared" si="552"/>
        <v>11485.97</v>
      </c>
      <c r="CQ390">
        <f t="shared" si="553"/>
        <v>10410</v>
      </c>
      <c r="CR390">
        <f t="shared" si="554"/>
        <v>50.82</v>
      </c>
      <c r="CS390">
        <f t="shared" si="555"/>
        <v>3.46</v>
      </c>
      <c r="CT390">
        <f t="shared" si="556"/>
        <v>1025.1500000000001</v>
      </c>
      <c r="CU390">
        <f t="shared" si="557"/>
        <v>0</v>
      </c>
      <c r="CV390">
        <f t="shared" si="558"/>
        <v>79.025000000000006</v>
      </c>
      <c r="CW390">
        <f t="shared" si="559"/>
        <v>0.1875</v>
      </c>
      <c r="CX390">
        <f t="shared" si="560"/>
        <v>0</v>
      </c>
      <c r="CY390">
        <f>(((R390+S390)*BZ390*1)/100)</f>
        <v>0</v>
      </c>
      <c r="CZ390">
        <f>(((R390+S390)*CA390*1)/100)</f>
        <v>0</v>
      </c>
      <c r="DC390" t="s">
        <v>3</v>
      </c>
      <c r="DD390" t="s">
        <v>3</v>
      </c>
      <c r="DE390" t="s">
        <v>28</v>
      </c>
      <c r="DF390" t="s">
        <v>28</v>
      </c>
      <c r="DG390" t="s">
        <v>28</v>
      </c>
      <c r="DH390" t="s">
        <v>3</v>
      </c>
      <c r="DI390" t="s">
        <v>28</v>
      </c>
      <c r="DJ390" t="s">
        <v>28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R390">
        <v>1</v>
      </c>
      <c r="DS390">
        <v>1</v>
      </c>
      <c r="DT390">
        <v>1</v>
      </c>
      <c r="DU390">
        <v>1009</v>
      </c>
      <c r="DV390" t="s">
        <v>48</v>
      </c>
      <c r="DW390" t="s">
        <v>48</v>
      </c>
      <c r="DX390">
        <v>1000</v>
      </c>
      <c r="EE390">
        <v>19946103</v>
      </c>
      <c r="EF390">
        <v>1</v>
      </c>
      <c r="EG390" t="s">
        <v>29</v>
      </c>
      <c r="EH390">
        <v>0</v>
      </c>
      <c r="EI390" t="s">
        <v>3</v>
      </c>
      <c r="EJ390">
        <v>1</v>
      </c>
      <c r="EK390">
        <v>111</v>
      </c>
      <c r="EL390" t="s">
        <v>30</v>
      </c>
      <c r="EM390" t="s">
        <v>3</v>
      </c>
      <c r="EO390" t="s">
        <v>31</v>
      </c>
      <c r="EQ390">
        <v>0</v>
      </c>
      <c r="ER390">
        <v>11176.11</v>
      </c>
      <c r="ES390">
        <v>10410</v>
      </c>
      <c r="ET390">
        <v>40.340000000000003</v>
      </c>
      <c r="EU390">
        <v>2.4500000000000002</v>
      </c>
      <c r="EV390">
        <v>725.77</v>
      </c>
      <c r="EW390">
        <v>63.22</v>
      </c>
      <c r="EX390">
        <v>0.15</v>
      </c>
      <c r="EY390">
        <v>0</v>
      </c>
      <c r="EZ390">
        <v>0</v>
      </c>
      <c r="FQ390">
        <v>0</v>
      </c>
      <c r="FR390">
        <f t="shared" si="561"/>
        <v>0</v>
      </c>
      <c r="FS390">
        <v>0</v>
      </c>
      <c r="FX390">
        <v>105</v>
      </c>
      <c r="FY390">
        <v>65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</row>
    <row r="391" spans="1:193">
      <c r="A391">
        <v>17</v>
      </c>
      <c r="B391">
        <v>1</v>
      </c>
      <c r="C391">
        <f>ROW(SmtRes!A1414)</f>
        <v>1414</v>
      </c>
      <c r="D391">
        <f>ROW(EtalonRes!A1414)</f>
        <v>1414</v>
      </c>
      <c r="E391" t="s">
        <v>683</v>
      </c>
      <c r="F391" t="s">
        <v>186</v>
      </c>
      <c r="G391" t="s">
        <v>187</v>
      </c>
      <c r="H391" t="s">
        <v>48</v>
      </c>
      <c r="I391">
        <v>0</v>
      </c>
      <c r="J391">
        <v>0</v>
      </c>
      <c r="L391">
        <v>0.14499999999999999</v>
      </c>
      <c r="M391">
        <v>0</v>
      </c>
      <c r="N391">
        <f t="shared" si="536"/>
        <v>0.14499999999999999</v>
      </c>
      <c r="O391">
        <f t="shared" si="537"/>
        <v>0</v>
      </c>
      <c r="P391">
        <f t="shared" si="538"/>
        <v>0</v>
      </c>
      <c r="Q391">
        <f t="shared" si="539"/>
        <v>0</v>
      </c>
      <c r="R391">
        <f t="shared" si="540"/>
        <v>0</v>
      </c>
      <c r="S391">
        <f t="shared" si="541"/>
        <v>0</v>
      </c>
      <c r="T391">
        <f t="shared" si="542"/>
        <v>0</v>
      </c>
      <c r="U391">
        <f t="shared" si="543"/>
        <v>0</v>
      </c>
      <c r="V391">
        <f t="shared" si="544"/>
        <v>0</v>
      </c>
      <c r="W391">
        <f t="shared" si="545"/>
        <v>0</v>
      </c>
      <c r="X391">
        <f t="shared" si="546"/>
        <v>0</v>
      </c>
      <c r="Y391">
        <f t="shared" si="547"/>
        <v>0</v>
      </c>
      <c r="AA391">
        <v>0</v>
      </c>
      <c r="AB391">
        <f t="shared" si="548"/>
        <v>10814.31</v>
      </c>
      <c r="AC391">
        <f t="shared" si="549"/>
        <v>10410</v>
      </c>
      <c r="AD391">
        <f>ROUND((((ET391*1.25))+((((EU391*1.25))*1.13)-((EU391*1.25)))),2)</f>
        <v>50.82</v>
      </c>
      <c r="AE391">
        <f t="shared" si="563"/>
        <v>3.46</v>
      </c>
      <c r="AF391">
        <f t="shared" si="563"/>
        <v>353.49</v>
      </c>
      <c r="AG391">
        <f t="shared" si="550"/>
        <v>0</v>
      </c>
      <c r="AH391">
        <f t="shared" si="564"/>
        <v>27.25</v>
      </c>
      <c r="AI391">
        <f t="shared" si="564"/>
        <v>0.1875</v>
      </c>
      <c r="AJ391">
        <f t="shared" si="551"/>
        <v>0</v>
      </c>
      <c r="AK391">
        <v>10700.6</v>
      </c>
      <c r="AL391">
        <v>10410</v>
      </c>
      <c r="AM391">
        <v>40.340000000000003</v>
      </c>
      <c r="AN391">
        <v>2.4500000000000002</v>
      </c>
      <c r="AO391">
        <v>250.26</v>
      </c>
      <c r="AP391">
        <v>0</v>
      </c>
      <c r="AQ391">
        <v>21.8</v>
      </c>
      <c r="AR391">
        <v>0.15</v>
      </c>
      <c r="AS391">
        <v>0</v>
      </c>
      <c r="AT391">
        <v>105</v>
      </c>
      <c r="AU391">
        <v>65</v>
      </c>
      <c r="AV391">
        <v>1</v>
      </c>
      <c r="AW391">
        <v>1</v>
      </c>
      <c r="AX391">
        <v>1</v>
      </c>
      <c r="AY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188</v>
      </c>
      <c r="BM391">
        <v>111</v>
      </c>
      <c r="BN391">
        <v>0</v>
      </c>
      <c r="BO391" t="s">
        <v>186</v>
      </c>
      <c r="BP391">
        <v>1</v>
      </c>
      <c r="BQ391">
        <v>1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105</v>
      </c>
      <c r="CA391">
        <v>65</v>
      </c>
      <c r="CF391">
        <v>0</v>
      </c>
      <c r="CG391">
        <v>0</v>
      </c>
      <c r="CH391">
        <v>330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1037</v>
      </c>
      <c r="CO391">
        <v>0</v>
      </c>
      <c r="CP391">
        <f t="shared" si="552"/>
        <v>10814.31</v>
      </c>
      <c r="CQ391">
        <f t="shared" si="553"/>
        <v>10410</v>
      </c>
      <c r="CR391">
        <f t="shared" si="554"/>
        <v>50.82</v>
      </c>
      <c r="CS391">
        <f t="shared" si="555"/>
        <v>3.46</v>
      </c>
      <c r="CT391">
        <f t="shared" si="556"/>
        <v>353.49</v>
      </c>
      <c r="CU391">
        <f t="shared" si="557"/>
        <v>0</v>
      </c>
      <c r="CV391">
        <f t="shared" si="558"/>
        <v>27.25</v>
      </c>
      <c r="CW391">
        <f t="shared" si="559"/>
        <v>0.1875</v>
      </c>
      <c r="CX391">
        <f t="shared" si="560"/>
        <v>0</v>
      </c>
      <c r="CY391">
        <f>(((R391+S391)*BZ391*1)/100)</f>
        <v>0</v>
      </c>
      <c r="CZ391">
        <f>(((R391+S391)*CA391*1)/100)</f>
        <v>0</v>
      </c>
      <c r="DC391" t="s">
        <v>3</v>
      </c>
      <c r="DD391" t="s">
        <v>3</v>
      </c>
      <c r="DE391" t="s">
        <v>28</v>
      </c>
      <c r="DF391" t="s">
        <v>28</v>
      </c>
      <c r="DG391" t="s">
        <v>28</v>
      </c>
      <c r="DH391" t="s">
        <v>3</v>
      </c>
      <c r="DI391" t="s">
        <v>28</v>
      </c>
      <c r="DJ391" t="s">
        <v>28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R391">
        <v>1</v>
      </c>
      <c r="DS391">
        <v>1</v>
      </c>
      <c r="DT391">
        <v>1</v>
      </c>
      <c r="DU391">
        <v>1009</v>
      </c>
      <c r="DV391" t="s">
        <v>48</v>
      </c>
      <c r="DW391" t="s">
        <v>48</v>
      </c>
      <c r="DX391">
        <v>1000</v>
      </c>
      <c r="EE391">
        <v>19946103</v>
      </c>
      <c r="EF391">
        <v>1</v>
      </c>
      <c r="EG391" t="s">
        <v>29</v>
      </c>
      <c r="EH391">
        <v>0</v>
      </c>
      <c r="EI391" t="s">
        <v>3</v>
      </c>
      <c r="EJ391">
        <v>1</v>
      </c>
      <c r="EK391">
        <v>111</v>
      </c>
      <c r="EL391" t="s">
        <v>30</v>
      </c>
      <c r="EM391" t="s">
        <v>3</v>
      </c>
      <c r="EO391" t="s">
        <v>31</v>
      </c>
      <c r="EQ391">
        <v>0</v>
      </c>
      <c r="ER391">
        <v>10700.6</v>
      </c>
      <c r="ES391">
        <v>10410</v>
      </c>
      <c r="ET391">
        <v>40.340000000000003</v>
      </c>
      <c r="EU391">
        <v>2.4500000000000002</v>
      </c>
      <c r="EV391">
        <v>250.26</v>
      </c>
      <c r="EW391">
        <v>21.8</v>
      </c>
      <c r="EX391">
        <v>0.15</v>
      </c>
      <c r="EY391">
        <v>0</v>
      </c>
      <c r="EZ391">
        <v>0</v>
      </c>
      <c r="FQ391">
        <v>0</v>
      </c>
      <c r="FR391">
        <f t="shared" si="561"/>
        <v>0</v>
      </c>
      <c r="FS391">
        <v>0</v>
      </c>
      <c r="FX391">
        <v>105</v>
      </c>
      <c r="FY391">
        <v>65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</row>
    <row r="392" spans="1:193">
      <c r="A392">
        <v>17</v>
      </c>
      <c r="B392">
        <v>1</v>
      </c>
      <c r="E392" t="s">
        <v>684</v>
      </c>
      <c r="F392" t="s">
        <v>345</v>
      </c>
      <c r="G392" t="s">
        <v>346</v>
      </c>
      <c r="H392" t="s">
        <v>48</v>
      </c>
      <c r="I392">
        <v>0</v>
      </c>
      <c r="J392">
        <v>0</v>
      </c>
      <c r="L392">
        <v>0.11148</v>
      </c>
      <c r="M392">
        <v>0</v>
      </c>
      <c r="N392">
        <f t="shared" si="536"/>
        <v>0.1115</v>
      </c>
      <c r="O392">
        <f t="shared" si="537"/>
        <v>0</v>
      </c>
      <c r="P392">
        <f t="shared" si="538"/>
        <v>0</v>
      </c>
      <c r="Q392">
        <f t="shared" si="539"/>
        <v>0</v>
      </c>
      <c r="R392">
        <f t="shared" si="540"/>
        <v>0</v>
      </c>
      <c r="S392">
        <f t="shared" si="541"/>
        <v>0</v>
      </c>
      <c r="T392">
        <f t="shared" si="542"/>
        <v>0</v>
      </c>
      <c r="U392">
        <f t="shared" si="543"/>
        <v>0</v>
      </c>
      <c r="V392">
        <f t="shared" si="544"/>
        <v>0</v>
      </c>
      <c r="W392">
        <f t="shared" si="545"/>
        <v>0</v>
      </c>
      <c r="X392">
        <f t="shared" si="546"/>
        <v>0</v>
      </c>
      <c r="Y392">
        <f t="shared" si="547"/>
        <v>0</v>
      </c>
      <c r="AA392">
        <v>0</v>
      </c>
      <c r="AB392">
        <f t="shared" si="548"/>
        <v>534</v>
      </c>
      <c r="AC392">
        <f t="shared" si="549"/>
        <v>534</v>
      </c>
      <c r="AD392">
        <f>ROUND((ET392),2)</f>
        <v>0</v>
      </c>
      <c r="AE392">
        <f>ROUND((EU392),2)</f>
        <v>0</v>
      </c>
      <c r="AF392">
        <f>ROUND((EV392),2)</f>
        <v>0</v>
      </c>
      <c r="AG392">
        <f t="shared" si="550"/>
        <v>0</v>
      </c>
      <c r="AH392">
        <f>(EW392)</f>
        <v>0</v>
      </c>
      <c r="AI392">
        <f>(EX392)</f>
        <v>0</v>
      </c>
      <c r="AJ392">
        <f t="shared" si="551"/>
        <v>0</v>
      </c>
      <c r="AK392">
        <v>534</v>
      </c>
      <c r="AL392">
        <v>534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1</v>
      </c>
      <c r="BJ392" t="s">
        <v>347</v>
      </c>
      <c r="BM392">
        <v>202</v>
      </c>
      <c r="BN392">
        <v>0</v>
      </c>
      <c r="BO392" t="s">
        <v>345</v>
      </c>
      <c r="BP392">
        <v>1</v>
      </c>
      <c r="BQ392">
        <v>2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F392">
        <v>0</v>
      </c>
      <c r="CG392">
        <v>0</v>
      </c>
      <c r="CH392">
        <v>331</v>
      </c>
      <c r="CI392">
        <v>0</v>
      </c>
      <c r="CJ392">
        <v>0</v>
      </c>
      <c r="CK392">
        <v>0</v>
      </c>
      <c r="CL392">
        <v>0</v>
      </c>
      <c r="CM392">
        <v>0</v>
      </c>
      <c r="CN392" t="s">
        <v>3</v>
      </c>
      <c r="CO392">
        <v>0</v>
      </c>
      <c r="CP392">
        <f t="shared" si="552"/>
        <v>534</v>
      </c>
      <c r="CQ392">
        <f t="shared" si="553"/>
        <v>534</v>
      </c>
      <c r="CR392">
        <f t="shared" si="554"/>
        <v>0</v>
      </c>
      <c r="CS392">
        <f t="shared" si="555"/>
        <v>0</v>
      </c>
      <c r="CT392">
        <f t="shared" si="556"/>
        <v>0</v>
      </c>
      <c r="CU392">
        <f t="shared" si="557"/>
        <v>0</v>
      </c>
      <c r="CV392">
        <f t="shared" si="558"/>
        <v>0</v>
      </c>
      <c r="CW392">
        <f t="shared" si="559"/>
        <v>0</v>
      </c>
      <c r="CX392">
        <f t="shared" si="560"/>
        <v>0</v>
      </c>
      <c r="CY392">
        <f>(0)*BX392</f>
        <v>0</v>
      </c>
      <c r="CZ392">
        <f>(0)*AX392</f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R392">
        <v>1</v>
      </c>
      <c r="DS392">
        <v>1</v>
      </c>
      <c r="DT392">
        <v>1</v>
      </c>
      <c r="DU392">
        <v>1009</v>
      </c>
      <c r="DV392" t="s">
        <v>48</v>
      </c>
      <c r="DW392" t="s">
        <v>48</v>
      </c>
      <c r="DX392">
        <v>1000</v>
      </c>
      <c r="EE392">
        <v>19946193</v>
      </c>
      <c r="EF392">
        <v>2</v>
      </c>
      <c r="EG392" t="s">
        <v>178</v>
      </c>
      <c r="EH392">
        <v>0</v>
      </c>
      <c r="EI392" t="s">
        <v>3</v>
      </c>
      <c r="EJ392">
        <v>1</v>
      </c>
      <c r="EK392">
        <v>202</v>
      </c>
      <c r="EL392" t="s">
        <v>348</v>
      </c>
      <c r="EM392" t="s">
        <v>3</v>
      </c>
      <c r="EO392" t="s">
        <v>3</v>
      </c>
      <c r="EQ392">
        <v>0</v>
      </c>
      <c r="ER392">
        <v>534</v>
      </c>
      <c r="ES392">
        <v>534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Q392">
        <v>0</v>
      </c>
      <c r="FR392">
        <f t="shared" si="561"/>
        <v>0</v>
      </c>
      <c r="FS392">
        <v>0</v>
      </c>
      <c r="FX392">
        <v>0</v>
      </c>
      <c r="FY392">
        <v>0</v>
      </c>
      <c r="GA392">
        <v>534</v>
      </c>
      <c r="GB392">
        <v>534</v>
      </c>
      <c r="GC392">
        <v>0</v>
      </c>
      <c r="GD392">
        <v>0</v>
      </c>
      <c r="GE392">
        <v>0</v>
      </c>
      <c r="GF392">
        <v>534</v>
      </c>
      <c r="GG392">
        <v>534</v>
      </c>
      <c r="GH392">
        <v>0</v>
      </c>
      <c r="GI392">
        <v>0</v>
      </c>
      <c r="GJ392">
        <v>0</v>
      </c>
      <c r="GK392">
        <v>0</v>
      </c>
    </row>
    <row r="393" spans="1:193">
      <c r="A393">
        <v>17</v>
      </c>
      <c r="B393">
        <v>1</v>
      </c>
      <c r="C393">
        <f>ROW(SmtRes!A1422)</f>
        <v>1422</v>
      </c>
      <c r="D393">
        <f>ROW(EtalonRes!A1422)</f>
        <v>1422</v>
      </c>
      <c r="E393" t="s">
        <v>685</v>
      </c>
      <c r="F393" t="s">
        <v>190</v>
      </c>
      <c r="G393" t="s">
        <v>191</v>
      </c>
      <c r="H393" t="s">
        <v>125</v>
      </c>
      <c r="I393">
        <v>0</v>
      </c>
      <c r="J393">
        <v>0</v>
      </c>
      <c r="L393">
        <v>0.12597</v>
      </c>
      <c r="M393">
        <v>0</v>
      </c>
      <c r="N393">
        <f t="shared" si="536"/>
        <v>0.126</v>
      </c>
      <c r="O393">
        <f t="shared" si="537"/>
        <v>0</v>
      </c>
      <c r="P393">
        <f t="shared" si="538"/>
        <v>0</v>
      </c>
      <c r="Q393">
        <f t="shared" si="539"/>
        <v>0</v>
      </c>
      <c r="R393">
        <f t="shared" si="540"/>
        <v>0</v>
      </c>
      <c r="S393">
        <f t="shared" si="541"/>
        <v>0</v>
      </c>
      <c r="T393">
        <f t="shared" si="542"/>
        <v>0</v>
      </c>
      <c r="U393">
        <f t="shared" si="543"/>
        <v>0</v>
      </c>
      <c r="V393">
        <f t="shared" si="544"/>
        <v>0</v>
      </c>
      <c r="W393">
        <f t="shared" si="545"/>
        <v>0</v>
      </c>
      <c r="X393">
        <f t="shared" si="546"/>
        <v>0</v>
      </c>
      <c r="Y393">
        <f t="shared" si="547"/>
        <v>0</v>
      </c>
      <c r="AA393">
        <v>0</v>
      </c>
      <c r="AB393">
        <f t="shared" si="548"/>
        <v>862.61</v>
      </c>
      <c r="AC393">
        <f t="shared" si="549"/>
        <v>809.71</v>
      </c>
      <c r="AD393">
        <f>ROUND((((ET393*1.25))+((((EU393*1.25))*1.13)-((EU393*1.25)))),2)</f>
        <v>9.64</v>
      </c>
      <c r="AE393">
        <f>ROUND((((EU393*1.25))*1.13),2)</f>
        <v>0.17</v>
      </c>
      <c r="AF393">
        <f>ROUND((((EV393*1.25))*1.13),2)</f>
        <v>43.26</v>
      </c>
      <c r="AG393">
        <f t="shared" si="550"/>
        <v>0</v>
      </c>
      <c r="AH393">
        <f>((EW393*1.25))</f>
        <v>3.0875000000000004</v>
      </c>
      <c r="AI393">
        <f>((EX393*1.25))</f>
        <v>1.2500000000000001E-2</v>
      </c>
      <c r="AJ393">
        <f t="shared" si="551"/>
        <v>0</v>
      </c>
      <c r="AK393">
        <v>848.04000000000008</v>
      </c>
      <c r="AL393">
        <v>809.71</v>
      </c>
      <c r="AM393">
        <v>7.7</v>
      </c>
      <c r="AN393">
        <v>0.12</v>
      </c>
      <c r="AO393">
        <v>30.63</v>
      </c>
      <c r="AP393">
        <v>0</v>
      </c>
      <c r="AQ393">
        <v>2.4700000000000002</v>
      </c>
      <c r="AR393">
        <v>0.01</v>
      </c>
      <c r="AS393">
        <v>0</v>
      </c>
      <c r="AT393">
        <v>90</v>
      </c>
      <c r="AU393">
        <v>70</v>
      </c>
      <c r="AV393">
        <v>1</v>
      </c>
      <c r="AW393">
        <v>1</v>
      </c>
      <c r="AX393">
        <v>1</v>
      </c>
      <c r="AY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192</v>
      </c>
      <c r="BM393">
        <v>127</v>
      </c>
      <c r="BN393">
        <v>0</v>
      </c>
      <c r="BO393" t="s">
        <v>190</v>
      </c>
      <c r="BP393">
        <v>1</v>
      </c>
      <c r="BQ393">
        <v>1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90</v>
      </c>
      <c r="CA393">
        <v>70</v>
      </c>
      <c r="CF393">
        <v>0</v>
      </c>
      <c r="CG393">
        <v>0</v>
      </c>
      <c r="CH393">
        <v>332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1037</v>
      </c>
      <c r="CO393">
        <v>0</v>
      </c>
      <c r="CP393">
        <f t="shared" si="552"/>
        <v>862.61</v>
      </c>
      <c r="CQ393">
        <f t="shared" si="553"/>
        <v>809.71</v>
      </c>
      <c r="CR393">
        <f t="shared" si="554"/>
        <v>9.64</v>
      </c>
      <c r="CS393">
        <f t="shared" si="555"/>
        <v>0.17</v>
      </c>
      <c r="CT393">
        <f t="shared" si="556"/>
        <v>43.26</v>
      </c>
      <c r="CU393">
        <f t="shared" si="557"/>
        <v>0</v>
      </c>
      <c r="CV393">
        <f t="shared" si="558"/>
        <v>3.0875000000000004</v>
      </c>
      <c r="CW393">
        <f t="shared" si="559"/>
        <v>1.2500000000000001E-2</v>
      </c>
      <c r="CX393">
        <f t="shared" si="560"/>
        <v>0</v>
      </c>
      <c r="CY393">
        <f>(((R393+S393)*BZ393*1)/100)</f>
        <v>0</v>
      </c>
      <c r="CZ393">
        <f>(((R393+S393)*CA393*1)/100)</f>
        <v>0</v>
      </c>
      <c r="DC393" t="s">
        <v>3</v>
      </c>
      <c r="DD393" t="s">
        <v>3</v>
      </c>
      <c r="DE393" t="s">
        <v>28</v>
      </c>
      <c r="DF393" t="s">
        <v>28</v>
      </c>
      <c r="DG393" t="s">
        <v>28</v>
      </c>
      <c r="DH393" t="s">
        <v>3</v>
      </c>
      <c r="DI393" t="s">
        <v>28</v>
      </c>
      <c r="DJ393" t="s">
        <v>28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R393">
        <v>1</v>
      </c>
      <c r="DS393">
        <v>1</v>
      </c>
      <c r="DT393">
        <v>1</v>
      </c>
      <c r="DU393">
        <v>1013</v>
      </c>
      <c r="DV393" t="s">
        <v>125</v>
      </c>
      <c r="DW393" t="s">
        <v>127</v>
      </c>
      <c r="DX393">
        <v>1</v>
      </c>
      <c r="EE393">
        <v>19946118</v>
      </c>
      <c r="EF393">
        <v>1</v>
      </c>
      <c r="EG393" t="s">
        <v>29</v>
      </c>
      <c r="EH393">
        <v>0</v>
      </c>
      <c r="EI393" t="s">
        <v>3</v>
      </c>
      <c r="EJ393">
        <v>1</v>
      </c>
      <c r="EK393">
        <v>127</v>
      </c>
      <c r="EL393" t="s">
        <v>193</v>
      </c>
      <c r="EM393" t="s">
        <v>3</v>
      </c>
      <c r="EO393" t="s">
        <v>31</v>
      </c>
      <c r="EQ393">
        <v>0</v>
      </c>
      <c r="ER393">
        <v>848.04</v>
      </c>
      <c r="ES393">
        <v>809.71</v>
      </c>
      <c r="ET393">
        <v>7.7</v>
      </c>
      <c r="EU393">
        <v>0.12</v>
      </c>
      <c r="EV393">
        <v>30.63</v>
      </c>
      <c r="EW393">
        <v>2.4700000000000002</v>
      </c>
      <c r="EX393">
        <v>0.01</v>
      </c>
      <c r="EY393">
        <v>0</v>
      </c>
      <c r="EZ393">
        <v>0</v>
      </c>
      <c r="FQ393">
        <v>0</v>
      </c>
      <c r="FR393">
        <f t="shared" si="561"/>
        <v>0</v>
      </c>
      <c r="FS393">
        <v>0</v>
      </c>
      <c r="FX393">
        <v>90</v>
      </c>
      <c r="FY393">
        <v>70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</row>
    <row r="394" spans="1:193">
      <c r="A394">
        <v>19</v>
      </c>
      <c r="B394">
        <v>1</v>
      </c>
      <c r="F394" t="s">
        <v>3</v>
      </c>
      <c r="G394" t="s">
        <v>686</v>
      </c>
      <c r="H394" t="s">
        <v>3</v>
      </c>
      <c r="AA394">
        <v>1</v>
      </c>
      <c r="DX394">
        <v>0</v>
      </c>
    </row>
    <row r="395" spans="1:193">
      <c r="A395">
        <v>17</v>
      </c>
      <c r="B395">
        <v>1</v>
      </c>
      <c r="C395">
        <f>ROW(SmtRes!A1430)</f>
        <v>1430</v>
      </c>
      <c r="D395">
        <f>ROW(EtalonRes!A1430)</f>
        <v>1430</v>
      </c>
      <c r="E395" t="s">
        <v>687</v>
      </c>
      <c r="F395" t="s">
        <v>688</v>
      </c>
      <c r="G395" t="s">
        <v>689</v>
      </c>
      <c r="H395" t="s">
        <v>26</v>
      </c>
      <c r="I395">
        <v>0</v>
      </c>
      <c r="J395">
        <v>0</v>
      </c>
      <c r="L395">
        <v>65</v>
      </c>
      <c r="M395">
        <v>0</v>
      </c>
      <c r="N395">
        <f>ROUND(L395-M395,4)</f>
        <v>65</v>
      </c>
      <c r="O395">
        <f>ROUND(CP395*I395,0)</f>
        <v>0</v>
      </c>
      <c r="P395">
        <f>ROUND(CQ395*I395,0)</f>
        <v>0</v>
      </c>
      <c r="Q395">
        <f>ROUND(CR395*I395,0)</f>
        <v>0</v>
      </c>
      <c r="R395">
        <f>ROUND(CS395*I395,0)</f>
        <v>0</v>
      </c>
      <c r="S395">
        <f>ROUND(CT395*I395,0)</f>
        <v>0</v>
      </c>
      <c r="T395">
        <f>ROUND(CU395*I395,0)</f>
        <v>0</v>
      </c>
      <c r="U395">
        <f>CV395*I395</f>
        <v>0</v>
      </c>
      <c r="V395">
        <f>CW395*I395</f>
        <v>0</v>
      </c>
      <c r="W395">
        <f>ROUND(CX395*I395,0)</f>
        <v>0</v>
      </c>
      <c r="X395">
        <f t="shared" ref="X395:Y397" si="565">ROUND(CY395,0)</f>
        <v>0</v>
      </c>
      <c r="Y395">
        <f t="shared" si="565"/>
        <v>0</v>
      </c>
      <c r="AA395">
        <v>0</v>
      </c>
      <c r="AB395">
        <f>ROUND((AC395+AD395+AF395),2)</f>
        <v>638.54</v>
      </c>
      <c r="AC395">
        <f>ROUND((ES395),2)</f>
        <v>591.64</v>
      </c>
      <c r="AD395">
        <f>ROUND((((ET395*1.25))+((((EU395*1.25))*1.13)-((EU395*1.25)))),2)</f>
        <v>21.83</v>
      </c>
      <c r="AE395">
        <f>ROUND((((EU395*1.25))*1.13),2)</f>
        <v>4.1500000000000004</v>
      </c>
      <c r="AF395">
        <f>ROUND((((EV395*1.25))*1.13),2)</f>
        <v>25.07</v>
      </c>
      <c r="AG395">
        <f>ROUND((AP395),2)</f>
        <v>0</v>
      </c>
      <c r="AH395">
        <f>((EW395*1.25))</f>
        <v>2.25</v>
      </c>
      <c r="AI395">
        <f>((EX395*1.25))</f>
        <v>0.22499999999999998</v>
      </c>
      <c r="AJ395">
        <f>ROUND((AS395),2)</f>
        <v>0</v>
      </c>
      <c r="AK395">
        <v>626.47</v>
      </c>
      <c r="AL395">
        <v>591.64</v>
      </c>
      <c r="AM395">
        <v>17.079999999999998</v>
      </c>
      <c r="AN395">
        <v>2.94</v>
      </c>
      <c r="AO395">
        <v>17.75</v>
      </c>
      <c r="AP395">
        <v>0</v>
      </c>
      <c r="AQ395">
        <v>1.8</v>
      </c>
      <c r="AR395">
        <v>0.18</v>
      </c>
      <c r="AS395">
        <v>0</v>
      </c>
      <c r="AT395">
        <v>105</v>
      </c>
      <c r="AU395">
        <v>65</v>
      </c>
      <c r="AV395">
        <v>1</v>
      </c>
      <c r="AW395">
        <v>1</v>
      </c>
      <c r="AX395">
        <v>1</v>
      </c>
      <c r="AY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1</v>
      </c>
      <c r="BJ395" t="s">
        <v>690</v>
      </c>
      <c r="BM395">
        <v>111</v>
      </c>
      <c r="BN395">
        <v>0</v>
      </c>
      <c r="BO395" t="s">
        <v>688</v>
      </c>
      <c r="BP395">
        <v>1</v>
      </c>
      <c r="BQ395">
        <v>1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105</v>
      </c>
      <c r="CA395">
        <v>65</v>
      </c>
      <c r="CF395">
        <v>0</v>
      </c>
      <c r="CG395">
        <v>0</v>
      </c>
      <c r="CH395">
        <v>333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1037</v>
      </c>
      <c r="CO395">
        <v>0</v>
      </c>
      <c r="CP395">
        <f>(AB395)*AZ395</f>
        <v>638.54</v>
      </c>
      <c r="CQ395">
        <f>(AC395)*BC395</f>
        <v>591.64</v>
      </c>
      <c r="CR395">
        <f>(AD395)*BB395</f>
        <v>21.83</v>
      </c>
      <c r="CS395">
        <f>(AE395)*BS395</f>
        <v>4.1500000000000004</v>
      </c>
      <c r="CT395">
        <f>(AF395)*BA395</f>
        <v>25.07</v>
      </c>
      <c r="CU395">
        <f t="shared" ref="CU395:CX397" si="566">(AG395)*BT395</f>
        <v>0</v>
      </c>
      <c r="CV395">
        <f t="shared" si="566"/>
        <v>2.25</v>
      </c>
      <c r="CW395">
        <f t="shared" si="566"/>
        <v>0.22499999999999998</v>
      </c>
      <c r="CX395">
        <f t="shared" si="566"/>
        <v>0</v>
      </c>
      <c r="CY395">
        <f>(((R395+S395)*BZ395*1)/100)</f>
        <v>0</v>
      </c>
      <c r="CZ395">
        <f>(((R395+S395)*CA395*1)/100)</f>
        <v>0</v>
      </c>
      <c r="DC395" t="s">
        <v>3</v>
      </c>
      <c r="DD395" t="s">
        <v>3</v>
      </c>
      <c r="DE395" t="s">
        <v>28</v>
      </c>
      <c r="DF395" t="s">
        <v>28</v>
      </c>
      <c r="DG395" t="s">
        <v>28</v>
      </c>
      <c r="DH395" t="s">
        <v>3</v>
      </c>
      <c r="DI395" t="s">
        <v>28</v>
      </c>
      <c r="DJ395" t="s">
        <v>28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R395">
        <v>1</v>
      </c>
      <c r="DS395">
        <v>1</v>
      </c>
      <c r="DT395">
        <v>1</v>
      </c>
      <c r="DU395">
        <v>1007</v>
      </c>
      <c r="DV395" t="s">
        <v>26</v>
      </c>
      <c r="DW395" t="s">
        <v>691</v>
      </c>
      <c r="DX395">
        <v>1</v>
      </c>
      <c r="EE395">
        <v>19946103</v>
      </c>
      <c r="EF395">
        <v>1</v>
      </c>
      <c r="EG395" t="s">
        <v>29</v>
      </c>
      <c r="EH395">
        <v>0</v>
      </c>
      <c r="EI395" t="s">
        <v>3</v>
      </c>
      <c r="EJ395">
        <v>1</v>
      </c>
      <c r="EK395">
        <v>111</v>
      </c>
      <c r="EL395" t="s">
        <v>30</v>
      </c>
      <c r="EM395" t="s">
        <v>3</v>
      </c>
      <c r="EO395" t="s">
        <v>31</v>
      </c>
      <c r="EQ395">
        <v>0</v>
      </c>
      <c r="ER395">
        <v>626.47</v>
      </c>
      <c r="ES395">
        <v>591.64</v>
      </c>
      <c r="ET395">
        <v>17.079999999999998</v>
      </c>
      <c r="EU395">
        <v>2.94</v>
      </c>
      <c r="EV395">
        <v>17.75</v>
      </c>
      <c r="EW395">
        <v>1.8</v>
      </c>
      <c r="EX395">
        <v>0.18</v>
      </c>
      <c r="EY395">
        <v>0</v>
      </c>
      <c r="EZ395">
        <v>0</v>
      </c>
      <c r="FQ395">
        <v>0</v>
      </c>
      <c r="FR395">
        <f>ROUND(IF(AND(AA395=0,BI395=3),P395,0),0)</f>
        <v>0</v>
      </c>
      <c r="FS395">
        <v>0</v>
      </c>
      <c r="FX395">
        <v>105</v>
      </c>
      <c r="FY395">
        <v>65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</row>
    <row r="396" spans="1:193">
      <c r="A396">
        <v>17</v>
      </c>
      <c r="B396">
        <v>1</v>
      </c>
      <c r="E396" t="s">
        <v>692</v>
      </c>
      <c r="F396" t="s">
        <v>693</v>
      </c>
      <c r="G396" t="s">
        <v>694</v>
      </c>
      <c r="H396" t="s">
        <v>26</v>
      </c>
      <c r="I396">
        <v>0</v>
      </c>
      <c r="J396">
        <v>0</v>
      </c>
      <c r="L396">
        <v>-66.3</v>
      </c>
      <c r="M396">
        <v>0</v>
      </c>
      <c r="N396">
        <f>ROUND(L396-M396,4)</f>
        <v>-66.3</v>
      </c>
      <c r="O396">
        <f>ROUND(CP396*I396,0)</f>
        <v>0</v>
      </c>
      <c r="P396">
        <f>ROUND(CQ396*I396,0)</f>
        <v>0</v>
      </c>
      <c r="Q396">
        <f>ROUND(CR396*I396,0)</f>
        <v>0</v>
      </c>
      <c r="R396">
        <f>ROUND(CS396*I396,0)</f>
        <v>0</v>
      </c>
      <c r="S396">
        <f>ROUND(CT396*I396,0)</f>
        <v>0</v>
      </c>
      <c r="T396">
        <f>ROUND(CU396*I396,0)</f>
        <v>0</v>
      </c>
      <c r="U396">
        <f>CV396*I396</f>
        <v>0</v>
      </c>
      <c r="V396">
        <f>CW396*I396</f>
        <v>0</v>
      </c>
      <c r="W396">
        <f>ROUND(CX396*I396,0)</f>
        <v>0</v>
      </c>
      <c r="X396">
        <f t="shared" si="565"/>
        <v>0</v>
      </c>
      <c r="Y396">
        <f t="shared" si="565"/>
        <v>0</v>
      </c>
      <c r="AA396">
        <v>0</v>
      </c>
      <c r="AB396">
        <f>ROUND((AC396+AD396+AF396),2)</f>
        <v>551</v>
      </c>
      <c r="AC396">
        <f>ROUND((ES396),2)</f>
        <v>551</v>
      </c>
      <c r="AD396">
        <f t="shared" ref="AD396:AF397" si="567">ROUND((ET396),2)</f>
        <v>0</v>
      </c>
      <c r="AE396">
        <f t="shared" si="567"/>
        <v>0</v>
      </c>
      <c r="AF396">
        <f t="shared" si="567"/>
        <v>0</v>
      </c>
      <c r="AG396">
        <f>ROUND((AP396),2)</f>
        <v>0</v>
      </c>
      <c r="AH396">
        <f>(EW396)</f>
        <v>0</v>
      </c>
      <c r="AI396">
        <f>(EX396)</f>
        <v>0</v>
      </c>
      <c r="AJ396">
        <f>ROUND((AS396),2)</f>
        <v>0</v>
      </c>
      <c r="AK396">
        <v>551</v>
      </c>
      <c r="AL396">
        <v>551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V396">
        <v>1</v>
      </c>
      <c r="AW396">
        <v>1</v>
      </c>
      <c r="AX396">
        <v>1</v>
      </c>
      <c r="AY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695</v>
      </c>
      <c r="BM396">
        <v>201</v>
      </c>
      <c r="BN396">
        <v>0</v>
      </c>
      <c r="BO396" t="s">
        <v>693</v>
      </c>
      <c r="BP396">
        <v>1</v>
      </c>
      <c r="BQ396">
        <v>1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F396">
        <v>0</v>
      </c>
      <c r="CG396">
        <v>0</v>
      </c>
      <c r="CH396">
        <v>334</v>
      </c>
      <c r="CI396">
        <v>0</v>
      </c>
      <c r="CJ396">
        <v>0</v>
      </c>
      <c r="CK396">
        <v>0</v>
      </c>
      <c r="CL396">
        <v>0</v>
      </c>
      <c r="CM396">
        <v>0</v>
      </c>
      <c r="CN396" t="s">
        <v>3</v>
      </c>
      <c r="CO396">
        <v>0</v>
      </c>
      <c r="CP396">
        <f>(AB396)*AZ396</f>
        <v>551</v>
      </c>
      <c r="CQ396">
        <f>(AC396)*BC396</f>
        <v>551</v>
      </c>
      <c r="CR396">
        <f>(AD396)*BB396</f>
        <v>0</v>
      </c>
      <c r="CS396">
        <f>(AE396)*BS396</f>
        <v>0</v>
      </c>
      <c r="CT396">
        <f>(AF396)*BA396</f>
        <v>0</v>
      </c>
      <c r="CU396">
        <f t="shared" si="566"/>
        <v>0</v>
      </c>
      <c r="CV396">
        <f t="shared" si="566"/>
        <v>0</v>
      </c>
      <c r="CW396">
        <f t="shared" si="566"/>
        <v>0</v>
      </c>
      <c r="CX396">
        <f t="shared" si="566"/>
        <v>0</v>
      </c>
      <c r="CY396">
        <f>(0)*BX396</f>
        <v>0</v>
      </c>
      <c r="CZ396">
        <f>(0)*AX396</f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R396">
        <v>1</v>
      </c>
      <c r="DS396">
        <v>1</v>
      </c>
      <c r="DT396">
        <v>1</v>
      </c>
      <c r="DU396">
        <v>1007</v>
      </c>
      <c r="DV396" t="s">
        <v>26</v>
      </c>
      <c r="DW396" t="s">
        <v>26</v>
      </c>
      <c r="DX396">
        <v>1</v>
      </c>
      <c r="EE396">
        <v>19946192</v>
      </c>
      <c r="EF396">
        <v>1</v>
      </c>
      <c r="EG396" t="s">
        <v>29</v>
      </c>
      <c r="EH396">
        <v>0</v>
      </c>
      <c r="EI396" t="s">
        <v>3</v>
      </c>
      <c r="EJ396">
        <v>1</v>
      </c>
      <c r="EK396">
        <v>201</v>
      </c>
      <c r="EL396" t="s">
        <v>36</v>
      </c>
      <c r="EM396" t="s">
        <v>3</v>
      </c>
      <c r="EO396" t="s">
        <v>3</v>
      </c>
      <c r="EQ396">
        <v>0</v>
      </c>
      <c r="ER396">
        <v>551</v>
      </c>
      <c r="ES396">
        <v>551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Q396">
        <v>0</v>
      </c>
      <c r="FR396">
        <f>ROUND(IF(AND(AA396=0,BI396=3),P396,0),0)</f>
        <v>0</v>
      </c>
      <c r="FS396">
        <v>0</v>
      </c>
      <c r="FX396">
        <v>0</v>
      </c>
      <c r="FY396">
        <v>0</v>
      </c>
      <c r="GA396">
        <v>551</v>
      </c>
      <c r="GB396">
        <v>551</v>
      </c>
      <c r="GC396">
        <v>0</v>
      </c>
      <c r="GD396">
        <v>0</v>
      </c>
      <c r="GE396">
        <v>0</v>
      </c>
      <c r="GF396">
        <v>551</v>
      </c>
      <c r="GG396">
        <v>551</v>
      </c>
      <c r="GH396">
        <v>0</v>
      </c>
      <c r="GI396">
        <v>0</v>
      </c>
      <c r="GJ396">
        <v>0</v>
      </c>
      <c r="GK396">
        <v>0</v>
      </c>
    </row>
    <row r="397" spans="1:193">
      <c r="A397">
        <v>17</v>
      </c>
      <c r="B397">
        <v>1</v>
      </c>
      <c r="E397" t="s">
        <v>696</v>
      </c>
      <c r="F397" t="s">
        <v>697</v>
      </c>
      <c r="G397" t="s">
        <v>698</v>
      </c>
      <c r="H397" t="s">
        <v>26</v>
      </c>
      <c r="I397">
        <v>0</v>
      </c>
      <c r="J397">
        <v>0</v>
      </c>
      <c r="L397">
        <v>66.3</v>
      </c>
      <c r="M397">
        <v>0</v>
      </c>
      <c r="N397">
        <f>ROUND(L397-M397,4)</f>
        <v>66.3</v>
      </c>
      <c r="O397">
        <f>ROUND(CP397*I397,0)</f>
        <v>0</v>
      </c>
      <c r="P397">
        <f>ROUND(CQ397*I397,0)</f>
        <v>0</v>
      </c>
      <c r="Q397">
        <f>ROUND(CR397*I397,0)</f>
        <v>0</v>
      </c>
      <c r="R397">
        <f>ROUND(CS397*I397,0)</f>
        <v>0</v>
      </c>
      <c r="S397">
        <f>ROUND(CT397*I397,0)</f>
        <v>0</v>
      </c>
      <c r="T397">
        <f>ROUND(CU397*I397,0)</f>
        <v>0</v>
      </c>
      <c r="U397">
        <f>CV397*I397</f>
        <v>0</v>
      </c>
      <c r="V397">
        <f>CW397*I397</f>
        <v>0</v>
      </c>
      <c r="W397">
        <f>ROUND(CX397*I397,0)</f>
        <v>0</v>
      </c>
      <c r="X397">
        <f t="shared" si="565"/>
        <v>0</v>
      </c>
      <c r="Y397">
        <f t="shared" si="565"/>
        <v>0</v>
      </c>
      <c r="AA397">
        <v>0</v>
      </c>
      <c r="AB397">
        <f>ROUND((AC397+AD397+AF397),2)</f>
        <v>686</v>
      </c>
      <c r="AC397">
        <f>ROUND((ES397),2)</f>
        <v>686</v>
      </c>
      <c r="AD397">
        <f t="shared" si="567"/>
        <v>0</v>
      </c>
      <c r="AE397">
        <f t="shared" si="567"/>
        <v>0</v>
      </c>
      <c r="AF397">
        <f t="shared" si="567"/>
        <v>0</v>
      </c>
      <c r="AG397">
        <f>ROUND((AP397),2)</f>
        <v>0</v>
      </c>
      <c r="AH397">
        <f>(EW397)</f>
        <v>0</v>
      </c>
      <c r="AI397">
        <f>(EX397)</f>
        <v>0</v>
      </c>
      <c r="AJ397">
        <f>ROUND((AS397),2)</f>
        <v>0</v>
      </c>
      <c r="AK397">
        <v>686</v>
      </c>
      <c r="AL397">
        <v>686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V397">
        <v>1</v>
      </c>
      <c r="AW397">
        <v>1</v>
      </c>
      <c r="AX397">
        <v>1</v>
      </c>
      <c r="AY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699</v>
      </c>
      <c r="BM397">
        <v>201</v>
      </c>
      <c r="BN397">
        <v>0</v>
      </c>
      <c r="BO397" t="s">
        <v>697</v>
      </c>
      <c r="BP397">
        <v>1</v>
      </c>
      <c r="BQ397">
        <v>1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F397">
        <v>0</v>
      </c>
      <c r="CG397">
        <v>0</v>
      </c>
      <c r="CH397">
        <v>335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>(AB397)*AZ397</f>
        <v>686</v>
      </c>
      <c r="CQ397">
        <f>(AC397)*BC397</f>
        <v>686</v>
      </c>
      <c r="CR397">
        <f>(AD397)*BB397</f>
        <v>0</v>
      </c>
      <c r="CS397">
        <f>(AE397)*BS397</f>
        <v>0</v>
      </c>
      <c r="CT397">
        <f>(AF397)*BA397</f>
        <v>0</v>
      </c>
      <c r="CU397">
        <f t="shared" si="566"/>
        <v>0</v>
      </c>
      <c r="CV397">
        <f t="shared" si="566"/>
        <v>0</v>
      </c>
      <c r="CW397">
        <f t="shared" si="566"/>
        <v>0</v>
      </c>
      <c r="CX397">
        <f t="shared" si="566"/>
        <v>0</v>
      </c>
      <c r="CY397">
        <f>(0)*BX397</f>
        <v>0</v>
      </c>
      <c r="CZ397">
        <f>(0)*AX397</f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R397">
        <v>1</v>
      </c>
      <c r="DS397">
        <v>1</v>
      </c>
      <c r="DT397">
        <v>1</v>
      </c>
      <c r="DU397">
        <v>1007</v>
      </c>
      <c r="DV397" t="s">
        <v>26</v>
      </c>
      <c r="DW397" t="s">
        <v>26</v>
      </c>
      <c r="DX397">
        <v>1</v>
      </c>
      <c r="EE397">
        <v>19946192</v>
      </c>
      <c r="EF397">
        <v>1</v>
      </c>
      <c r="EG397" t="s">
        <v>29</v>
      </c>
      <c r="EH397">
        <v>0</v>
      </c>
      <c r="EI397" t="s">
        <v>3</v>
      </c>
      <c r="EJ397">
        <v>1</v>
      </c>
      <c r="EK397">
        <v>201</v>
      </c>
      <c r="EL397" t="s">
        <v>36</v>
      </c>
      <c r="EM397" t="s">
        <v>3</v>
      </c>
      <c r="EO397" t="s">
        <v>3</v>
      </c>
      <c r="EQ397">
        <v>0</v>
      </c>
      <c r="ER397">
        <v>686</v>
      </c>
      <c r="ES397">
        <v>686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Q397">
        <v>0</v>
      </c>
      <c r="FR397">
        <f>ROUND(IF(AND(AA397=0,BI397=3),P397,0),0)</f>
        <v>0</v>
      </c>
      <c r="FS397">
        <v>0</v>
      </c>
      <c r="FX397">
        <v>0</v>
      </c>
      <c r="FY397">
        <v>0</v>
      </c>
      <c r="GA397">
        <v>686</v>
      </c>
      <c r="GB397">
        <v>686</v>
      </c>
      <c r="GC397">
        <v>0</v>
      </c>
      <c r="GD397">
        <v>0</v>
      </c>
      <c r="GE397">
        <v>0</v>
      </c>
      <c r="GF397">
        <v>686</v>
      </c>
      <c r="GG397">
        <v>686</v>
      </c>
      <c r="GH397">
        <v>0</v>
      </c>
      <c r="GI397">
        <v>0</v>
      </c>
      <c r="GJ397">
        <v>0</v>
      </c>
      <c r="GK397">
        <v>0</v>
      </c>
    </row>
    <row r="398" spans="1:193">
      <c r="A398">
        <v>19</v>
      </c>
      <c r="B398">
        <v>1</v>
      </c>
      <c r="F398" t="s">
        <v>3</v>
      </c>
      <c r="G398" t="s">
        <v>700</v>
      </c>
      <c r="H398" t="s">
        <v>3</v>
      </c>
      <c r="AA398">
        <v>1</v>
      </c>
      <c r="DX398">
        <v>0</v>
      </c>
    </row>
    <row r="399" spans="1:193">
      <c r="A399">
        <v>17</v>
      </c>
      <c r="B399">
        <v>1</v>
      </c>
      <c r="C399">
        <f>ROW(SmtRes!A1449)</f>
        <v>1449</v>
      </c>
      <c r="D399">
        <f>ROW(EtalonRes!A1449)</f>
        <v>1449</v>
      </c>
      <c r="E399" t="s">
        <v>701</v>
      </c>
      <c r="F399" t="s">
        <v>24</v>
      </c>
      <c r="G399" t="s">
        <v>25</v>
      </c>
      <c r="H399" t="s">
        <v>26</v>
      </c>
      <c r="I399">
        <v>0</v>
      </c>
      <c r="J399">
        <v>0</v>
      </c>
      <c r="L399">
        <v>18</v>
      </c>
      <c r="M399">
        <v>0</v>
      </c>
      <c r="N399">
        <f>ROUND(L399-M399,4)</f>
        <v>18</v>
      </c>
      <c r="O399">
        <f>ROUND(CP399*I399,0)</f>
        <v>0</v>
      </c>
      <c r="P399">
        <f>ROUND(CQ399*I399,0)</f>
        <v>0</v>
      </c>
      <c r="Q399">
        <f>ROUND(CR399*I399,0)</f>
        <v>0</v>
      </c>
      <c r="R399">
        <f>ROUND(CS399*I399,0)</f>
        <v>0</v>
      </c>
      <c r="S399">
        <f>ROUND(CT399*I399,0)</f>
        <v>0</v>
      </c>
      <c r="T399">
        <f>ROUND(CU399*I399,0)</f>
        <v>0</v>
      </c>
      <c r="U399">
        <f>CV399*I399</f>
        <v>0</v>
      </c>
      <c r="V399">
        <f>CW399*I399</f>
        <v>0</v>
      </c>
      <c r="W399">
        <f>ROUND(CX399*I399,0)</f>
        <v>0</v>
      </c>
      <c r="X399">
        <f t="shared" ref="X399:Y403" si="568">ROUND(CY399,0)</f>
        <v>0</v>
      </c>
      <c r="Y399">
        <f t="shared" si="568"/>
        <v>0</v>
      </c>
      <c r="AA399">
        <v>0</v>
      </c>
      <c r="AB399">
        <f>ROUND((AC399+AD399+AF399),2)</f>
        <v>936.07</v>
      </c>
      <c r="AC399">
        <f>ROUND((ES399),2)</f>
        <v>713.52</v>
      </c>
      <c r="AD399">
        <f>ROUND((((ET399*1.25))+((((EU399*1.25))*1.13)-((EU399*1.25)))),2)</f>
        <v>84.79</v>
      </c>
      <c r="AE399">
        <f>ROUND((((EU399*1.25))*1.13),2)</f>
        <v>12.73</v>
      </c>
      <c r="AF399">
        <f>ROUND((((EV399*1.25))*1.13),2)</f>
        <v>137.76</v>
      </c>
      <c r="AG399">
        <f>ROUND((AP399),2)</f>
        <v>0</v>
      </c>
      <c r="AH399">
        <f>((EW399*1.25))</f>
        <v>11.022499999999999</v>
      </c>
      <c r="AI399">
        <f>((EX399*1.25))</f>
        <v>0.6875</v>
      </c>
      <c r="AJ399">
        <f>ROUND((AS399),2)</f>
        <v>0</v>
      </c>
      <c r="AK399">
        <v>877.70999999999992</v>
      </c>
      <c r="AL399">
        <v>713.52</v>
      </c>
      <c r="AM399">
        <v>66.66</v>
      </c>
      <c r="AN399">
        <v>9.01</v>
      </c>
      <c r="AO399">
        <v>97.53</v>
      </c>
      <c r="AP399">
        <v>0</v>
      </c>
      <c r="AQ399">
        <v>8.8179999999999996</v>
      </c>
      <c r="AR399">
        <v>0.55000000000000004</v>
      </c>
      <c r="AS399">
        <v>0</v>
      </c>
      <c r="AT399">
        <v>105</v>
      </c>
      <c r="AU399">
        <v>65</v>
      </c>
      <c r="AV399">
        <v>1</v>
      </c>
      <c r="AW399">
        <v>1</v>
      </c>
      <c r="AX399">
        <v>1</v>
      </c>
      <c r="AY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27</v>
      </c>
      <c r="BM399">
        <v>111</v>
      </c>
      <c r="BN399">
        <v>0</v>
      </c>
      <c r="BO399" t="s">
        <v>24</v>
      </c>
      <c r="BP399">
        <v>1</v>
      </c>
      <c r="BQ399">
        <v>1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105</v>
      </c>
      <c r="CA399">
        <v>65</v>
      </c>
      <c r="CF399">
        <v>0</v>
      </c>
      <c r="CG399">
        <v>0</v>
      </c>
      <c r="CH399">
        <v>336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1037</v>
      </c>
      <c r="CO399">
        <v>0</v>
      </c>
      <c r="CP399">
        <f>(AB399)*AZ399</f>
        <v>936.07</v>
      </c>
      <c r="CQ399">
        <f>(AC399)*BC399</f>
        <v>713.52</v>
      </c>
      <c r="CR399">
        <f>(AD399)*BB399</f>
        <v>84.79</v>
      </c>
      <c r="CS399">
        <f>(AE399)*BS399</f>
        <v>12.73</v>
      </c>
      <c r="CT399">
        <f>(AF399)*BA399</f>
        <v>137.76</v>
      </c>
      <c r="CU399">
        <f t="shared" ref="CU399:CX403" si="569">(AG399)*BT399</f>
        <v>0</v>
      </c>
      <c r="CV399">
        <f t="shared" si="569"/>
        <v>11.022499999999999</v>
      </c>
      <c r="CW399">
        <f t="shared" si="569"/>
        <v>0.6875</v>
      </c>
      <c r="CX399">
        <f t="shared" si="569"/>
        <v>0</v>
      </c>
      <c r="CY399">
        <f>(((R399+S399)*BZ399*1)/100)</f>
        <v>0</v>
      </c>
      <c r="CZ399">
        <f>(((R399+S399)*CA399*1)/100)</f>
        <v>0</v>
      </c>
      <c r="DC399" t="s">
        <v>3</v>
      </c>
      <c r="DD399" t="s">
        <v>3</v>
      </c>
      <c r="DE399" t="s">
        <v>28</v>
      </c>
      <c r="DF399" t="s">
        <v>28</v>
      </c>
      <c r="DG399" t="s">
        <v>28</v>
      </c>
      <c r="DH399" t="s">
        <v>3</v>
      </c>
      <c r="DI399" t="s">
        <v>28</v>
      </c>
      <c r="DJ399" t="s">
        <v>28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R399">
        <v>1</v>
      </c>
      <c r="DS399">
        <v>1</v>
      </c>
      <c r="DT399">
        <v>1</v>
      </c>
      <c r="DU399">
        <v>1007</v>
      </c>
      <c r="DV399" t="s">
        <v>26</v>
      </c>
      <c r="DW399" t="s">
        <v>26</v>
      </c>
      <c r="DX399">
        <v>1</v>
      </c>
      <c r="EE399">
        <v>19946103</v>
      </c>
      <c r="EF399">
        <v>1</v>
      </c>
      <c r="EG399" t="s">
        <v>29</v>
      </c>
      <c r="EH399">
        <v>0</v>
      </c>
      <c r="EI399" t="s">
        <v>3</v>
      </c>
      <c r="EJ399">
        <v>1</v>
      </c>
      <c r="EK399">
        <v>111</v>
      </c>
      <c r="EL399" t="s">
        <v>30</v>
      </c>
      <c r="EM399" t="s">
        <v>3</v>
      </c>
      <c r="EO399" t="s">
        <v>31</v>
      </c>
      <c r="EQ399">
        <v>0</v>
      </c>
      <c r="ER399">
        <v>877.71</v>
      </c>
      <c r="ES399">
        <v>713.52</v>
      </c>
      <c r="ET399">
        <v>66.66</v>
      </c>
      <c r="EU399">
        <v>9.01</v>
      </c>
      <c r="EV399">
        <v>97.53</v>
      </c>
      <c r="EW399">
        <v>8.8179999999999996</v>
      </c>
      <c r="EX399">
        <v>0.55000000000000004</v>
      </c>
      <c r="EY399">
        <v>0</v>
      </c>
      <c r="EZ399">
        <v>0</v>
      </c>
      <c r="FQ399">
        <v>0</v>
      </c>
      <c r="FR399">
        <f>ROUND(IF(AND(AA399=0,BI399=3),P399,0),0)</f>
        <v>0</v>
      </c>
      <c r="FS399">
        <v>0</v>
      </c>
      <c r="FX399">
        <v>105</v>
      </c>
      <c r="FY399">
        <v>65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</row>
    <row r="400" spans="1:193">
      <c r="A400">
        <v>17</v>
      </c>
      <c r="B400">
        <v>1</v>
      </c>
      <c r="E400" t="s">
        <v>702</v>
      </c>
      <c r="F400" t="s">
        <v>42</v>
      </c>
      <c r="G400" t="s">
        <v>43</v>
      </c>
      <c r="H400" t="s">
        <v>26</v>
      </c>
      <c r="I400">
        <v>0</v>
      </c>
      <c r="J400">
        <v>0</v>
      </c>
      <c r="L400">
        <v>18.27</v>
      </c>
      <c r="M400">
        <v>0</v>
      </c>
      <c r="N400">
        <f>ROUND(L400-M400,4)</f>
        <v>18.27</v>
      </c>
      <c r="O400">
        <f>ROUND(CP400*I400,0)</f>
        <v>0</v>
      </c>
      <c r="P400">
        <f>ROUND(CQ400*I400,0)</f>
        <v>0</v>
      </c>
      <c r="Q400">
        <f>ROUND(CR400*I400,0)</f>
        <v>0</v>
      </c>
      <c r="R400">
        <f>ROUND(CS400*I400,0)</f>
        <v>0</v>
      </c>
      <c r="S400">
        <f>ROUND(CT400*I400,0)</f>
        <v>0</v>
      </c>
      <c r="T400">
        <f>ROUND(CU400*I400,0)</f>
        <v>0</v>
      </c>
      <c r="U400">
        <f>CV400*I400</f>
        <v>0</v>
      </c>
      <c r="V400">
        <f>CW400*I400</f>
        <v>0</v>
      </c>
      <c r="W400">
        <f>ROUND(CX400*I400,0)</f>
        <v>0</v>
      </c>
      <c r="X400">
        <f t="shared" si="568"/>
        <v>0</v>
      </c>
      <c r="Y400">
        <f t="shared" si="568"/>
        <v>0</v>
      </c>
      <c r="AA400">
        <v>0</v>
      </c>
      <c r="AB400">
        <f>ROUND((AC400+AD400+AF400),2)</f>
        <v>20.9</v>
      </c>
      <c r="AC400">
        <f>ROUND((ES400),2)</f>
        <v>20.9</v>
      </c>
      <c r="AD400">
        <f t="shared" ref="AD400:AF403" si="570">ROUND((ET400),2)</f>
        <v>0</v>
      </c>
      <c r="AE400">
        <f t="shared" si="570"/>
        <v>0</v>
      </c>
      <c r="AF400">
        <f t="shared" si="570"/>
        <v>0</v>
      </c>
      <c r="AG400">
        <f>ROUND((AP400),2)</f>
        <v>0</v>
      </c>
      <c r="AH400">
        <f t="shared" ref="AH400:AI403" si="571">(EW400)</f>
        <v>0</v>
      </c>
      <c r="AI400">
        <f t="shared" si="571"/>
        <v>0</v>
      </c>
      <c r="AJ400">
        <f>ROUND((AS400),2)</f>
        <v>0</v>
      </c>
      <c r="AK400">
        <v>20.9</v>
      </c>
      <c r="AL400">
        <v>20.9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V400">
        <v>1</v>
      </c>
      <c r="AW400">
        <v>1</v>
      </c>
      <c r="AX400">
        <v>1</v>
      </c>
      <c r="AY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1</v>
      </c>
      <c r="BJ400" t="s">
        <v>44</v>
      </c>
      <c r="BM400">
        <v>201</v>
      </c>
      <c r="BN400">
        <v>0</v>
      </c>
      <c r="BO400" t="s">
        <v>42</v>
      </c>
      <c r="BP400">
        <v>1</v>
      </c>
      <c r="BQ400">
        <v>1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0</v>
      </c>
      <c r="CA400">
        <v>0</v>
      </c>
      <c r="CF400">
        <v>0</v>
      </c>
      <c r="CG400">
        <v>0</v>
      </c>
      <c r="CH400">
        <v>337</v>
      </c>
      <c r="CI400">
        <v>0</v>
      </c>
      <c r="CJ400">
        <v>0</v>
      </c>
      <c r="CK400">
        <v>0</v>
      </c>
      <c r="CL400">
        <v>0</v>
      </c>
      <c r="CM400">
        <v>0</v>
      </c>
      <c r="CN400" t="s">
        <v>3</v>
      </c>
      <c r="CO400">
        <v>0</v>
      </c>
      <c r="CP400">
        <f>(AB400)*AZ400</f>
        <v>20.9</v>
      </c>
      <c r="CQ400">
        <f>(AC400)*BC400</f>
        <v>20.9</v>
      </c>
      <c r="CR400">
        <f>(AD400)*BB400</f>
        <v>0</v>
      </c>
      <c r="CS400">
        <f>(AE400)*BS400</f>
        <v>0</v>
      </c>
      <c r="CT400">
        <f>(AF400)*BA400</f>
        <v>0</v>
      </c>
      <c r="CU400">
        <f t="shared" si="569"/>
        <v>0</v>
      </c>
      <c r="CV400">
        <f t="shared" si="569"/>
        <v>0</v>
      </c>
      <c r="CW400">
        <f t="shared" si="569"/>
        <v>0</v>
      </c>
      <c r="CX400">
        <f t="shared" si="569"/>
        <v>0</v>
      </c>
      <c r="CY400">
        <f>(0)*BX400</f>
        <v>0</v>
      </c>
      <c r="CZ400">
        <f>(0)*AX400</f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R400">
        <v>1</v>
      </c>
      <c r="DS400">
        <v>1</v>
      </c>
      <c r="DT400">
        <v>1</v>
      </c>
      <c r="DU400">
        <v>1007</v>
      </c>
      <c r="DV400" t="s">
        <v>26</v>
      </c>
      <c r="DW400" t="s">
        <v>26</v>
      </c>
      <c r="DX400">
        <v>1</v>
      </c>
      <c r="EE400">
        <v>19946192</v>
      </c>
      <c r="EF400">
        <v>1</v>
      </c>
      <c r="EG400" t="s">
        <v>29</v>
      </c>
      <c r="EH400">
        <v>0</v>
      </c>
      <c r="EI400" t="s">
        <v>3</v>
      </c>
      <c r="EJ400">
        <v>1</v>
      </c>
      <c r="EK400">
        <v>201</v>
      </c>
      <c r="EL400" t="s">
        <v>36</v>
      </c>
      <c r="EM400" t="s">
        <v>3</v>
      </c>
      <c r="EO400" t="s">
        <v>3</v>
      </c>
      <c r="EQ400">
        <v>0</v>
      </c>
      <c r="ER400">
        <v>20.9</v>
      </c>
      <c r="ES400">
        <v>20.9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Q400">
        <v>0</v>
      </c>
      <c r="FR400">
        <f>ROUND(IF(AND(AA400=0,BI400=3),P400,0),0)</f>
        <v>0</v>
      </c>
      <c r="FS400">
        <v>0</v>
      </c>
      <c r="FX400">
        <v>0</v>
      </c>
      <c r="FY400">
        <v>0</v>
      </c>
      <c r="GA400">
        <v>20.9</v>
      </c>
      <c r="GB400">
        <v>20.9</v>
      </c>
      <c r="GC400">
        <v>0</v>
      </c>
      <c r="GD400">
        <v>0</v>
      </c>
      <c r="GE400">
        <v>0</v>
      </c>
      <c r="GF400">
        <v>20.9</v>
      </c>
      <c r="GG400">
        <v>20.9</v>
      </c>
      <c r="GH400">
        <v>0</v>
      </c>
      <c r="GI400">
        <v>0</v>
      </c>
      <c r="GJ400">
        <v>0</v>
      </c>
      <c r="GK400">
        <v>0</v>
      </c>
    </row>
    <row r="401" spans="1:193">
      <c r="A401">
        <v>17</v>
      </c>
      <c r="B401">
        <v>1</v>
      </c>
      <c r="E401" t="s">
        <v>703</v>
      </c>
      <c r="F401" t="s">
        <v>55</v>
      </c>
      <c r="G401" t="s">
        <v>56</v>
      </c>
      <c r="H401" t="s">
        <v>48</v>
      </c>
      <c r="I401">
        <v>0</v>
      </c>
      <c r="J401">
        <v>0</v>
      </c>
      <c r="L401">
        <v>0.185</v>
      </c>
      <c r="M401">
        <v>0</v>
      </c>
      <c r="N401">
        <f>ROUND(L401-M401,4)</f>
        <v>0.185</v>
      </c>
      <c r="O401">
        <f>ROUND(CP401*I401,0)</f>
        <v>0</v>
      </c>
      <c r="P401">
        <f>ROUND(CQ401*I401,0)</f>
        <v>0</v>
      </c>
      <c r="Q401">
        <f>ROUND(CR401*I401,0)</f>
        <v>0</v>
      </c>
      <c r="R401">
        <f>ROUND(CS401*I401,0)</f>
        <v>0</v>
      </c>
      <c r="S401">
        <f>ROUND(CT401*I401,0)</f>
        <v>0</v>
      </c>
      <c r="T401">
        <f>ROUND(CU401*I401,0)</f>
        <v>0</v>
      </c>
      <c r="U401">
        <f>CV401*I401</f>
        <v>0</v>
      </c>
      <c r="V401">
        <f>CW401*I401</f>
        <v>0</v>
      </c>
      <c r="W401">
        <f>ROUND(CX401*I401,0)</f>
        <v>0</v>
      </c>
      <c r="X401">
        <f t="shared" si="568"/>
        <v>0</v>
      </c>
      <c r="Y401">
        <f t="shared" si="568"/>
        <v>0</v>
      </c>
      <c r="AA401">
        <v>0</v>
      </c>
      <c r="AB401">
        <f>ROUND((AC401+AD401+AF401),2)</f>
        <v>7910</v>
      </c>
      <c r="AC401">
        <f>ROUND((ES401),2)</f>
        <v>7910</v>
      </c>
      <c r="AD401">
        <f t="shared" si="570"/>
        <v>0</v>
      </c>
      <c r="AE401">
        <f t="shared" si="570"/>
        <v>0</v>
      </c>
      <c r="AF401">
        <f t="shared" si="570"/>
        <v>0</v>
      </c>
      <c r="AG401">
        <f>ROUND((AP401),2)</f>
        <v>0</v>
      </c>
      <c r="AH401">
        <f t="shared" si="571"/>
        <v>0</v>
      </c>
      <c r="AI401">
        <f t="shared" si="571"/>
        <v>0</v>
      </c>
      <c r="AJ401">
        <f>ROUND((AS401),2)</f>
        <v>0</v>
      </c>
      <c r="AK401">
        <v>7910</v>
      </c>
      <c r="AL401">
        <v>7910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V401">
        <v>1</v>
      </c>
      <c r="AW401">
        <v>1</v>
      </c>
      <c r="AX401">
        <v>1</v>
      </c>
      <c r="AY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57</v>
      </c>
      <c r="BM401">
        <v>201</v>
      </c>
      <c r="BN401">
        <v>0</v>
      </c>
      <c r="BO401" t="s">
        <v>55</v>
      </c>
      <c r="BP401">
        <v>1</v>
      </c>
      <c r="BQ401">
        <v>1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F401">
        <v>0</v>
      </c>
      <c r="CG401">
        <v>0</v>
      </c>
      <c r="CH401">
        <v>338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3</v>
      </c>
      <c r="CO401">
        <v>0</v>
      </c>
      <c r="CP401">
        <f>(AB401)*AZ401</f>
        <v>7910</v>
      </c>
      <c r="CQ401">
        <f>(AC401)*BC401</f>
        <v>7910</v>
      </c>
      <c r="CR401">
        <f>(AD401)*BB401</f>
        <v>0</v>
      </c>
      <c r="CS401">
        <f>(AE401)*BS401</f>
        <v>0</v>
      </c>
      <c r="CT401">
        <f>(AF401)*BA401</f>
        <v>0</v>
      </c>
      <c r="CU401">
        <f t="shared" si="569"/>
        <v>0</v>
      </c>
      <c r="CV401">
        <f t="shared" si="569"/>
        <v>0</v>
      </c>
      <c r="CW401">
        <f t="shared" si="569"/>
        <v>0</v>
      </c>
      <c r="CX401">
        <f t="shared" si="569"/>
        <v>0</v>
      </c>
      <c r="CY401">
        <f>(0)*BX401</f>
        <v>0</v>
      </c>
      <c r="CZ401">
        <f>(0)*AX401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R401">
        <v>1</v>
      </c>
      <c r="DS401">
        <v>1</v>
      </c>
      <c r="DT401">
        <v>1</v>
      </c>
      <c r="DU401">
        <v>1009</v>
      </c>
      <c r="DV401" t="s">
        <v>48</v>
      </c>
      <c r="DW401" t="s">
        <v>48</v>
      </c>
      <c r="DX401">
        <v>1000</v>
      </c>
      <c r="EE401">
        <v>19946192</v>
      </c>
      <c r="EF401">
        <v>1</v>
      </c>
      <c r="EG401" t="s">
        <v>29</v>
      </c>
      <c r="EH401">
        <v>0</v>
      </c>
      <c r="EI401" t="s">
        <v>3</v>
      </c>
      <c r="EJ401">
        <v>1</v>
      </c>
      <c r="EK401">
        <v>201</v>
      </c>
      <c r="EL401" t="s">
        <v>36</v>
      </c>
      <c r="EM401" t="s">
        <v>3</v>
      </c>
      <c r="EO401" t="s">
        <v>3</v>
      </c>
      <c r="EQ401">
        <v>0</v>
      </c>
      <c r="ER401">
        <v>7910</v>
      </c>
      <c r="ES401">
        <v>7910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Q401">
        <v>0</v>
      </c>
      <c r="FR401">
        <f>ROUND(IF(AND(AA401=0,BI401=3),P401,0),0)</f>
        <v>0</v>
      </c>
      <c r="FS401">
        <v>0</v>
      </c>
      <c r="FX401">
        <v>0</v>
      </c>
      <c r="FY401">
        <v>0</v>
      </c>
      <c r="GA401">
        <v>7910</v>
      </c>
      <c r="GB401">
        <v>7910</v>
      </c>
      <c r="GC401">
        <v>0</v>
      </c>
      <c r="GD401">
        <v>0</v>
      </c>
      <c r="GE401">
        <v>0</v>
      </c>
      <c r="GF401">
        <v>7910</v>
      </c>
      <c r="GG401">
        <v>7910</v>
      </c>
      <c r="GH401">
        <v>0</v>
      </c>
      <c r="GI401">
        <v>0</v>
      </c>
      <c r="GJ401">
        <v>0</v>
      </c>
      <c r="GK401">
        <v>0</v>
      </c>
    </row>
    <row r="402" spans="1:193">
      <c r="A402">
        <v>17</v>
      </c>
      <c r="B402">
        <v>1</v>
      </c>
      <c r="E402" t="s">
        <v>704</v>
      </c>
      <c r="F402" t="s">
        <v>46</v>
      </c>
      <c r="G402" t="s">
        <v>47</v>
      </c>
      <c r="H402" t="s">
        <v>48</v>
      </c>
      <c r="I402">
        <v>0</v>
      </c>
      <c r="J402">
        <v>0</v>
      </c>
      <c r="L402">
        <v>0.17119999999999999</v>
      </c>
      <c r="M402">
        <v>0</v>
      </c>
      <c r="N402">
        <f>ROUND(L402-M402,4)</f>
        <v>0.17119999999999999</v>
      </c>
      <c r="O402">
        <f>ROUND(CP402*I402,0)</f>
        <v>0</v>
      </c>
      <c r="P402">
        <f>ROUND(CQ402*I402,0)</f>
        <v>0</v>
      </c>
      <c r="Q402">
        <f>ROUND(CR402*I402,0)</f>
        <v>0</v>
      </c>
      <c r="R402">
        <f>ROUND(CS402*I402,0)</f>
        <v>0</v>
      </c>
      <c r="S402">
        <f>ROUND(CT402*I402,0)</f>
        <v>0</v>
      </c>
      <c r="T402">
        <f>ROUND(CU402*I402,0)</f>
        <v>0</v>
      </c>
      <c r="U402">
        <f>CV402*I402</f>
        <v>0</v>
      </c>
      <c r="V402">
        <f>CW402*I402</f>
        <v>0</v>
      </c>
      <c r="W402">
        <f>ROUND(CX402*I402,0)</f>
        <v>0</v>
      </c>
      <c r="X402">
        <f t="shared" si="568"/>
        <v>0</v>
      </c>
      <c r="Y402">
        <f t="shared" si="568"/>
        <v>0</v>
      </c>
      <c r="AA402">
        <v>0</v>
      </c>
      <c r="AB402">
        <f>ROUND((AC402+AD402+AF402),2)</f>
        <v>8620</v>
      </c>
      <c r="AC402">
        <f>ROUND((ES402),2)</f>
        <v>8620</v>
      </c>
      <c r="AD402">
        <f t="shared" si="570"/>
        <v>0</v>
      </c>
      <c r="AE402">
        <f t="shared" si="570"/>
        <v>0</v>
      </c>
      <c r="AF402">
        <f t="shared" si="570"/>
        <v>0</v>
      </c>
      <c r="AG402">
        <f>ROUND((AP402),2)</f>
        <v>0</v>
      </c>
      <c r="AH402">
        <f t="shared" si="571"/>
        <v>0</v>
      </c>
      <c r="AI402">
        <f t="shared" si="571"/>
        <v>0</v>
      </c>
      <c r="AJ402">
        <f>ROUND((AS402),2)</f>
        <v>0</v>
      </c>
      <c r="AK402">
        <v>8620</v>
      </c>
      <c r="AL402">
        <v>8620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V402">
        <v>1</v>
      </c>
      <c r="AW402">
        <v>1</v>
      </c>
      <c r="AX402">
        <v>1</v>
      </c>
      <c r="AY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1</v>
      </c>
      <c r="BJ402" t="s">
        <v>49</v>
      </c>
      <c r="BM402">
        <v>201</v>
      </c>
      <c r="BN402">
        <v>0</v>
      </c>
      <c r="BO402" t="s">
        <v>46</v>
      </c>
      <c r="BP402">
        <v>1</v>
      </c>
      <c r="BQ402">
        <v>1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F402">
        <v>0</v>
      </c>
      <c r="CG402">
        <v>0</v>
      </c>
      <c r="CH402">
        <v>339</v>
      </c>
      <c r="CI402">
        <v>0</v>
      </c>
      <c r="CJ402">
        <v>0</v>
      </c>
      <c r="CK402">
        <v>0</v>
      </c>
      <c r="CL402">
        <v>0</v>
      </c>
      <c r="CM402">
        <v>0</v>
      </c>
      <c r="CN402" t="s">
        <v>3</v>
      </c>
      <c r="CO402">
        <v>0</v>
      </c>
      <c r="CP402">
        <f>(AB402)*AZ402</f>
        <v>8620</v>
      </c>
      <c r="CQ402">
        <f>(AC402)*BC402</f>
        <v>8620</v>
      </c>
      <c r="CR402">
        <f>(AD402)*BB402</f>
        <v>0</v>
      </c>
      <c r="CS402">
        <f>(AE402)*BS402</f>
        <v>0</v>
      </c>
      <c r="CT402">
        <f>(AF402)*BA402</f>
        <v>0</v>
      </c>
      <c r="CU402">
        <f t="shared" si="569"/>
        <v>0</v>
      </c>
      <c r="CV402">
        <f t="shared" si="569"/>
        <v>0</v>
      </c>
      <c r="CW402">
        <f t="shared" si="569"/>
        <v>0</v>
      </c>
      <c r="CX402">
        <f t="shared" si="569"/>
        <v>0</v>
      </c>
      <c r="CY402">
        <f>(0)*BX402</f>
        <v>0</v>
      </c>
      <c r="CZ402">
        <f>(0)*AX402</f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R402">
        <v>1</v>
      </c>
      <c r="DS402">
        <v>1</v>
      </c>
      <c r="DT402">
        <v>1</v>
      </c>
      <c r="DU402">
        <v>1009</v>
      </c>
      <c r="DV402" t="s">
        <v>48</v>
      </c>
      <c r="DW402" t="s">
        <v>48</v>
      </c>
      <c r="DX402">
        <v>1000</v>
      </c>
      <c r="EE402">
        <v>19946192</v>
      </c>
      <c r="EF402">
        <v>1</v>
      </c>
      <c r="EG402" t="s">
        <v>29</v>
      </c>
      <c r="EH402">
        <v>0</v>
      </c>
      <c r="EI402" t="s">
        <v>3</v>
      </c>
      <c r="EJ402">
        <v>1</v>
      </c>
      <c r="EK402">
        <v>201</v>
      </c>
      <c r="EL402" t="s">
        <v>36</v>
      </c>
      <c r="EM402" t="s">
        <v>3</v>
      </c>
      <c r="EO402" t="s">
        <v>3</v>
      </c>
      <c r="EQ402">
        <v>0</v>
      </c>
      <c r="ER402">
        <v>8620</v>
      </c>
      <c r="ES402">
        <v>8620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Q402">
        <v>0</v>
      </c>
      <c r="FR402">
        <f>ROUND(IF(AND(AA402=0,BI402=3),P402,0),0)</f>
        <v>0</v>
      </c>
      <c r="FS402">
        <v>0</v>
      </c>
      <c r="FX402">
        <v>0</v>
      </c>
      <c r="FY402">
        <v>0</v>
      </c>
      <c r="GA402">
        <v>8620</v>
      </c>
      <c r="GB402">
        <v>8620</v>
      </c>
      <c r="GC402">
        <v>0</v>
      </c>
      <c r="GD402">
        <v>0</v>
      </c>
      <c r="GE402">
        <v>0</v>
      </c>
      <c r="GF402">
        <v>8620</v>
      </c>
      <c r="GG402">
        <v>8620</v>
      </c>
      <c r="GH402">
        <v>0</v>
      </c>
      <c r="GI402">
        <v>0</v>
      </c>
      <c r="GJ402">
        <v>0</v>
      </c>
      <c r="GK402">
        <v>0</v>
      </c>
    </row>
    <row r="403" spans="1:193">
      <c r="A403">
        <v>17</v>
      </c>
      <c r="B403">
        <v>1</v>
      </c>
      <c r="E403" t="s">
        <v>705</v>
      </c>
      <c r="F403" t="s">
        <v>51</v>
      </c>
      <c r="G403" t="s">
        <v>52</v>
      </c>
      <c r="H403" t="s">
        <v>48</v>
      </c>
      <c r="I403">
        <v>0</v>
      </c>
      <c r="J403">
        <v>0</v>
      </c>
      <c r="L403">
        <v>0.80430000000000001</v>
      </c>
      <c r="M403">
        <v>0</v>
      </c>
      <c r="N403">
        <f>ROUND(L403-M403,4)</f>
        <v>0.80430000000000001</v>
      </c>
      <c r="O403">
        <f>ROUND(CP403*I403,0)</f>
        <v>0</v>
      </c>
      <c r="P403">
        <f>ROUND(CQ403*I403,0)</f>
        <v>0</v>
      </c>
      <c r="Q403">
        <f>ROUND(CR403*I403,0)</f>
        <v>0</v>
      </c>
      <c r="R403">
        <f>ROUND(CS403*I403,0)</f>
        <v>0</v>
      </c>
      <c r="S403">
        <f>ROUND(CT403*I403,0)</f>
        <v>0</v>
      </c>
      <c r="T403">
        <f>ROUND(CU403*I403,0)</f>
        <v>0</v>
      </c>
      <c r="U403">
        <f>CV403*I403</f>
        <v>0</v>
      </c>
      <c r="V403">
        <f>CW403*I403</f>
        <v>0</v>
      </c>
      <c r="W403">
        <f>ROUND(CX403*I403,0)</f>
        <v>0</v>
      </c>
      <c r="X403">
        <f t="shared" si="568"/>
        <v>0</v>
      </c>
      <c r="Y403">
        <f t="shared" si="568"/>
        <v>0</v>
      </c>
      <c r="AA403">
        <v>0</v>
      </c>
      <c r="AB403">
        <f>ROUND((AC403+AD403+AF403),2)</f>
        <v>8990</v>
      </c>
      <c r="AC403">
        <f>ROUND((ES403),2)</f>
        <v>8990</v>
      </c>
      <c r="AD403">
        <f t="shared" si="570"/>
        <v>0</v>
      </c>
      <c r="AE403">
        <f t="shared" si="570"/>
        <v>0</v>
      </c>
      <c r="AF403">
        <f t="shared" si="570"/>
        <v>0</v>
      </c>
      <c r="AG403">
        <f>ROUND((AP403),2)</f>
        <v>0</v>
      </c>
      <c r="AH403">
        <f t="shared" si="571"/>
        <v>0</v>
      </c>
      <c r="AI403">
        <f t="shared" si="571"/>
        <v>0</v>
      </c>
      <c r="AJ403">
        <f>ROUND((AS403),2)</f>
        <v>0</v>
      </c>
      <c r="AK403">
        <v>8990</v>
      </c>
      <c r="AL403">
        <v>8990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V403">
        <v>1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53</v>
      </c>
      <c r="BM403">
        <v>201</v>
      </c>
      <c r="BN403">
        <v>0</v>
      </c>
      <c r="BO403" t="s">
        <v>51</v>
      </c>
      <c r="BP403">
        <v>1</v>
      </c>
      <c r="BQ403">
        <v>1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F403">
        <v>0</v>
      </c>
      <c r="CG403">
        <v>0</v>
      </c>
      <c r="CH403">
        <v>340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3</v>
      </c>
      <c r="CO403">
        <v>0</v>
      </c>
      <c r="CP403">
        <f>(AB403)*AZ403</f>
        <v>8990</v>
      </c>
      <c r="CQ403">
        <f>(AC403)*BC403</f>
        <v>8990</v>
      </c>
      <c r="CR403">
        <f>(AD403)*BB403</f>
        <v>0</v>
      </c>
      <c r="CS403">
        <f>(AE403)*BS403</f>
        <v>0</v>
      </c>
      <c r="CT403">
        <f>(AF403)*BA403</f>
        <v>0</v>
      </c>
      <c r="CU403">
        <f t="shared" si="569"/>
        <v>0</v>
      </c>
      <c r="CV403">
        <f t="shared" si="569"/>
        <v>0</v>
      </c>
      <c r="CW403">
        <f t="shared" si="569"/>
        <v>0</v>
      </c>
      <c r="CX403">
        <f t="shared" si="569"/>
        <v>0</v>
      </c>
      <c r="CY403">
        <f>(0)*BX403</f>
        <v>0</v>
      </c>
      <c r="CZ403">
        <f>(0)*AX403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R403">
        <v>1</v>
      </c>
      <c r="DS403">
        <v>1</v>
      </c>
      <c r="DT403">
        <v>1</v>
      </c>
      <c r="DU403">
        <v>1009</v>
      </c>
      <c r="DV403" t="s">
        <v>48</v>
      </c>
      <c r="DW403" t="s">
        <v>48</v>
      </c>
      <c r="DX403">
        <v>1000</v>
      </c>
      <c r="EE403">
        <v>19946192</v>
      </c>
      <c r="EF403">
        <v>1</v>
      </c>
      <c r="EG403" t="s">
        <v>29</v>
      </c>
      <c r="EH403">
        <v>0</v>
      </c>
      <c r="EI403" t="s">
        <v>3</v>
      </c>
      <c r="EJ403">
        <v>1</v>
      </c>
      <c r="EK403">
        <v>201</v>
      </c>
      <c r="EL403" t="s">
        <v>36</v>
      </c>
      <c r="EM403" t="s">
        <v>3</v>
      </c>
      <c r="EO403" t="s">
        <v>3</v>
      </c>
      <c r="EQ403">
        <v>0</v>
      </c>
      <c r="ER403">
        <v>8990</v>
      </c>
      <c r="ES403">
        <v>8990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Q403">
        <v>0</v>
      </c>
      <c r="FR403">
        <f>ROUND(IF(AND(AA403=0,BI403=3),P403,0),0)</f>
        <v>0</v>
      </c>
      <c r="FS403">
        <v>0</v>
      </c>
      <c r="FX403">
        <v>0</v>
      </c>
      <c r="FY403">
        <v>0</v>
      </c>
      <c r="GA403">
        <v>8990</v>
      </c>
      <c r="GB403">
        <v>8990</v>
      </c>
      <c r="GC403">
        <v>0</v>
      </c>
      <c r="GD403">
        <v>0</v>
      </c>
      <c r="GE403">
        <v>0</v>
      </c>
      <c r="GF403">
        <v>8990</v>
      </c>
      <c r="GG403">
        <v>8990</v>
      </c>
      <c r="GH403">
        <v>0</v>
      </c>
      <c r="GI403">
        <v>0</v>
      </c>
      <c r="GJ403">
        <v>0</v>
      </c>
      <c r="GK403">
        <v>0</v>
      </c>
    </row>
    <row r="404" spans="1:193">
      <c r="A404">
        <v>19</v>
      </c>
      <c r="B404">
        <v>1</v>
      </c>
      <c r="F404" t="s">
        <v>3</v>
      </c>
      <c r="G404" t="s">
        <v>706</v>
      </c>
      <c r="H404" t="s">
        <v>3</v>
      </c>
      <c r="AA404">
        <v>1</v>
      </c>
      <c r="DX404">
        <v>0</v>
      </c>
    </row>
    <row r="405" spans="1:193">
      <c r="A405">
        <v>17</v>
      </c>
      <c r="B405">
        <v>1</v>
      </c>
      <c r="C405">
        <f>ROW(SmtRes!A1468)</f>
        <v>1468</v>
      </c>
      <c r="D405">
        <f>ROW(EtalonRes!A1468)</f>
        <v>1468</v>
      </c>
      <c r="E405" t="s">
        <v>707</v>
      </c>
      <c r="F405" t="s">
        <v>68</v>
      </c>
      <c r="G405" t="s">
        <v>69</v>
      </c>
      <c r="H405" t="s">
        <v>26</v>
      </c>
      <c r="I405">
        <v>0</v>
      </c>
      <c r="J405">
        <v>0</v>
      </c>
      <c r="L405">
        <v>388</v>
      </c>
      <c r="M405">
        <v>864</v>
      </c>
      <c r="N405">
        <f t="shared" ref="N405:N415" si="572">ROUND(L405-M405,4)</f>
        <v>-476</v>
      </c>
      <c r="O405">
        <f t="shared" ref="O405:O415" si="573">ROUND(CP405*I405,0)</f>
        <v>0</v>
      </c>
      <c r="P405">
        <f t="shared" ref="P405:P415" si="574">ROUND(CQ405*I405,0)</f>
        <v>0</v>
      </c>
      <c r="Q405">
        <f t="shared" ref="Q405:Q415" si="575">ROUND(CR405*I405,0)</f>
        <v>0</v>
      </c>
      <c r="R405">
        <f t="shared" ref="R405:R415" si="576">ROUND(CS405*I405,0)</f>
        <v>0</v>
      </c>
      <c r="S405">
        <f t="shared" ref="S405:S415" si="577">ROUND(CT405*I405,0)</f>
        <v>0</v>
      </c>
      <c r="T405">
        <f t="shared" ref="T405:T415" si="578">ROUND(CU405*I405,0)</f>
        <v>0</v>
      </c>
      <c r="U405">
        <f t="shared" ref="U405:U415" si="579">CV405*I405</f>
        <v>0</v>
      </c>
      <c r="V405">
        <f t="shared" ref="V405:V415" si="580">CW405*I405</f>
        <v>0</v>
      </c>
      <c r="W405">
        <f t="shared" ref="W405:W415" si="581">ROUND(CX405*I405,0)</f>
        <v>0</v>
      </c>
      <c r="X405">
        <f t="shared" ref="X405:X415" si="582">ROUND(CY405,0)</f>
        <v>0</v>
      </c>
      <c r="Y405">
        <f t="shared" ref="Y405:Y415" si="583">ROUND(CZ405,0)</f>
        <v>0</v>
      </c>
      <c r="AA405">
        <v>0</v>
      </c>
      <c r="AB405">
        <f t="shared" ref="AB405:AB415" si="584">ROUND((AC405+AD405+AF405),2)</f>
        <v>890.54</v>
      </c>
      <c r="AC405">
        <f t="shared" ref="AC405:AC415" si="585">ROUND((ES405),2)</f>
        <v>713.16</v>
      </c>
      <c r="AD405">
        <f>ROUND(((ET405)+(((EU405)*1.13)-(EU405))),2)</f>
        <v>67.62</v>
      </c>
      <c r="AE405">
        <f>ROUND(((EU405)*1.13),2)</f>
        <v>10.15</v>
      </c>
      <c r="AF405">
        <f>ROUND(((EV405)*1.13),2)</f>
        <v>109.76</v>
      </c>
      <c r="AG405">
        <f t="shared" ref="AG405:AG415" si="586">ROUND((AP405),2)</f>
        <v>0</v>
      </c>
      <c r="AH405">
        <f t="shared" ref="AH405:AH415" si="587">(EW405)</f>
        <v>8.782</v>
      </c>
      <c r="AI405">
        <f t="shared" ref="AI405:AI415" si="588">(EX405)</f>
        <v>0.55000000000000004</v>
      </c>
      <c r="AJ405">
        <f t="shared" ref="AJ405:AJ415" si="589">ROUND((AS405),2)</f>
        <v>0</v>
      </c>
      <c r="AK405">
        <v>876.74</v>
      </c>
      <c r="AL405">
        <v>713.16</v>
      </c>
      <c r="AM405">
        <v>66.45</v>
      </c>
      <c r="AN405">
        <v>8.98</v>
      </c>
      <c r="AO405">
        <v>97.13</v>
      </c>
      <c r="AP405">
        <v>0</v>
      </c>
      <c r="AQ405">
        <v>8.782</v>
      </c>
      <c r="AR405">
        <v>0.55000000000000004</v>
      </c>
      <c r="AS405">
        <v>0</v>
      </c>
      <c r="AT405">
        <v>105</v>
      </c>
      <c r="AU405">
        <v>65</v>
      </c>
      <c r="AV405">
        <v>1</v>
      </c>
      <c r="AW405">
        <v>1</v>
      </c>
      <c r="AX405">
        <v>1</v>
      </c>
      <c r="AY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70</v>
      </c>
      <c r="BM405">
        <v>111</v>
      </c>
      <c r="BN405">
        <v>0</v>
      </c>
      <c r="BO405" t="s">
        <v>68</v>
      </c>
      <c r="BP405">
        <v>1</v>
      </c>
      <c r="BQ405">
        <v>1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105</v>
      </c>
      <c r="CA405">
        <v>65</v>
      </c>
      <c r="CF405">
        <v>0</v>
      </c>
      <c r="CG405">
        <v>0</v>
      </c>
      <c r="CH405">
        <v>341</v>
      </c>
      <c r="CI405">
        <v>0</v>
      </c>
      <c r="CJ405">
        <v>0</v>
      </c>
      <c r="CK405">
        <v>0</v>
      </c>
      <c r="CL405">
        <v>0</v>
      </c>
      <c r="CM405">
        <v>0</v>
      </c>
      <c r="CN405" t="s">
        <v>3</v>
      </c>
      <c r="CO405">
        <v>0</v>
      </c>
      <c r="CP405">
        <f t="shared" ref="CP405:CP415" si="590">(AB405)*AZ405</f>
        <v>890.54</v>
      </c>
      <c r="CQ405">
        <f t="shared" ref="CQ405:CQ415" si="591">(AC405)*BC405</f>
        <v>713.16</v>
      </c>
      <c r="CR405">
        <f t="shared" ref="CR405:CR415" si="592">(AD405)*BB405</f>
        <v>67.62</v>
      </c>
      <c r="CS405">
        <f t="shared" ref="CS405:CS415" si="593">(AE405)*BS405</f>
        <v>10.15</v>
      </c>
      <c r="CT405">
        <f t="shared" ref="CT405:CT415" si="594">(AF405)*BA405</f>
        <v>109.76</v>
      </c>
      <c r="CU405">
        <f t="shared" ref="CU405:CU415" si="595">(AG405)*BT405</f>
        <v>0</v>
      </c>
      <c r="CV405">
        <f t="shared" ref="CV405:CV415" si="596">(AH405)*BU405</f>
        <v>8.782</v>
      </c>
      <c r="CW405">
        <f t="shared" ref="CW405:CW415" si="597">(AI405)*BV405</f>
        <v>0.55000000000000004</v>
      </c>
      <c r="CX405">
        <f t="shared" ref="CX405:CX415" si="598">(AJ405)*BW405</f>
        <v>0</v>
      </c>
      <c r="CY405">
        <f>(((R405+S405)*BZ405*1)/100)</f>
        <v>0</v>
      </c>
      <c r="CZ405">
        <f>(((R405+S405)*CA405*1)/100)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R405">
        <v>1</v>
      </c>
      <c r="DS405">
        <v>1</v>
      </c>
      <c r="DT405">
        <v>1</v>
      </c>
      <c r="DU405">
        <v>1007</v>
      </c>
      <c r="DV405" t="s">
        <v>26</v>
      </c>
      <c r="DW405" t="s">
        <v>26</v>
      </c>
      <c r="DX405">
        <v>1</v>
      </c>
      <c r="EE405">
        <v>19946103</v>
      </c>
      <c r="EF405">
        <v>1</v>
      </c>
      <c r="EG405" t="s">
        <v>29</v>
      </c>
      <c r="EH405">
        <v>0</v>
      </c>
      <c r="EI405" t="s">
        <v>3</v>
      </c>
      <c r="EJ405">
        <v>1</v>
      </c>
      <c r="EK405">
        <v>111</v>
      </c>
      <c r="EL405" t="s">
        <v>30</v>
      </c>
      <c r="EM405" t="s">
        <v>3</v>
      </c>
      <c r="EO405" t="s">
        <v>3</v>
      </c>
      <c r="EQ405">
        <v>0</v>
      </c>
      <c r="ER405">
        <v>876.74</v>
      </c>
      <c r="ES405">
        <v>713.16</v>
      </c>
      <c r="ET405">
        <v>66.45</v>
      </c>
      <c r="EU405">
        <v>8.98</v>
      </c>
      <c r="EV405">
        <v>97.13</v>
      </c>
      <c r="EW405">
        <v>8.782</v>
      </c>
      <c r="EX405">
        <v>0.55000000000000004</v>
      </c>
      <c r="EY405">
        <v>0</v>
      </c>
      <c r="EZ405">
        <v>0</v>
      </c>
      <c r="FQ405">
        <v>0</v>
      </c>
      <c r="FR405">
        <f t="shared" ref="FR405:FR415" si="599">ROUND(IF(AND(AA405=0,BI405=3),P405,0),0)</f>
        <v>0</v>
      </c>
      <c r="FS405">
        <v>0</v>
      </c>
      <c r="FX405">
        <v>105</v>
      </c>
      <c r="FY405">
        <v>65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</row>
    <row r="406" spans="1:193">
      <c r="A406">
        <v>17</v>
      </c>
      <c r="B406">
        <v>1</v>
      </c>
      <c r="E406" t="s">
        <v>708</v>
      </c>
      <c r="F406" t="s">
        <v>33</v>
      </c>
      <c r="G406" t="s">
        <v>34</v>
      </c>
      <c r="H406" t="s">
        <v>26</v>
      </c>
      <c r="I406">
        <v>0</v>
      </c>
      <c r="J406">
        <v>0</v>
      </c>
      <c r="L406">
        <v>-393.82</v>
      </c>
      <c r="M406">
        <v>-876.96</v>
      </c>
      <c r="N406">
        <f t="shared" si="572"/>
        <v>483.14</v>
      </c>
      <c r="O406">
        <f t="shared" si="573"/>
        <v>0</v>
      </c>
      <c r="P406">
        <f t="shared" si="574"/>
        <v>0</v>
      </c>
      <c r="Q406">
        <f t="shared" si="575"/>
        <v>0</v>
      </c>
      <c r="R406">
        <f t="shared" si="576"/>
        <v>0</v>
      </c>
      <c r="S406">
        <f t="shared" si="577"/>
        <v>0</v>
      </c>
      <c r="T406">
        <f t="shared" si="578"/>
        <v>0</v>
      </c>
      <c r="U406">
        <f t="shared" si="579"/>
        <v>0</v>
      </c>
      <c r="V406">
        <f t="shared" si="580"/>
        <v>0</v>
      </c>
      <c r="W406">
        <f t="shared" si="581"/>
        <v>0</v>
      </c>
      <c r="X406">
        <f t="shared" si="582"/>
        <v>0</v>
      </c>
      <c r="Y406">
        <f t="shared" si="583"/>
        <v>0</v>
      </c>
      <c r="AA406">
        <v>0</v>
      </c>
      <c r="AB406">
        <f t="shared" si="584"/>
        <v>598</v>
      </c>
      <c r="AC406">
        <f t="shared" si="585"/>
        <v>598</v>
      </c>
      <c r="AD406">
        <f t="shared" ref="AD406:AD415" si="600">ROUND((ET406),2)</f>
        <v>0</v>
      </c>
      <c r="AE406">
        <f t="shared" ref="AE406:AE415" si="601">ROUND((EU406),2)</f>
        <v>0</v>
      </c>
      <c r="AF406">
        <f t="shared" ref="AF406:AF415" si="602">ROUND((EV406),2)</f>
        <v>0</v>
      </c>
      <c r="AG406">
        <f t="shared" si="586"/>
        <v>0</v>
      </c>
      <c r="AH406">
        <f t="shared" si="587"/>
        <v>0</v>
      </c>
      <c r="AI406">
        <f t="shared" si="588"/>
        <v>0</v>
      </c>
      <c r="AJ406">
        <f t="shared" si="589"/>
        <v>0</v>
      </c>
      <c r="AK406">
        <v>598</v>
      </c>
      <c r="AL406">
        <v>598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V406">
        <v>1</v>
      </c>
      <c r="AW406">
        <v>1</v>
      </c>
      <c r="AX406">
        <v>1</v>
      </c>
      <c r="AY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35</v>
      </c>
      <c r="BM406">
        <v>201</v>
      </c>
      <c r="BN406">
        <v>0</v>
      </c>
      <c r="BO406" t="s">
        <v>33</v>
      </c>
      <c r="BP406">
        <v>1</v>
      </c>
      <c r="BQ406">
        <v>1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F406">
        <v>0</v>
      </c>
      <c r="CG406">
        <v>0</v>
      </c>
      <c r="CH406">
        <v>342</v>
      </c>
      <c r="CI406">
        <v>0</v>
      </c>
      <c r="CJ406">
        <v>0</v>
      </c>
      <c r="CK406">
        <v>0</v>
      </c>
      <c r="CL406">
        <v>0</v>
      </c>
      <c r="CM406">
        <v>0</v>
      </c>
      <c r="CN406" t="s">
        <v>3</v>
      </c>
      <c r="CO406">
        <v>0</v>
      </c>
      <c r="CP406">
        <f t="shared" si="590"/>
        <v>598</v>
      </c>
      <c r="CQ406">
        <f t="shared" si="591"/>
        <v>598</v>
      </c>
      <c r="CR406">
        <f t="shared" si="592"/>
        <v>0</v>
      </c>
      <c r="CS406">
        <f t="shared" si="593"/>
        <v>0</v>
      </c>
      <c r="CT406">
        <f t="shared" si="594"/>
        <v>0</v>
      </c>
      <c r="CU406">
        <f t="shared" si="595"/>
        <v>0</v>
      </c>
      <c r="CV406">
        <f t="shared" si="596"/>
        <v>0</v>
      </c>
      <c r="CW406">
        <f t="shared" si="597"/>
        <v>0</v>
      </c>
      <c r="CX406">
        <f t="shared" si="598"/>
        <v>0</v>
      </c>
      <c r="CY406">
        <f t="shared" ref="CY406:CY415" si="603">(0)*BX406</f>
        <v>0</v>
      </c>
      <c r="CZ406">
        <f t="shared" ref="CZ406:CZ415" si="604">(0)*AX406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R406">
        <v>1</v>
      </c>
      <c r="DS406">
        <v>1</v>
      </c>
      <c r="DT406">
        <v>1</v>
      </c>
      <c r="DU406">
        <v>1007</v>
      </c>
      <c r="DV406" t="s">
        <v>26</v>
      </c>
      <c r="DW406" t="s">
        <v>26</v>
      </c>
      <c r="DX406">
        <v>1</v>
      </c>
      <c r="EE406">
        <v>19946192</v>
      </c>
      <c r="EF406">
        <v>1</v>
      </c>
      <c r="EG406" t="s">
        <v>29</v>
      </c>
      <c r="EH406">
        <v>0</v>
      </c>
      <c r="EI406" t="s">
        <v>3</v>
      </c>
      <c r="EJ406">
        <v>1</v>
      </c>
      <c r="EK406">
        <v>201</v>
      </c>
      <c r="EL406" t="s">
        <v>36</v>
      </c>
      <c r="EM406" t="s">
        <v>3</v>
      </c>
      <c r="EO406" t="s">
        <v>3</v>
      </c>
      <c r="EQ406">
        <v>0</v>
      </c>
      <c r="ER406">
        <v>598</v>
      </c>
      <c r="ES406">
        <v>598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Q406">
        <v>0</v>
      </c>
      <c r="FR406">
        <f t="shared" si="599"/>
        <v>0</v>
      </c>
      <c r="FS406">
        <v>0</v>
      </c>
      <c r="FX406">
        <v>0</v>
      </c>
      <c r="FY406">
        <v>0</v>
      </c>
      <c r="GA406">
        <v>598</v>
      </c>
      <c r="GB406">
        <v>598</v>
      </c>
      <c r="GC406">
        <v>0</v>
      </c>
      <c r="GD406">
        <v>0</v>
      </c>
      <c r="GE406">
        <v>0</v>
      </c>
      <c r="GF406">
        <v>598</v>
      </c>
      <c r="GG406">
        <v>598</v>
      </c>
      <c r="GH406">
        <v>0</v>
      </c>
      <c r="GI406">
        <v>0</v>
      </c>
      <c r="GJ406">
        <v>0</v>
      </c>
      <c r="GK406">
        <v>0</v>
      </c>
    </row>
    <row r="407" spans="1:193">
      <c r="A407">
        <v>17</v>
      </c>
      <c r="B407">
        <v>1</v>
      </c>
      <c r="E407" t="s">
        <v>709</v>
      </c>
      <c r="F407" t="s">
        <v>38</v>
      </c>
      <c r="G407" t="s">
        <v>39</v>
      </c>
      <c r="H407" t="s">
        <v>26</v>
      </c>
      <c r="I407">
        <v>0</v>
      </c>
      <c r="J407">
        <v>0</v>
      </c>
      <c r="L407">
        <v>393.82</v>
      </c>
      <c r="M407">
        <v>876.96</v>
      </c>
      <c r="N407">
        <f t="shared" si="572"/>
        <v>-483.14</v>
      </c>
      <c r="O407">
        <f t="shared" si="573"/>
        <v>0</v>
      </c>
      <c r="P407">
        <f t="shared" si="574"/>
        <v>0</v>
      </c>
      <c r="Q407">
        <f t="shared" si="575"/>
        <v>0</v>
      </c>
      <c r="R407">
        <f t="shared" si="576"/>
        <v>0</v>
      </c>
      <c r="S407">
        <f t="shared" si="577"/>
        <v>0</v>
      </c>
      <c r="T407">
        <f t="shared" si="578"/>
        <v>0</v>
      </c>
      <c r="U407">
        <f t="shared" si="579"/>
        <v>0</v>
      </c>
      <c r="V407">
        <f t="shared" si="580"/>
        <v>0</v>
      </c>
      <c r="W407">
        <f t="shared" si="581"/>
        <v>0</v>
      </c>
      <c r="X407">
        <f t="shared" si="582"/>
        <v>0</v>
      </c>
      <c r="Y407">
        <f t="shared" si="583"/>
        <v>0</v>
      </c>
      <c r="AA407">
        <v>0</v>
      </c>
      <c r="AB407">
        <f t="shared" si="584"/>
        <v>637</v>
      </c>
      <c r="AC407">
        <f t="shared" si="585"/>
        <v>637</v>
      </c>
      <c r="AD407">
        <f t="shared" si="600"/>
        <v>0</v>
      </c>
      <c r="AE407">
        <f t="shared" si="601"/>
        <v>0</v>
      </c>
      <c r="AF407">
        <f t="shared" si="602"/>
        <v>0</v>
      </c>
      <c r="AG407">
        <f t="shared" si="586"/>
        <v>0</v>
      </c>
      <c r="AH407">
        <f t="shared" si="587"/>
        <v>0</v>
      </c>
      <c r="AI407">
        <f t="shared" si="588"/>
        <v>0</v>
      </c>
      <c r="AJ407">
        <f t="shared" si="589"/>
        <v>0</v>
      </c>
      <c r="AK407">
        <v>637</v>
      </c>
      <c r="AL407">
        <v>637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V407">
        <v>1</v>
      </c>
      <c r="AW407">
        <v>1</v>
      </c>
      <c r="AX407">
        <v>1</v>
      </c>
      <c r="AY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40</v>
      </c>
      <c r="BM407">
        <v>201</v>
      </c>
      <c r="BN407">
        <v>0</v>
      </c>
      <c r="BO407" t="s">
        <v>38</v>
      </c>
      <c r="BP407">
        <v>1</v>
      </c>
      <c r="BQ407">
        <v>1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F407">
        <v>0</v>
      </c>
      <c r="CG407">
        <v>0</v>
      </c>
      <c r="CH407">
        <v>343</v>
      </c>
      <c r="CI407">
        <v>0</v>
      </c>
      <c r="CJ407">
        <v>0</v>
      </c>
      <c r="CK407">
        <v>0</v>
      </c>
      <c r="CL407">
        <v>0</v>
      </c>
      <c r="CM407">
        <v>0</v>
      </c>
      <c r="CN407" t="s">
        <v>3</v>
      </c>
      <c r="CO407">
        <v>0</v>
      </c>
      <c r="CP407">
        <f t="shared" si="590"/>
        <v>637</v>
      </c>
      <c r="CQ407">
        <f t="shared" si="591"/>
        <v>637</v>
      </c>
      <c r="CR407">
        <f t="shared" si="592"/>
        <v>0</v>
      </c>
      <c r="CS407">
        <f t="shared" si="593"/>
        <v>0</v>
      </c>
      <c r="CT407">
        <f t="shared" si="594"/>
        <v>0</v>
      </c>
      <c r="CU407">
        <f t="shared" si="595"/>
        <v>0</v>
      </c>
      <c r="CV407">
        <f t="shared" si="596"/>
        <v>0</v>
      </c>
      <c r="CW407">
        <f t="shared" si="597"/>
        <v>0</v>
      </c>
      <c r="CX407">
        <f t="shared" si="598"/>
        <v>0</v>
      </c>
      <c r="CY407">
        <f t="shared" si="603"/>
        <v>0</v>
      </c>
      <c r="CZ407">
        <f t="shared" si="604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R407">
        <v>1</v>
      </c>
      <c r="DS407">
        <v>1</v>
      </c>
      <c r="DT407">
        <v>1</v>
      </c>
      <c r="DU407">
        <v>1007</v>
      </c>
      <c r="DV407" t="s">
        <v>26</v>
      </c>
      <c r="DW407" t="s">
        <v>26</v>
      </c>
      <c r="DX407">
        <v>1</v>
      </c>
      <c r="EE407">
        <v>19946192</v>
      </c>
      <c r="EF407">
        <v>1</v>
      </c>
      <c r="EG407" t="s">
        <v>29</v>
      </c>
      <c r="EH407">
        <v>0</v>
      </c>
      <c r="EI407" t="s">
        <v>3</v>
      </c>
      <c r="EJ407">
        <v>1</v>
      </c>
      <c r="EK407">
        <v>201</v>
      </c>
      <c r="EL407" t="s">
        <v>36</v>
      </c>
      <c r="EM407" t="s">
        <v>3</v>
      </c>
      <c r="EO407" t="s">
        <v>3</v>
      </c>
      <c r="EQ407">
        <v>0</v>
      </c>
      <c r="ER407">
        <v>637</v>
      </c>
      <c r="ES407">
        <v>637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Q407">
        <v>0</v>
      </c>
      <c r="FR407">
        <f t="shared" si="599"/>
        <v>0</v>
      </c>
      <c r="FS407">
        <v>0</v>
      </c>
      <c r="FX407">
        <v>0</v>
      </c>
      <c r="FY407">
        <v>0</v>
      </c>
      <c r="GA407">
        <v>637</v>
      </c>
      <c r="GB407">
        <v>637</v>
      </c>
      <c r="GC407">
        <v>0</v>
      </c>
      <c r="GD407">
        <v>0</v>
      </c>
      <c r="GE407">
        <v>0</v>
      </c>
      <c r="GF407">
        <v>637</v>
      </c>
      <c r="GG407">
        <v>637</v>
      </c>
      <c r="GH407">
        <v>0</v>
      </c>
      <c r="GI407">
        <v>0</v>
      </c>
      <c r="GJ407">
        <v>0</v>
      </c>
      <c r="GK407">
        <v>0</v>
      </c>
    </row>
    <row r="408" spans="1:193">
      <c r="A408">
        <v>17</v>
      </c>
      <c r="B408">
        <v>1</v>
      </c>
      <c r="E408" t="s">
        <v>710</v>
      </c>
      <c r="F408" t="s">
        <v>42</v>
      </c>
      <c r="G408" t="s">
        <v>43</v>
      </c>
      <c r="H408" t="s">
        <v>26</v>
      </c>
      <c r="I408">
        <v>0</v>
      </c>
      <c r="J408">
        <v>0</v>
      </c>
      <c r="L408">
        <v>393.82</v>
      </c>
      <c r="M408">
        <v>876.96</v>
      </c>
      <c r="N408">
        <f t="shared" si="572"/>
        <v>-483.14</v>
      </c>
      <c r="O408">
        <f t="shared" si="573"/>
        <v>0</v>
      </c>
      <c r="P408">
        <f t="shared" si="574"/>
        <v>0</v>
      </c>
      <c r="Q408">
        <f t="shared" si="575"/>
        <v>0</v>
      </c>
      <c r="R408">
        <f t="shared" si="576"/>
        <v>0</v>
      </c>
      <c r="S408">
        <f t="shared" si="577"/>
        <v>0</v>
      </c>
      <c r="T408">
        <f t="shared" si="578"/>
        <v>0</v>
      </c>
      <c r="U408">
        <f t="shared" si="579"/>
        <v>0</v>
      </c>
      <c r="V408">
        <f t="shared" si="580"/>
        <v>0</v>
      </c>
      <c r="W408">
        <f t="shared" si="581"/>
        <v>0</v>
      </c>
      <c r="X408">
        <f t="shared" si="582"/>
        <v>0</v>
      </c>
      <c r="Y408">
        <f t="shared" si="583"/>
        <v>0</v>
      </c>
      <c r="AA408">
        <v>0</v>
      </c>
      <c r="AB408">
        <f t="shared" si="584"/>
        <v>20.9</v>
      </c>
      <c r="AC408">
        <f t="shared" si="585"/>
        <v>20.9</v>
      </c>
      <c r="AD408">
        <f t="shared" si="600"/>
        <v>0</v>
      </c>
      <c r="AE408">
        <f t="shared" si="601"/>
        <v>0</v>
      </c>
      <c r="AF408">
        <f t="shared" si="602"/>
        <v>0</v>
      </c>
      <c r="AG408">
        <f t="shared" si="586"/>
        <v>0</v>
      </c>
      <c r="AH408">
        <f t="shared" si="587"/>
        <v>0</v>
      </c>
      <c r="AI408">
        <f t="shared" si="588"/>
        <v>0</v>
      </c>
      <c r="AJ408">
        <f t="shared" si="589"/>
        <v>0</v>
      </c>
      <c r="AK408">
        <v>20.9</v>
      </c>
      <c r="AL408">
        <v>20.9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V408">
        <v>1</v>
      </c>
      <c r="AW408">
        <v>1</v>
      </c>
      <c r="AX408">
        <v>1</v>
      </c>
      <c r="AY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44</v>
      </c>
      <c r="BM408">
        <v>201</v>
      </c>
      <c r="BN408">
        <v>0</v>
      </c>
      <c r="BO408" t="s">
        <v>42</v>
      </c>
      <c r="BP408">
        <v>1</v>
      </c>
      <c r="BQ408">
        <v>1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F408">
        <v>0</v>
      </c>
      <c r="CG408">
        <v>0</v>
      </c>
      <c r="CH408">
        <v>344</v>
      </c>
      <c r="CI408">
        <v>0</v>
      </c>
      <c r="CJ408">
        <v>0</v>
      </c>
      <c r="CK408">
        <v>0</v>
      </c>
      <c r="CL408">
        <v>0</v>
      </c>
      <c r="CM408">
        <v>0</v>
      </c>
      <c r="CN408" t="s">
        <v>3</v>
      </c>
      <c r="CO408">
        <v>0</v>
      </c>
      <c r="CP408">
        <f t="shared" si="590"/>
        <v>20.9</v>
      </c>
      <c r="CQ408">
        <f t="shared" si="591"/>
        <v>20.9</v>
      </c>
      <c r="CR408">
        <f t="shared" si="592"/>
        <v>0</v>
      </c>
      <c r="CS408">
        <f t="shared" si="593"/>
        <v>0</v>
      </c>
      <c r="CT408">
        <f t="shared" si="594"/>
        <v>0</v>
      </c>
      <c r="CU408">
        <f t="shared" si="595"/>
        <v>0</v>
      </c>
      <c r="CV408">
        <f t="shared" si="596"/>
        <v>0</v>
      </c>
      <c r="CW408">
        <f t="shared" si="597"/>
        <v>0</v>
      </c>
      <c r="CX408">
        <f t="shared" si="598"/>
        <v>0</v>
      </c>
      <c r="CY408">
        <f t="shared" si="603"/>
        <v>0</v>
      </c>
      <c r="CZ408">
        <f t="shared" si="604"/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R408">
        <v>1</v>
      </c>
      <c r="DS408">
        <v>1</v>
      </c>
      <c r="DT408">
        <v>1</v>
      </c>
      <c r="DU408">
        <v>1007</v>
      </c>
      <c r="DV408" t="s">
        <v>26</v>
      </c>
      <c r="DW408" t="s">
        <v>26</v>
      </c>
      <c r="DX408">
        <v>1</v>
      </c>
      <c r="EE408">
        <v>19946192</v>
      </c>
      <c r="EF408">
        <v>1</v>
      </c>
      <c r="EG408" t="s">
        <v>29</v>
      </c>
      <c r="EH408">
        <v>0</v>
      </c>
      <c r="EI408" t="s">
        <v>3</v>
      </c>
      <c r="EJ408">
        <v>1</v>
      </c>
      <c r="EK408">
        <v>201</v>
      </c>
      <c r="EL408" t="s">
        <v>36</v>
      </c>
      <c r="EM408" t="s">
        <v>3</v>
      </c>
      <c r="EO408" t="s">
        <v>3</v>
      </c>
      <c r="EQ408">
        <v>0</v>
      </c>
      <c r="ER408">
        <v>20.9</v>
      </c>
      <c r="ES408">
        <v>20.9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Q408">
        <v>0</v>
      </c>
      <c r="FR408">
        <f t="shared" si="599"/>
        <v>0</v>
      </c>
      <c r="FS408">
        <v>0</v>
      </c>
      <c r="FX408">
        <v>0</v>
      </c>
      <c r="FY408">
        <v>0</v>
      </c>
      <c r="GA408">
        <v>20.9</v>
      </c>
      <c r="GB408">
        <v>20.9</v>
      </c>
      <c r="GC408">
        <v>0</v>
      </c>
      <c r="GD408">
        <v>0</v>
      </c>
      <c r="GE408">
        <v>0</v>
      </c>
      <c r="GF408">
        <v>20.9</v>
      </c>
      <c r="GG408">
        <v>20.9</v>
      </c>
      <c r="GH408">
        <v>0</v>
      </c>
      <c r="GI408">
        <v>0</v>
      </c>
      <c r="GJ408">
        <v>0</v>
      </c>
      <c r="GK408">
        <v>0</v>
      </c>
    </row>
    <row r="409" spans="1:193">
      <c r="A409">
        <v>17</v>
      </c>
      <c r="B409">
        <v>1</v>
      </c>
      <c r="E409" t="s">
        <v>711</v>
      </c>
      <c r="F409" t="s">
        <v>100</v>
      </c>
      <c r="G409" t="s">
        <v>101</v>
      </c>
      <c r="H409" t="s">
        <v>48</v>
      </c>
      <c r="I409">
        <v>0</v>
      </c>
      <c r="J409">
        <v>0</v>
      </c>
      <c r="L409">
        <v>1.7000000000000001E-2</v>
      </c>
      <c r="M409">
        <v>0</v>
      </c>
      <c r="N409">
        <f t="shared" si="572"/>
        <v>1.7000000000000001E-2</v>
      </c>
      <c r="O409">
        <f t="shared" si="573"/>
        <v>0</v>
      </c>
      <c r="P409">
        <f t="shared" si="574"/>
        <v>0</v>
      </c>
      <c r="Q409">
        <f t="shared" si="575"/>
        <v>0</v>
      </c>
      <c r="R409">
        <f t="shared" si="576"/>
        <v>0</v>
      </c>
      <c r="S409">
        <f t="shared" si="577"/>
        <v>0</v>
      </c>
      <c r="T409">
        <f t="shared" si="578"/>
        <v>0</v>
      </c>
      <c r="U409">
        <f t="shared" si="579"/>
        <v>0</v>
      </c>
      <c r="V409">
        <f t="shared" si="580"/>
        <v>0</v>
      </c>
      <c r="W409">
        <f t="shared" si="581"/>
        <v>0</v>
      </c>
      <c r="X409">
        <f t="shared" si="582"/>
        <v>0</v>
      </c>
      <c r="Y409">
        <f t="shared" si="583"/>
        <v>0</v>
      </c>
      <c r="AA409">
        <v>0</v>
      </c>
      <c r="AB409">
        <f t="shared" si="584"/>
        <v>7390</v>
      </c>
      <c r="AC409">
        <f t="shared" si="585"/>
        <v>7390</v>
      </c>
      <c r="AD409">
        <f t="shared" si="600"/>
        <v>0</v>
      </c>
      <c r="AE409">
        <f t="shared" si="601"/>
        <v>0</v>
      </c>
      <c r="AF409">
        <f t="shared" si="602"/>
        <v>0</v>
      </c>
      <c r="AG409">
        <f t="shared" si="586"/>
        <v>0</v>
      </c>
      <c r="AH409">
        <f t="shared" si="587"/>
        <v>0</v>
      </c>
      <c r="AI409">
        <f t="shared" si="588"/>
        <v>0</v>
      </c>
      <c r="AJ409">
        <f t="shared" si="589"/>
        <v>0</v>
      </c>
      <c r="AK409">
        <v>7390</v>
      </c>
      <c r="AL409">
        <v>7390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V409">
        <v>1</v>
      </c>
      <c r="AW409">
        <v>1</v>
      </c>
      <c r="AX409">
        <v>1</v>
      </c>
      <c r="AY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102</v>
      </c>
      <c r="BM409">
        <v>201</v>
      </c>
      <c r="BN409">
        <v>0</v>
      </c>
      <c r="BO409" t="s">
        <v>100</v>
      </c>
      <c r="BP409">
        <v>1</v>
      </c>
      <c r="BQ409">
        <v>1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F409">
        <v>0</v>
      </c>
      <c r="CG409">
        <v>0</v>
      </c>
      <c r="CH409">
        <v>345</v>
      </c>
      <c r="CI409">
        <v>0</v>
      </c>
      <c r="CJ409">
        <v>0</v>
      </c>
      <c r="CK409">
        <v>0</v>
      </c>
      <c r="CL409">
        <v>0</v>
      </c>
      <c r="CM409">
        <v>0</v>
      </c>
      <c r="CN409" t="s">
        <v>3</v>
      </c>
      <c r="CO409">
        <v>0</v>
      </c>
      <c r="CP409">
        <f t="shared" si="590"/>
        <v>7390</v>
      </c>
      <c r="CQ409">
        <f t="shared" si="591"/>
        <v>7390</v>
      </c>
      <c r="CR409">
        <f t="shared" si="592"/>
        <v>0</v>
      </c>
      <c r="CS409">
        <f t="shared" si="593"/>
        <v>0</v>
      </c>
      <c r="CT409">
        <f t="shared" si="594"/>
        <v>0</v>
      </c>
      <c r="CU409">
        <f t="shared" si="595"/>
        <v>0</v>
      </c>
      <c r="CV409">
        <f t="shared" si="596"/>
        <v>0</v>
      </c>
      <c r="CW409">
        <f t="shared" si="597"/>
        <v>0</v>
      </c>
      <c r="CX409">
        <f t="shared" si="598"/>
        <v>0</v>
      </c>
      <c r="CY409">
        <f t="shared" si="603"/>
        <v>0</v>
      </c>
      <c r="CZ409">
        <f t="shared" si="604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R409">
        <v>1</v>
      </c>
      <c r="DS409">
        <v>1</v>
      </c>
      <c r="DT409">
        <v>1</v>
      </c>
      <c r="DU409">
        <v>1009</v>
      </c>
      <c r="DV409" t="s">
        <v>48</v>
      </c>
      <c r="DW409" t="s">
        <v>48</v>
      </c>
      <c r="DX409">
        <v>1000</v>
      </c>
      <c r="EE409">
        <v>19946192</v>
      </c>
      <c r="EF409">
        <v>1</v>
      </c>
      <c r="EG409" t="s">
        <v>29</v>
      </c>
      <c r="EH409">
        <v>0</v>
      </c>
      <c r="EI409" t="s">
        <v>3</v>
      </c>
      <c r="EJ409">
        <v>1</v>
      </c>
      <c r="EK409">
        <v>201</v>
      </c>
      <c r="EL409" t="s">
        <v>36</v>
      </c>
      <c r="EM409" t="s">
        <v>3</v>
      </c>
      <c r="EO409" t="s">
        <v>3</v>
      </c>
      <c r="EQ409">
        <v>0</v>
      </c>
      <c r="ER409">
        <v>7390</v>
      </c>
      <c r="ES409">
        <v>7390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Q409">
        <v>0</v>
      </c>
      <c r="FR409">
        <f t="shared" si="599"/>
        <v>0</v>
      </c>
      <c r="FS409">
        <v>0</v>
      </c>
      <c r="FX409">
        <v>0</v>
      </c>
      <c r="FY409">
        <v>0</v>
      </c>
      <c r="GA409">
        <v>7390</v>
      </c>
      <c r="GB409">
        <v>7390</v>
      </c>
      <c r="GC409">
        <v>0</v>
      </c>
      <c r="GD409">
        <v>0</v>
      </c>
      <c r="GE409">
        <v>0</v>
      </c>
      <c r="GF409">
        <v>7390</v>
      </c>
      <c r="GG409">
        <v>7390</v>
      </c>
      <c r="GH409">
        <v>0</v>
      </c>
      <c r="GI409">
        <v>0</v>
      </c>
      <c r="GJ409">
        <v>0</v>
      </c>
      <c r="GK409">
        <v>0</v>
      </c>
    </row>
    <row r="410" spans="1:193">
      <c r="A410">
        <v>17</v>
      </c>
      <c r="B410">
        <v>1</v>
      </c>
      <c r="E410" t="s">
        <v>712</v>
      </c>
      <c r="F410" t="s">
        <v>104</v>
      </c>
      <c r="G410" t="s">
        <v>105</v>
      </c>
      <c r="H410" t="s">
        <v>48</v>
      </c>
      <c r="I410">
        <v>0</v>
      </c>
      <c r="J410">
        <v>0</v>
      </c>
      <c r="L410">
        <v>2.5640000000000001</v>
      </c>
      <c r="M410">
        <v>1.4807999999999999</v>
      </c>
      <c r="N410">
        <f t="shared" si="572"/>
        <v>1.0831999999999999</v>
      </c>
      <c r="O410">
        <f t="shared" si="573"/>
        <v>0</v>
      </c>
      <c r="P410">
        <f t="shared" si="574"/>
        <v>0</v>
      </c>
      <c r="Q410">
        <f t="shared" si="575"/>
        <v>0</v>
      </c>
      <c r="R410">
        <f t="shared" si="576"/>
        <v>0</v>
      </c>
      <c r="S410">
        <f t="shared" si="577"/>
        <v>0</v>
      </c>
      <c r="T410">
        <f t="shared" si="578"/>
        <v>0</v>
      </c>
      <c r="U410">
        <f t="shared" si="579"/>
        <v>0</v>
      </c>
      <c r="V410">
        <f t="shared" si="580"/>
        <v>0</v>
      </c>
      <c r="W410">
        <f t="shared" si="581"/>
        <v>0</v>
      </c>
      <c r="X410">
        <f t="shared" si="582"/>
        <v>0</v>
      </c>
      <c r="Y410">
        <f t="shared" si="583"/>
        <v>0</v>
      </c>
      <c r="AA410">
        <v>0</v>
      </c>
      <c r="AB410">
        <f t="shared" si="584"/>
        <v>7140</v>
      </c>
      <c r="AC410">
        <f t="shared" si="585"/>
        <v>7140</v>
      </c>
      <c r="AD410">
        <f t="shared" si="600"/>
        <v>0</v>
      </c>
      <c r="AE410">
        <f t="shared" si="601"/>
        <v>0</v>
      </c>
      <c r="AF410">
        <f t="shared" si="602"/>
        <v>0</v>
      </c>
      <c r="AG410">
        <f t="shared" si="586"/>
        <v>0</v>
      </c>
      <c r="AH410">
        <f t="shared" si="587"/>
        <v>0</v>
      </c>
      <c r="AI410">
        <f t="shared" si="588"/>
        <v>0</v>
      </c>
      <c r="AJ410">
        <f t="shared" si="589"/>
        <v>0</v>
      </c>
      <c r="AK410">
        <v>7140</v>
      </c>
      <c r="AL410">
        <v>7140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V410">
        <v>1</v>
      </c>
      <c r="AW410">
        <v>1</v>
      </c>
      <c r="AX410">
        <v>1</v>
      </c>
      <c r="AY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1</v>
      </c>
      <c r="BJ410" t="s">
        <v>106</v>
      </c>
      <c r="BM410">
        <v>201</v>
      </c>
      <c r="BN410">
        <v>0</v>
      </c>
      <c r="BO410" t="s">
        <v>104</v>
      </c>
      <c r="BP410">
        <v>1</v>
      </c>
      <c r="BQ410">
        <v>1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F410">
        <v>0</v>
      </c>
      <c r="CG410">
        <v>0</v>
      </c>
      <c r="CH410">
        <v>346</v>
      </c>
      <c r="CI410">
        <v>0</v>
      </c>
      <c r="CJ410">
        <v>0</v>
      </c>
      <c r="CK410">
        <v>0</v>
      </c>
      <c r="CL410">
        <v>0</v>
      </c>
      <c r="CM410">
        <v>0</v>
      </c>
      <c r="CN410" t="s">
        <v>3</v>
      </c>
      <c r="CO410">
        <v>0</v>
      </c>
      <c r="CP410">
        <f t="shared" si="590"/>
        <v>7140</v>
      </c>
      <c r="CQ410">
        <f t="shared" si="591"/>
        <v>7140</v>
      </c>
      <c r="CR410">
        <f t="shared" si="592"/>
        <v>0</v>
      </c>
      <c r="CS410">
        <f t="shared" si="593"/>
        <v>0</v>
      </c>
      <c r="CT410">
        <f t="shared" si="594"/>
        <v>0</v>
      </c>
      <c r="CU410">
        <f t="shared" si="595"/>
        <v>0</v>
      </c>
      <c r="CV410">
        <f t="shared" si="596"/>
        <v>0</v>
      </c>
      <c r="CW410">
        <f t="shared" si="597"/>
        <v>0</v>
      </c>
      <c r="CX410">
        <f t="shared" si="598"/>
        <v>0</v>
      </c>
      <c r="CY410">
        <f t="shared" si="603"/>
        <v>0</v>
      </c>
      <c r="CZ410">
        <f t="shared" si="604"/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R410">
        <v>1</v>
      </c>
      <c r="DS410">
        <v>1</v>
      </c>
      <c r="DT410">
        <v>1</v>
      </c>
      <c r="DU410">
        <v>1009</v>
      </c>
      <c r="DV410" t="s">
        <v>48</v>
      </c>
      <c r="DW410" t="s">
        <v>48</v>
      </c>
      <c r="DX410">
        <v>1000</v>
      </c>
      <c r="EE410">
        <v>19946192</v>
      </c>
      <c r="EF410">
        <v>1</v>
      </c>
      <c r="EG410" t="s">
        <v>29</v>
      </c>
      <c r="EH410">
        <v>0</v>
      </c>
      <c r="EI410" t="s">
        <v>3</v>
      </c>
      <c r="EJ410">
        <v>1</v>
      </c>
      <c r="EK410">
        <v>201</v>
      </c>
      <c r="EL410" t="s">
        <v>36</v>
      </c>
      <c r="EM410" t="s">
        <v>3</v>
      </c>
      <c r="EO410" t="s">
        <v>3</v>
      </c>
      <c r="EQ410">
        <v>0</v>
      </c>
      <c r="ER410">
        <v>7140</v>
      </c>
      <c r="ES410">
        <v>7140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Q410">
        <v>0</v>
      </c>
      <c r="FR410">
        <f t="shared" si="599"/>
        <v>0</v>
      </c>
      <c r="FS410">
        <v>0</v>
      </c>
      <c r="FX410">
        <v>0</v>
      </c>
      <c r="FY410">
        <v>0</v>
      </c>
      <c r="GA410">
        <v>7140</v>
      </c>
      <c r="GB410">
        <v>7140</v>
      </c>
      <c r="GC410">
        <v>0</v>
      </c>
      <c r="GD410">
        <v>0</v>
      </c>
      <c r="GE410">
        <v>0</v>
      </c>
      <c r="GF410">
        <v>7140</v>
      </c>
      <c r="GG410">
        <v>7140</v>
      </c>
      <c r="GH410">
        <v>0</v>
      </c>
      <c r="GI410">
        <v>0</v>
      </c>
      <c r="GJ410">
        <v>0</v>
      </c>
      <c r="GK410">
        <v>0</v>
      </c>
    </row>
    <row r="411" spans="1:193">
      <c r="A411">
        <v>17</v>
      </c>
      <c r="B411">
        <v>1</v>
      </c>
      <c r="E411" t="s">
        <v>713</v>
      </c>
      <c r="F411" t="s">
        <v>714</v>
      </c>
      <c r="G411" t="s">
        <v>715</v>
      </c>
      <c r="H411" t="s">
        <v>48</v>
      </c>
      <c r="I411">
        <v>0</v>
      </c>
      <c r="J411">
        <v>0</v>
      </c>
      <c r="L411">
        <v>5.3999999999999999E-2</v>
      </c>
      <c r="M411">
        <v>0</v>
      </c>
      <c r="N411">
        <f t="shared" si="572"/>
        <v>5.3999999999999999E-2</v>
      </c>
      <c r="O411">
        <f t="shared" si="573"/>
        <v>0</v>
      </c>
      <c r="P411">
        <f t="shared" si="574"/>
        <v>0</v>
      </c>
      <c r="Q411">
        <f t="shared" si="575"/>
        <v>0</v>
      </c>
      <c r="R411">
        <f t="shared" si="576"/>
        <v>0</v>
      </c>
      <c r="S411">
        <f t="shared" si="577"/>
        <v>0</v>
      </c>
      <c r="T411">
        <f t="shared" si="578"/>
        <v>0</v>
      </c>
      <c r="U411">
        <f t="shared" si="579"/>
        <v>0</v>
      </c>
      <c r="V411">
        <f t="shared" si="580"/>
        <v>0</v>
      </c>
      <c r="W411">
        <f t="shared" si="581"/>
        <v>0</v>
      </c>
      <c r="X411">
        <f t="shared" si="582"/>
        <v>0</v>
      </c>
      <c r="Y411">
        <f t="shared" si="583"/>
        <v>0</v>
      </c>
      <c r="AA411">
        <v>0</v>
      </c>
      <c r="AB411">
        <f t="shared" si="584"/>
        <v>9100</v>
      </c>
      <c r="AC411">
        <f t="shared" si="585"/>
        <v>9100</v>
      </c>
      <c r="AD411">
        <f t="shared" si="600"/>
        <v>0</v>
      </c>
      <c r="AE411">
        <f t="shared" si="601"/>
        <v>0</v>
      </c>
      <c r="AF411">
        <f t="shared" si="602"/>
        <v>0</v>
      </c>
      <c r="AG411">
        <f t="shared" si="586"/>
        <v>0</v>
      </c>
      <c r="AH411">
        <f t="shared" si="587"/>
        <v>0</v>
      </c>
      <c r="AI411">
        <f t="shared" si="588"/>
        <v>0</v>
      </c>
      <c r="AJ411">
        <f t="shared" si="589"/>
        <v>0</v>
      </c>
      <c r="AK411">
        <v>9100</v>
      </c>
      <c r="AL411">
        <v>9100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V411">
        <v>1</v>
      </c>
      <c r="AW411">
        <v>1</v>
      </c>
      <c r="AX411">
        <v>1</v>
      </c>
      <c r="AY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716</v>
      </c>
      <c r="BM411">
        <v>201</v>
      </c>
      <c r="BN411">
        <v>0</v>
      </c>
      <c r="BO411" t="s">
        <v>714</v>
      </c>
      <c r="BP411">
        <v>1</v>
      </c>
      <c r="BQ411">
        <v>1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F411">
        <v>0</v>
      </c>
      <c r="CG411">
        <v>0</v>
      </c>
      <c r="CH411">
        <v>347</v>
      </c>
      <c r="CI411">
        <v>0</v>
      </c>
      <c r="CJ411">
        <v>0</v>
      </c>
      <c r="CK411">
        <v>0</v>
      </c>
      <c r="CL411">
        <v>0</v>
      </c>
      <c r="CM411">
        <v>0</v>
      </c>
      <c r="CN411" t="s">
        <v>3</v>
      </c>
      <c r="CO411">
        <v>0</v>
      </c>
      <c r="CP411">
        <f t="shared" si="590"/>
        <v>9100</v>
      </c>
      <c r="CQ411">
        <f t="shared" si="591"/>
        <v>9100</v>
      </c>
      <c r="CR411">
        <f t="shared" si="592"/>
        <v>0</v>
      </c>
      <c r="CS411">
        <f t="shared" si="593"/>
        <v>0</v>
      </c>
      <c r="CT411">
        <f t="shared" si="594"/>
        <v>0</v>
      </c>
      <c r="CU411">
        <f t="shared" si="595"/>
        <v>0</v>
      </c>
      <c r="CV411">
        <f t="shared" si="596"/>
        <v>0</v>
      </c>
      <c r="CW411">
        <f t="shared" si="597"/>
        <v>0</v>
      </c>
      <c r="CX411">
        <f t="shared" si="598"/>
        <v>0</v>
      </c>
      <c r="CY411">
        <f t="shared" si="603"/>
        <v>0</v>
      </c>
      <c r="CZ411">
        <f t="shared" si="604"/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R411">
        <v>1</v>
      </c>
      <c r="DS411">
        <v>1</v>
      </c>
      <c r="DT411">
        <v>1</v>
      </c>
      <c r="DU411">
        <v>1009</v>
      </c>
      <c r="DV411" t="s">
        <v>48</v>
      </c>
      <c r="DW411" t="s">
        <v>48</v>
      </c>
      <c r="DX411">
        <v>1000</v>
      </c>
      <c r="EE411">
        <v>19946192</v>
      </c>
      <c r="EF411">
        <v>1</v>
      </c>
      <c r="EG411" t="s">
        <v>29</v>
      </c>
      <c r="EH411">
        <v>0</v>
      </c>
      <c r="EI411" t="s">
        <v>3</v>
      </c>
      <c r="EJ411">
        <v>1</v>
      </c>
      <c r="EK411">
        <v>201</v>
      </c>
      <c r="EL411" t="s">
        <v>36</v>
      </c>
      <c r="EM411" t="s">
        <v>3</v>
      </c>
      <c r="EO411" t="s">
        <v>3</v>
      </c>
      <c r="EQ411">
        <v>0</v>
      </c>
      <c r="ER411">
        <v>9100</v>
      </c>
      <c r="ES411">
        <v>9100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Q411">
        <v>0</v>
      </c>
      <c r="FR411">
        <f t="shared" si="599"/>
        <v>0</v>
      </c>
      <c r="FS411">
        <v>0</v>
      </c>
      <c r="FX411">
        <v>0</v>
      </c>
      <c r="FY411">
        <v>0</v>
      </c>
      <c r="GA411">
        <v>9100</v>
      </c>
      <c r="GB411">
        <v>9100</v>
      </c>
      <c r="GC411">
        <v>0</v>
      </c>
      <c r="GD411">
        <v>0</v>
      </c>
      <c r="GE411">
        <v>0</v>
      </c>
      <c r="GF411">
        <v>9100</v>
      </c>
      <c r="GG411">
        <v>9100</v>
      </c>
      <c r="GH411">
        <v>0</v>
      </c>
      <c r="GI411">
        <v>0</v>
      </c>
      <c r="GJ411">
        <v>0</v>
      </c>
      <c r="GK411">
        <v>0</v>
      </c>
    </row>
    <row r="412" spans="1:193">
      <c r="A412">
        <v>17</v>
      </c>
      <c r="B412">
        <v>1</v>
      </c>
      <c r="E412" t="s">
        <v>717</v>
      </c>
      <c r="F412" t="s">
        <v>108</v>
      </c>
      <c r="G412" t="s">
        <v>109</v>
      </c>
      <c r="H412" t="s">
        <v>48</v>
      </c>
      <c r="I412">
        <v>0</v>
      </c>
      <c r="J412">
        <v>0</v>
      </c>
      <c r="L412">
        <v>0.63700000000000001</v>
      </c>
      <c r="M412">
        <v>0</v>
      </c>
      <c r="N412">
        <f t="shared" si="572"/>
        <v>0.63700000000000001</v>
      </c>
      <c r="O412">
        <f t="shared" si="573"/>
        <v>0</v>
      </c>
      <c r="P412">
        <f t="shared" si="574"/>
        <v>0</v>
      </c>
      <c r="Q412">
        <f t="shared" si="575"/>
        <v>0</v>
      </c>
      <c r="R412">
        <f t="shared" si="576"/>
        <v>0</v>
      </c>
      <c r="S412">
        <f t="shared" si="577"/>
        <v>0</v>
      </c>
      <c r="T412">
        <f t="shared" si="578"/>
        <v>0</v>
      </c>
      <c r="U412">
        <f t="shared" si="579"/>
        <v>0</v>
      </c>
      <c r="V412">
        <f t="shared" si="580"/>
        <v>0</v>
      </c>
      <c r="W412">
        <f t="shared" si="581"/>
        <v>0</v>
      </c>
      <c r="X412">
        <f t="shared" si="582"/>
        <v>0</v>
      </c>
      <c r="Y412">
        <f t="shared" si="583"/>
        <v>0</v>
      </c>
      <c r="AA412">
        <v>0</v>
      </c>
      <c r="AB412">
        <f t="shared" si="584"/>
        <v>8640</v>
      </c>
      <c r="AC412">
        <f t="shared" si="585"/>
        <v>8640</v>
      </c>
      <c r="AD412">
        <f t="shared" si="600"/>
        <v>0</v>
      </c>
      <c r="AE412">
        <f t="shared" si="601"/>
        <v>0</v>
      </c>
      <c r="AF412">
        <f t="shared" si="602"/>
        <v>0</v>
      </c>
      <c r="AG412">
        <f t="shared" si="586"/>
        <v>0</v>
      </c>
      <c r="AH412">
        <f t="shared" si="587"/>
        <v>0</v>
      </c>
      <c r="AI412">
        <f t="shared" si="588"/>
        <v>0</v>
      </c>
      <c r="AJ412">
        <f t="shared" si="589"/>
        <v>0</v>
      </c>
      <c r="AK412">
        <v>8640</v>
      </c>
      <c r="AL412">
        <v>8640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V412">
        <v>1</v>
      </c>
      <c r="AW412">
        <v>1</v>
      </c>
      <c r="AX412">
        <v>1</v>
      </c>
      <c r="AY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1</v>
      </c>
      <c r="BJ412" t="s">
        <v>110</v>
      </c>
      <c r="BM412">
        <v>201</v>
      </c>
      <c r="BN412">
        <v>0</v>
      </c>
      <c r="BO412" t="s">
        <v>108</v>
      </c>
      <c r="BP412">
        <v>1</v>
      </c>
      <c r="BQ412">
        <v>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F412">
        <v>0</v>
      </c>
      <c r="CG412">
        <v>0</v>
      </c>
      <c r="CH412">
        <v>348</v>
      </c>
      <c r="CI412">
        <v>0</v>
      </c>
      <c r="CJ412">
        <v>0</v>
      </c>
      <c r="CK412">
        <v>0</v>
      </c>
      <c r="CL412">
        <v>0</v>
      </c>
      <c r="CM412">
        <v>0</v>
      </c>
      <c r="CN412" t="s">
        <v>3</v>
      </c>
      <c r="CO412">
        <v>0</v>
      </c>
      <c r="CP412">
        <f t="shared" si="590"/>
        <v>8640</v>
      </c>
      <c r="CQ412">
        <f t="shared" si="591"/>
        <v>8640</v>
      </c>
      <c r="CR412">
        <f t="shared" si="592"/>
        <v>0</v>
      </c>
      <c r="CS412">
        <f t="shared" si="593"/>
        <v>0</v>
      </c>
      <c r="CT412">
        <f t="shared" si="594"/>
        <v>0</v>
      </c>
      <c r="CU412">
        <f t="shared" si="595"/>
        <v>0</v>
      </c>
      <c r="CV412">
        <f t="shared" si="596"/>
        <v>0</v>
      </c>
      <c r="CW412">
        <f t="shared" si="597"/>
        <v>0</v>
      </c>
      <c r="CX412">
        <f t="shared" si="598"/>
        <v>0</v>
      </c>
      <c r="CY412">
        <f t="shared" si="603"/>
        <v>0</v>
      </c>
      <c r="CZ412">
        <f t="shared" si="604"/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R412">
        <v>1</v>
      </c>
      <c r="DS412">
        <v>1</v>
      </c>
      <c r="DT412">
        <v>1</v>
      </c>
      <c r="DU412">
        <v>1009</v>
      </c>
      <c r="DV412" t="s">
        <v>48</v>
      </c>
      <c r="DW412" t="s">
        <v>48</v>
      </c>
      <c r="DX412">
        <v>1000</v>
      </c>
      <c r="EE412">
        <v>19946192</v>
      </c>
      <c r="EF412">
        <v>1</v>
      </c>
      <c r="EG412" t="s">
        <v>29</v>
      </c>
      <c r="EH412">
        <v>0</v>
      </c>
      <c r="EI412" t="s">
        <v>3</v>
      </c>
      <c r="EJ412">
        <v>1</v>
      </c>
      <c r="EK412">
        <v>201</v>
      </c>
      <c r="EL412" t="s">
        <v>36</v>
      </c>
      <c r="EM412" t="s">
        <v>3</v>
      </c>
      <c r="EO412" t="s">
        <v>3</v>
      </c>
      <c r="EQ412">
        <v>0</v>
      </c>
      <c r="ER412">
        <v>8640</v>
      </c>
      <c r="ES412">
        <v>8640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Q412">
        <v>0</v>
      </c>
      <c r="FR412">
        <f t="shared" si="599"/>
        <v>0</v>
      </c>
      <c r="FS412">
        <v>0</v>
      </c>
      <c r="FX412">
        <v>0</v>
      </c>
      <c r="FY412">
        <v>0</v>
      </c>
      <c r="GA412">
        <v>8640</v>
      </c>
      <c r="GB412">
        <v>8640</v>
      </c>
      <c r="GC412">
        <v>0</v>
      </c>
      <c r="GD412">
        <v>0</v>
      </c>
      <c r="GE412">
        <v>0</v>
      </c>
      <c r="GF412">
        <v>8640</v>
      </c>
      <c r="GG412">
        <v>8640</v>
      </c>
      <c r="GH412">
        <v>0</v>
      </c>
      <c r="GI412">
        <v>0</v>
      </c>
      <c r="GJ412">
        <v>0</v>
      </c>
      <c r="GK412">
        <v>0</v>
      </c>
    </row>
    <row r="413" spans="1:193">
      <c r="A413">
        <v>17</v>
      </c>
      <c r="B413">
        <v>1</v>
      </c>
      <c r="E413" t="s">
        <v>718</v>
      </c>
      <c r="F413" t="s">
        <v>55</v>
      </c>
      <c r="G413" t="s">
        <v>56</v>
      </c>
      <c r="H413" t="s">
        <v>48</v>
      </c>
      <c r="I413">
        <v>0</v>
      </c>
      <c r="J413">
        <v>0</v>
      </c>
      <c r="L413">
        <v>4.0170000000000003</v>
      </c>
      <c r="M413">
        <v>10.021000000000001</v>
      </c>
      <c r="N413">
        <f t="shared" si="572"/>
        <v>-6.0039999999999996</v>
      </c>
      <c r="O413">
        <f t="shared" si="573"/>
        <v>0</v>
      </c>
      <c r="P413">
        <f t="shared" si="574"/>
        <v>0</v>
      </c>
      <c r="Q413">
        <f t="shared" si="575"/>
        <v>0</v>
      </c>
      <c r="R413">
        <f t="shared" si="576"/>
        <v>0</v>
      </c>
      <c r="S413">
        <f t="shared" si="577"/>
        <v>0</v>
      </c>
      <c r="T413">
        <f t="shared" si="578"/>
        <v>0</v>
      </c>
      <c r="U413">
        <f t="shared" si="579"/>
        <v>0</v>
      </c>
      <c r="V413">
        <f t="shared" si="580"/>
        <v>0</v>
      </c>
      <c r="W413">
        <f t="shared" si="581"/>
        <v>0</v>
      </c>
      <c r="X413">
        <f t="shared" si="582"/>
        <v>0</v>
      </c>
      <c r="Y413">
        <f t="shared" si="583"/>
        <v>0</v>
      </c>
      <c r="AA413">
        <v>0</v>
      </c>
      <c r="AB413">
        <f t="shared" si="584"/>
        <v>7910</v>
      </c>
      <c r="AC413">
        <f t="shared" si="585"/>
        <v>7910</v>
      </c>
      <c r="AD413">
        <f t="shared" si="600"/>
        <v>0</v>
      </c>
      <c r="AE413">
        <f t="shared" si="601"/>
        <v>0</v>
      </c>
      <c r="AF413">
        <f t="shared" si="602"/>
        <v>0</v>
      </c>
      <c r="AG413">
        <f t="shared" si="586"/>
        <v>0</v>
      </c>
      <c r="AH413">
        <f t="shared" si="587"/>
        <v>0</v>
      </c>
      <c r="AI413">
        <f t="shared" si="588"/>
        <v>0</v>
      </c>
      <c r="AJ413">
        <f t="shared" si="589"/>
        <v>0</v>
      </c>
      <c r="AK413">
        <v>7910</v>
      </c>
      <c r="AL413">
        <v>7910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V413">
        <v>1</v>
      </c>
      <c r="AW413">
        <v>1</v>
      </c>
      <c r="AX413">
        <v>1</v>
      </c>
      <c r="AY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57</v>
      </c>
      <c r="BM413">
        <v>201</v>
      </c>
      <c r="BN413">
        <v>0</v>
      </c>
      <c r="BO413" t="s">
        <v>55</v>
      </c>
      <c r="BP413">
        <v>1</v>
      </c>
      <c r="BQ413">
        <v>1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F413">
        <v>0</v>
      </c>
      <c r="CG413">
        <v>0</v>
      </c>
      <c r="CH413">
        <v>349</v>
      </c>
      <c r="CI413">
        <v>0</v>
      </c>
      <c r="CJ413">
        <v>0</v>
      </c>
      <c r="CK413">
        <v>0</v>
      </c>
      <c r="CL413">
        <v>0</v>
      </c>
      <c r="CM413">
        <v>0</v>
      </c>
      <c r="CN413" t="s">
        <v>3</v>
      </c>
      <c r="CO413">
        <v>0</v>
      </c>
      <c r="CP413">
        <f t="shared" si="590"/>
        <v>7910</v>
      </c>
      <c r="CQ413">
        <f t="shared" si="591"/>
        <v>7910</v>
      </c>
      <c r="CR413">
        <f t="shared" si="592"/>
        <v>0</v>
      </c>
      <c r="CS413">
        <f t="shared" si="593"/>
        <v>0</v>
      </c>
      <c r="CT413">
        <f t="shared" si="594"/>
        <v>0</v>
      </c>
      <c r="CU413">
        <f t="shared" si="595"/>
        <v>0</v>
      </c>
      <c r="CV413">
        <f t="shared" si="596"/>
        <v>0</v>
      </c>
      <c r="CW413">
        <f t="shared" si="597"/>
        <v>0</v>
      </c>
      <c r="CX413">
        <f t="shared" si="598"/>
        <v>0</v>
      </c>
      <c r="CY413">
        <f t="shared" si="603"/>
        <v>0</v>
      </c>
      <c r="CZ413">
        <f t="shared" si="604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R413">
        <v>1</v>
      </c>
      <c r="DS413">
        <v>1</v>
      </c>
      <c r="DT413">
        <v>1</v>
      </c>
      <c r="DU413">
        <v>1009</v>
      </c>
      <c r="DV413" t="s">
        <v>48</v>
      </c>
      <c r="DW413" t="s">
        <v>48</v>
      </c>
      <c r="DX413">
        <v>1000</v>
      </c>
      <c r="EE413">
        <v>19946192</v>
      </c>
      <c r="EF413">
        <v>1</v>
      </c>
      <c r="EG413" t="s">
        <v>29</v>
      </c>
      <c r="EH413">
        <v>0</v>
      </c>
      <c r="EI413" t="s">
        <v>3</v>
      </c>
      <c r="EJ413">
        <v>1</v>
      </c>
      <c r="EK413">
        <v>201</v>
      </c>
      <c r="EL413" t="s">
        <v>36</v>
      </c>
      <c r="EM413" t="s">
        <v>3</v>
      </c>
      <c r="EO413" t="s">
        <v>3</v>
      </c>
      <c r="EQ413">
        <v>0</v>
      </c>
      <c r="ER413">
        <v>7910</v>
      </c>
      <c r="ES413">
        <v>7910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Q413">
        <v>0</v>
      </c>
      <c r="FR413">
        <f t="shared" si="599"/>
        <v>0</v>
      </c>
      <c r="FS413">
        <v>0</v>
      </c>
      <c r="FX413">
        <v>0</v>
      </c>
      <c r="FY413">
        <v>0</v>
      </c>
      <c r="GA413">
        <v>7910</v>
      </c>
      <c r="GB413">
        <v>7910</v>
      </c>
      <c r="GC413">
        <v>0</v>
      </c>
      <c r="GD413">
        <v>0</v>
      </c>
      <c r="GE413">
        <v>0</v>
      </c>
      <c r="GF413">
        <v>7910</v>
      </c>
      <c r="GG413">
        <v>7910</v>
      </c>
      <c r="GH413">
        <v>0</v>
      </c>
      <c r="GI413">
        <v>0</v>
      </c>
      <c r="GJ413">
        <v>0</v>
      </c>
      <c r="GK413">
        <v>0</v>
      </c>
    </row>
    <row r="414" spans="1:193">
      <c r="A414">
        <v>17</v>
      </c>
      <c r="B414">
        <v>1</v>
      </c>
      <c r="E414" t="s">
        <v>719</v>
      </c>
      <c r="F414" t="s">
        <v>113</v>
      </c>
      <c r="G414" t="s">
        <v>114</v>
      </c>
      <c r="H414" t="s">
        <v>48</v>
      </c>
      <c r="I414">
        <v>0</v>
      </c>
      <c r="J414">
        <v>0</v>
      </c>
      <c r="L414">
        <v>13.349</v>
      </c>
      <c r="M414">
        <v>9.1406399999999994</v>
      </c>
      <c r="N414">
        <f t="shared" si="572"/>
        <v>4.2084000000000001</v>
      </c>
      <c r="O414">
        <f t="shared" si="573"/>
        <v>0</v>
      </c>
      <c r="P414">
        <f t="shared" si="574"/>
        <v>0</v>
      </c>
      <c r="Q414">
        <f t="shared" si="575"/>
        <v>0</v>
      </c>
      <c r="R414">
        <f t="shared" si="576"/>
        <v>0</v>
      </c>
      <c r="S414">
        <f t="shared" si="577"/>
        <v>0</v>
      </c>
      <c r="T414">
        <f t="shared" si="578"/>
        <v>0</v>
      </c>
      <c r="U414">
        <f t="shared" si="579"/>
        <v>0</v>
      </c>
      <c r="V414">
        <f t="shared" si="580"/>
        <v>0</v>
      </c>
      <c r="W414">
        <f t="shared" si="581"/>
        <v>0</v>
      </c>
      <c r="X414">
        <f t="shared" si="582"/>
        <v>0</v>
      </c>
      <c r="Y414">
        <f t="shared" si="583"/>
        <v>0</v>
      </c>
      <c r="AA414">
        <v>0</v>
      </c>
      <c r="AB414">
        <f t="shared" si="584"/>
        <v>7630</v>
      </c>
      <c r="AC414">
        <f t="shared" si="585"/>
        <v>7630</v>
      </c>
      <c r="AD414">
        <f t="shared" si="600"/>
        <v>0</v>
      </c>
      <c r="AE414">
        <f t="shared" si="601"/>
        <v>0</v>
      </c>
      <c r="AF414">
        <f t="shared" si="602"/>
        <v>0</v>
      </c>
      <c r="AG414">
        <f t="shared" si="586"/>
        <v>0</v>
      </c>
      <c r="AH414">
        <f t="shared" si="587"/>
        <v>0</v>
      </c>
      <c r="AI414">
        <f t="shared" si="588"/>
        <v>0</v>
      </c>
      <c r="AJ414">
        <f t="shared" si="589"/>
        <v>0</v>
      </c>
      <c r="AK414">
        <v>7630</v>
      </c>
      <c r="AL414">
        <v>7630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V414">
        <v>1</v>
      </c>
      <c r="AW414">
        <v>1</v>
      </c>
      <c r="AX414">
        <v>1</v>
      </c>
      <c r="AY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115</v>
      </c>
      <c r="BM414">
        <v>201</v>
      </c>
      <c r="BN414">
        <v>0</v>
      </c>
      <c r="BO414" t="s">
        <v>113</v>
      </c>
      <c r="BP414">
        <v>1</v>
      </c>
      <c r="BQ414">
        <v>1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F414">
        <v>0</v>
      </c>
      <c r="CG414">
        <v>0</v>
      </c>
      <c r="CH414">
        <v>350</v>
      </c>
      <c r="CI414">
        <v>0</v>
      </c>
      <c r="CJ414">
        <v>0</v>
      </c>
      <c r="CK414">
        <v>0</v>
      </c>
      <c r="CL414">
        <v>0</v>
      </c>
      <c r="CM414">
        <v>0</v>
      </c>
      <c r="CN414" t="s">
        <v>3</v>
      </c>
      <c r="CO414">
        <v>0</v>
      </c>
      <c r="CP414">
        <f t="shared" si="590"/>
        <v>7630</v>
      </c>
      <c r="CQ414">
        <f t="shared" si="591"/>
        <v>7630</v>
      </c>
      <c r="CR414">
        <f t="shared" si="592"/>
        <v>0</v>
      </c>
      <c r="CS414">
        <f t="shared" si="593"/>
        <v>0</v>
      </c>
      <c r="CT414">
        <f t="shared" si="594"/>
        <v>0</v>
      </c>
      <c r="CU414">
        <f t="shared" si="595"/>
        <v>0</v>
      </c>
      <c r="CV414">
        <f t="shared" si="596"/>
        <v>0</v>
      </c>
      <c r="CW414">
        <f t="shared" si="597"/>
        <v>0</v>
      </c>
      <c r="CX414">
        <f t="shared" si="598"/>
        <v>0</v>
      </c>
      <c r="CY414">
        <f t="shared" si="603"/>
        <v>0</v>
      </c>
      <c r="CZ414">
        <f t="shared" si="604"/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R414">
        <v>1</v>
      </c>
      <c r="DS414">
        <v>1</v>
      </c>
      <c r="DT414">
        <v>1</v>
      </c>
      <c r="DU414">
        <v>1009</v>
      </c>
      <c r="DV414" t="s">
        <v>48</v>
      </c>
      <c r="DW414" t="s">
        <v>48</v>
      </c>
      <c r="DX414">
        <v>1000</v>
      </c>
      <c r="EE414">
        <v>19946192</v>
      </c>
      <c r="EF414">
        <v>1</v>
      </c>
      <c r="EG414" t="s">
        <v>29</v>
      </c>
      <c r="EH414">
        <v>0</v>
      </c>
      <c r="EI414" t="s">
        <v>3</v>
      </c>
      <c r="EJ414">
        <v>1</v>
      </c>
      <c r="EK414">
        <v>201</v>
      </c>
      <c r="EL414" t="s">
        <v>36</v>
      </c>
      <c r="EM414" t="s">
        <v>3</v>
      </c>
      <c r="EO414" t="s">
        <v>3</v>
      </c>
      <c r="EQ414">
        <v>0</v>
      </c>
      <c r="ER414">
        <v>7630</v>
      </c>
      <c r="ES414">
        <v>7630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Q414">
        <v>0</v>
      </c>
      <c r="FR414">
        <f t="shared" si="599"/>
        <v>0</v>
      </c>
      <c r="FS414">
        <v>0</v>
      </c>
      <c r="FX414">
        <v>0</v>
      </c>
      <c r="FY414">
        <v>0</v>
      </c>
      <c r="GA414">
        <v>7630</v>
      </c>
      <c r="GB414">
        <v>7630</v>
      </c>
      <c r="GC414">
        <v>0</v>
      </c>
      <c r="GD414">
        <v>0</v>
      </c>
      <c r="GE414">
        <v>0</v>
      </c>
      <c r="GF414">
        <v>7630</v>
      </c>
      <c r="GG414">
        <v>7630</v>
      </c>
      <c r="GH414">
        <v>0</v>
      </c>
      <c r="GI414">
        <v>0</v>
      </c>
      <c r="GJ414">
        <v>0</v>
      </c>
      <c r="GK414">
        <v>0</v>
      </c>
    </row>
    <row r="415" spans="1:193">
      <c r="A415">
        <v>17</v>
      </c>
      <c r="B415">
        <v>1</v>
      </c>
      <c r="E415" t="s">
        <v>720</v>
      </c>
      <c r="F415" t="s">
        <v>117</v>
      </c>
      <c r="G415" t="s">
        <v>118</v>
      </c>
      <c r="H415" t="s">
        <v>48</v>
      </c>
      <c r="I415">
        <v>0</v>
      </c>
      <c r="J415">
        <v>0</v>
      </c>
      <c r="L415">
        <v>0.37530000000000002</v>
      </c>
      <c r="M415">
        <v>0.30000000000000004</v>
      </c>
      <c r="N415">
        <f t="shared" si="572"/>
        <v>7.5300000000000006E-2</v>
      </c>
      <c r="O415">
        <f t="shared" si="573"/>
        <v>0</v>
      </c>
      <c r="P415">
        <f t="shared" si="574"/>
        <v>0</v>
      </c>
      <c r="Q415">
        <f t="shared" si="575"/>
        <v>0</v>
      </c>
      <c r="R415">
        <f t="shared" si="576"/>
        <v>0</v>
      </c>
      <c r="S415">
        <f t="shared" si="577"/>
        <v>0</v>
      </c>
      <c r="T415">
        <f t="shared" si="578"/>
        <v>0</v>
      </c>
      <c r="U415">
        <f t="shared" si="579"/>
        <v>0</v>
      </c>
      <c r="V415">
        <f t="shared" si="580"/>
        <v>0</v>
      </c>
      <c r="W415">
        <f t="shared" si="581"/>
        <v>0</v>
      </c>
      <c r="X415">
        <f t="shared" si="582"/>
        <v>0</v>
      </c>
      <c r="Y415">
        <f t="shared" si="583"/>
        <v>0</v>
      </c>
      <c r="AA415">
        <v>0</v>
      </c>
      <c r="AB415">
        <f t="shared" si="584"/>
        <v>7420</v>
      </c>
      <c r="AC415">
        <f t="shared" si="585"/>
        <v>7420</v>
      </c>
      <c r="AD415">
        <f t="shared" si="600"/>
        <v>0</v>
      </c>
      <c r="AE415">
        <f t="shared" si="601"/>
        <v>0</v>
      </c>
      <c r="AF415">
        <f t="shared" si="602"/>
        <v>0</v>
      </c>
      <c r="AG415">
        <f t="shared" si="586"/>
        <v>0</v>
      </c>
      <c r="AH415">
        <f t="shared" si="587"/>
        <v>0</v>
      </c>
      <c r="AI415">
        <f t="shared" si="588"/>
        <v>0</v>
      </c>
      <c r="AJ415">
        <f t="shared" si="589"/>
        <v>0</v>
      </c>
      <c r="AK415">
        <v>7420</v>
      </c>
      <c r="AL415">
        <v>7420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V415">
        <v>1</v>
      </c>
      <c r="AW415">
        <v>1</v>
      </c>
      <c r="AX415">
        <v>1</v>
      </c>
      <c r="AY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119</v>
      </c>
      <c r="BM415">
        <v>201</v>
      </c>
      <c r="BN415">
        <v>0</v>
      </c>
      <c r="BO415" t="s">
        <v>117</v>
      </c>
      <c r="BP415">
        <v>1</v>
      </c>
      <c r="BQ415">
        <v>1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F415">
        <v>0</v>
      </c>
      <c r="CG415">
        <v>0</v>
      </c>
      <c r="CH415">
        <v>351</v>
      </c>
      <c r="CI415">
        <v>0</v>
      </c>
      <c r="CJ415">
        <v>0</v>
      </c>
      <c r="CK415">
        <v>0</v>
      </c>
      <c r="CL415">
        <v>0</v>
      </c>
      <c r="CM415">
        <v>0</v>
      </c>
      <c r="CN415" t="s">
        <v>3</v>
      </c>
      <c r="CO415">
        <v>0</v>
      </c>
      <c r="CP415">
        <f t="shared" si="590"/>
        <v>7420</v>
      </c>
      <c r="CQ415">
        <f t="shared" si="591"/>
        <v>7420</v>
      </c>
      <c r="CR415">
        <f t="shared" si="592"/>
        <v>0</v>
      </c>
      <c r="CS415">
        <f t="shared" si="593"/>
        <v>0</v>
      </c>
      <c r="CT415">
        <f t="shared" si="594"/>
        <v>0</v>
      </c>
      <c r="CU415">
        <f t="shared" si="595"/>
        <v>0</v>
      </c>
      <c r="CV415">
        <f t="shared" si="596"/>
        <v>0</v>
      </c>
      <c r="CW415">
        <f t="shared" si="597"/>
        <v>0</v>
      </c>
      <c r="CX415">
        <f t="shared" si="598"/>
        <v>0</v>
      </c>
      <c r="CY415">
        <f t="shared" si="603"/>
        <v>0</v>
      </c>
      <c r="CZ415">
        <f t="shared" si="604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R415">
        <v>1</v>
      </c>
      <c r="DS415">
        <v>1</v>
      </c>
      <c r="DT415">
        <v>1</v>
      </c>
      <c r="DU415">
        <v>1009</v>
      </c>
      <c r="DV415" t="s">
        <v>48</v>
      </c>
      <c r="DW415" t="s">
        <v>48</v>
      </c>
      <c r="DX415">
        <v>1000</v>
      </c>
      <c r="EE415">
        <v>19946192</v>
      </c>
      <c r="EF415">
        <v>1</v>
      </c>
      <c r="EG415" t="s">
        <v>29</v>
      </c>
      <c r="EH415">
        <v>0</v>
      </c>
      <c r="EI415" t="s">
        <v>3</v>
      </c>
      <c r="EJ415">
        <v>1</v>
      </c>
      <c r="EK415">
        <v>201</v>
      </c>
      <c r="EL415" t="s">
        <v>36</v>
      </c>
      <c r="EM415" t="s">
        <v>3</v>
      </c>
      <c r="EO415" t="s">
        <v>3</v>
      </c>
      <c r="EQ415">
        <v>0</v>
      </c>
      <c r="ER415">
        <v>7420</v>
      </c>
      <c r="ES415">
        <v>7420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Q415">
        <v>0</v>
      </c>
      <c r="FR415">
        <f t="shared" si="599"/>
        <v>0</v>
      </c>
      <c r="FS415">
        <v>0</v>
      </c>
      <c r="FX415">
        <v>0</v>
      </c>
      <c r="FY415">
        <v>0</v>
      </c>
      <c r="GA415">
        <v>7420</v>
      </c>
      <c r="GB415">
        <v>7420</v>
      </c>
      <c r="GC415">
        <v>0</v>
      </c>
      <c r="GD415">
        <v>0</v>
      </c>
      <c r="GE415">
        <v>0</v>
      </c>
      <c r="GF415">
        <v>7420</v>
      </c>
      <c r="GG415">
        <v>7420</v>
      </c>
      <c r="GH415">
        <v>0</v>
      </c>
      <c r="GI415">
        <v>0</v>
      </c>
      <c r="GJ415">
        <v>0</v>
      </c>
      <c r="GK415">
        <v>0</v>
      </c>
    </row>
    <row r="417" spans="1:43">
      <c r="A417" s="2">
        <v>51</v>
      </c>
      <c r="B417" s="2">
        <f>B192</f>
        <v>1</v>
      </c>
      <c r="C417" s="2">
        <f>A192</f>
        <v>4</v>
      </c>
      <c r="D417" s="2">
        <f>ROW(A192)</f>
        <v>192</v>
      </c>
      <c r="E417" s="2"/>
      <c r="F417" s="2" t="str">
        <f>IF(F192&lt;&gt;"",F192,"")</f>
        <v>Новый раздел</v>
      </c>
      <c r="G417" s="2" t="str">
        <f>IF(G192&lt;&gt;"",G192,"")</f>
        <v>Стены в осях 39-48</v>
      </c>
      <c r="H417" s="2"/>
      <c r="I417" s="2"/>
      <c r="J417" s="2"/>
      <c r="K417" s="2"/>
      <c r="L417" s="2"/>
      <c r="M417" s="2"/>
      <c r="N417" s="2"/>
      <c r="O417" s="2">
        <f t="shared" ref="O417:Y417" si="605">ROUND(AB417,0)</f>
        <v>29390</v>
      </c>
      <c r="P417" s="2">
        <f t="shared" si="605"/>
        <v>22326</v>
      </c>
      <c r="Q417" s="2">
        <f t="shared" si="605"/>
        <v>4686</v>
      </c>
      <c r="R417" s="2">
        <f t="shared" si="605"/>
        <v>349</v>
      </c>
      <c r="S417" s="2">
        <f t="shared" si="605"/>
        <v>2378</v>
      </c>
      <c r="T417" s="2">
        <f t="shared" si="605"/>
        <v>0</v>
      </c>
      <c r="U417" s="2">
        <f t="shared" si="605"/>
        <v>159</v>
      </c>
      <c r="V417" s="2">
        <f t="shared" si="605"/>
        <v>19</v>
      </c>
      <c r="W417" s="2">
        <f t="shared" si="605"/>
        <v>0</v>
      </c>
      <c r="X417" s="2">
        <f t="shared" si="605"/>
        <v>2781</v>
      </c>
      <c r="Y417" s="2">
        <f t="shared" si="605"/>
        <v>1670</v>
      </c>
      <c r="Z417" s="2"/>
      <c r="AA417" s="2"/>
      <c r="AB417" s="2">
        <f>ROUND(SUMIF(AA196:AA415,"=0",O196:O415),0)</f>
        <v>29390</v>
      </c>
      <c r="AC417" s="2">
        <f>ROUND(SUMIF(AA196:AA415,"=0",P196:P415),0)</f>
        <v>22326</v>
      </c>
      <c r="AD417" s="2">
        <f>ROUND(SUMIF(AA196:AA415,"=0",Q196:Q415),0)</f>
        <v>4686</v>
      </c>
      <c r="AE417" s="2">
        <f>ROUND(SUMIF(AA196:AA415,"=0",R196:R415),0)</f>
        <v>349</v>
      </c>
      <c r="AF417" s="2">
        <f>ROUND(SUMIF(AA196:AA415,"=0",S196:S415),0)</f>
        <v>2378</v>
      </c>
      <c r="AG417" s="2">
        <f>ROUND(SUMIF(AA196:AA415,"=0",T196:T415),0)</f>
        <v>0</v>
      </c>
      <c r="AH417" s="2">
        <f>ROUND(SUMIF(AA196:AA415,"=0",U196:U415),0)</f>
        <v>159</v>
      </c>
      <c r="AI417" s="2">
        <f>ROUND(SUMIF(AA196:AA415,"=0",V196:V415),0)</f>
        <v>19</v>
      </c>
      <c r="AJ417" s="2">
        <f>ROUND(SUMIF(AA196:AA415,"=0",W196:W415),0)</f>
        <v>0</v>
      </c>
      <c r="AK417" s="2">
        <f>ROUND(SUMIF(AA196:AA415,"=0",X196:X415),0)</f>
        <v>2781</v>
      </c>
      <c r="AL417" s="2">
        <f>ROUND(SUMIF(AA196:AA415,"=0",Y196:Y415),0)</f>
        <v>1670</v>
      </c>
      <c r="AM417" s="2"/>
      <c r="AN417" s="2">
        <f>ROUND(AO417,0)</f>
        <v>0</v>
      </c>
      <c r="AO417" s="2">
        <f>ROUND(SUMIF(AA196:AA415,"=0",FQ196:FQ415),0)</f>
        <v>0</v>
      </c>
      <c r="AP417" s="2">
        <f>ROUND(AQ417,0)</f>
        <v>0</v>
      </c>
      <c r="AQ417" s="2">
        <f>ROUND(SUM(FR196:FR415),0)</f>
        <v>0</v>
      </c>
    </row>
    <row r="419" spans="1:43">
      <c r="A419" s="3">
        <v>50</v>
      </c>
      <c r="B419" s="3">
        <v>0</v>
      </c>
      <c r="C419" s="3">
        <v>0</v>
      </c>
      <c r="D419" s="3">
        <v>1</v>
      </c>
      <c r="E419" s="3">
        <v>201</v>
      </c>
      <c r="F419" s="3">
        <f>Source!O417</f>
        <v>29390</v>
      </c>
      <c r="G419" s="3" t="s">
        <v>364</v>
      </c>
      <c r="H419" s="3" t="s">
        <v>365</v>
      </c>
      <c r="I419" s="3"/>
      <c r="J419" s="3"/>
      <c r="K419" s="3">
        <v>201</v>
      </c>
      <c r="L419" s="3">
        <v>1</v>
      </c>
      <c r="M419" s="3">
        <v>3</v>
      </c>
      <c r="N419" s="3" t="s">
        <v>3</v>
      </c>
    </row>
    <row r="420" spans="1:43">
      <c r="A420" s="3">
        <v>50</v>
      </c>
      <c r="B420" s="3">
        <v>0</v>
      </c>
      <c r="C420" s="3">
        <v>0</v>
      </c>
      <c r="D420" s="3">
        <v>1</v>
      </c>
      <c r="E420" s="3">
        <v>202</v>
      </c>
      <c r="F420" s="3">
        <f>Source!P417</f>
        <v>22326</v>
      </c>
      <c r="G420" s="3" t="s">
        <v>366</v>
      </c>
      <c r="H420" s="3" t="s">
        <v>367</v>
      </c>
      <c r="I420" s="3"/>
      <c r="J420" s="3"/>
      <c r="K420" s="3">
        <v>202</v>
      </c>
      <c r="L420" s="3">
        <v>2</v>
      </c>
      <c r="M420" s="3">
        <v>3</v>
      </c>
      <c r="N420" s="3" t="s">
        <v>3</v>
      </c>
    </row>
    <row r="421" spans="1:43">
      <c r="A421" s="3">
        <v>50</v>
      </c>
      <c r="B421" s="3">
        <v>0</v>
      </c>
      <c r="C421" s="3">
        <v>0</v>
      </c>
      <c r="D421" s="3">
        <v>1</v>
      </c>
      <c r="E421" s="3">
        <v>222</v>
      </c>
      <c r="F421" s="3">
        <f>Source!AN417</f>
        <v>0</v>
      </c>
      <c r="G421" s="3" t="s">
        <v>368</v>
      </c>
      <c r="H421" s="3" t="s">
        <v>369</v>
      </c>
      <c r="I421" s="3"/>
      <c r="J421" s="3"/>
      <c r="K421" s="3">
        <v>222</v>
      </c>
      <c r="L421" s="3">
        <v>3</v>
      </c>
      <c r="M421" s="3">
        <v>3</v>
      </c>
      <c r="N421" s="3" t="s">
        <v>3</v>
      </c>
    </row>
    <row r="422" spans="1:43">
      <c r="A422" s="3">
        <v>50</v>
      </c>
      <c r="B422" s="3">
        <v>0</v>
      </c>
      <c r="C422" s="3">
        <v>0</v>
      </c>
      <c r="D422" s="3">
        <v>1</v>
      </c>
      <c r="E422" s="3">
        <v>216</v>
      </c>
      <c r="F422" s="3">
        <f>Source!AP417</f>
        <v>0</v>
      </c>
      <c r="G422" s="3" t="s">
        <v>370</v>
      </c>
      <c r="H422" s="3" t="s">
        <v>371</v>
      </c>
      <c r="I422" s="3"/>
      <c r="J422" s="3"/>
      <c r="K422" s="3">
        <v>216</v>
      </c>
      <c r="L422" s="3">
        <v>4</v>
      </c>
      <c r="M422" s="3">
        <v>3</v>
      </c>
      <c r="N422" s="3" t="s">
        <v>3</v>
      </c>
    </row>
    <row r="423" spans="1:43">
      <c r="A423" s="3">
        <v>50</v>
      </c>
      <c r="B423" s="3">
        <v>0</v>
      </c>
      <c r="C423" s="3">
        <v>0</v>
      </c>
      <c r="D423" s="3">
        <v>1</v>
      </c>
      <c r="E423" s="3">
        <v>203</v>
      </c>
      <c r="F423" s="3">
        <f>Source!Q417</f>
        <v>4686</v>
      </c>
      <c r="G423" s="3" t="s">
        <v>372</v>
      </c>
      <c r="H423" s="3" t="s">
        <v>373</v>
      </c>
      <c r="I423" s="3"/>
      <c r="J423" s="3"/>
      <c r="K423" s="3">
        <v>203</v>
      </c>
      <c r="L423" s="3">
        <v>5</v>
      </c>
      <c r="M423" s="3">
        <v>3</v>
      </c>
      <c r="N423" s="3" t="s">
        <v>3</v>
      </c>
    </row>
    <row r="424" spans="1:43">
      <c r="A424" s="3">
        <v>50</v>
      </c>
      <c r="B424" s="3">
        <v>0</v>
      </c>
      <c r="C424" s="3">
        <v>0</v>
      </c>
      <c r="D424" s="3">
        <v>1</v>
      </c>
      <c r="E424" s="3">
        <v>204</v>
      </c>
      <c r="F424" s="3">
        <f>Source!R417</f>
        <v>349</v>
      </c>
      <c r="G424" s="3" t="s">
        <v>374</v>
      </c>
      <c r="H424" s="3" t="s">
        <v>375</v>
      </c>
      <c r="I424" s="3"/>
      <c r="J424" s="3"/>
      <c r="K424" s="3">
        <v>204</v>
      </c>
      <c r="L424" s="3">
        <v>6</v>
      </c>
      <c r="M424" s="3">
        <v>3</v>
      </c>
      <c r="N424" s="3" t="s">
        <v>3</v>
      </c>
    </row>
    <row r="425" spans="1:43">
      <c r="A425" s="3">
        <v>50</v>
      </c>
      <c r="B425" s="3">
        <v>0</v>
      </c>
      <c r="C425" s="3">
        <v>0</v>
      </c>
      <c r="D425" s="3">
        <v>1</v>
      </c>
      <c r="E425" s="3">
        <v>205</v>
      </c>
      <c r="F425" s="3">
        <f>Source!S417</f>
        <v>2378</v>
      </c>
      <c r="G425" s="3" t="s">
        <v>376</v>
      </c>
      <c r="H425" s="3" t="s">
        <v>377</v>
      </c>
      <c r="I425" s="3"/>
      <c r="J425" s="3"/>
      <c r="K425" s="3">
        <v>205</v>
      </c>
      <c r="L425" s="3">
        <v>7</v>
      </c>
      <c r="M425" s="3">
        <v>3</v>
      </c>
      <c r="N425" s="3" t="s">
        <v>3</v>
      </c>
    </row>
    <row r="426" spans="1:43">
      <c r="A426" s="3">
        <v>50</v>
      </c>
      <c r="B426" s="3">
        <v>0</v>
      </c>
      <c r="C426" s="3">
        <v>0</v>
      </c>
      <c r="D426" s="3">
        <v>1</v>
      </c>
      <c r="E426" s="3">
        <v>206</v>
      </c>
      <c r="F426" s="3">
        <f>Source!T417</f>
        <v>0</v>
      </c>
      <c r="G426" s="3" t="s">
        <v>378</v>
      </c>
      <c r="H426" s="3" t="s">
        <v>379</v>
      </c>
      <c r="I426" s="3"/>
      <c r="J426" s="3"/>
      <c r="K426" s="3">
        <v>206</v>
      </c>
      <c r="L426" s="3">
        <v>8</v>
      </c>
      <c r="M426" s="3">
        <v>3</v>
      </c>
      <c r="N426" s="3" t="s">
        <v>3</v>
      </c>
    </row>
    <row r="427" spans="1:43">
      <c r="A427" s="3">
        <v>50</v>
      </c>
      <c r="B427" s="3">
        <v>0</v>
      </c>
      <c r="C427" s="3">
        <v>0</v>
      </c>
      <c r="D427" s="3">
        <v>1</v>
      </c>
      <c r="E427" s="3">
        <v>207</v>
      </c>
      <c r="F427" s="3">
        <f>Source!U417</f>
        <v>159</v>
      </c>
      <c r="G427" s="3" t="s">
        <v>380</v>
      </c>
      <c r="H427" s="3" t="s">
        <v>381</v>
      </c>
      <c r="I427" s="3"/>
      <c r="J427" s="3"/>
      <c r="K427" s="3">
        <v>207</v>
      </c>
      <c r="L427" s="3">
        <v>9</v>
      </c>
      <c r="M427" s="3">
        <v>3</v>
      </c>
      <c r="N427" s="3" t="s">
        <v>3</v>
      </c>
    </row>
    <row r="428" spans="1:43">
      <c r="A428" s="3">
        <v>50</v>
      </c>
      <c r="B428" s="3">
        <v>0</v>
      </c>
      <c r="C428" s="3">
        <v>0</v>
      </c>
      <c r="D428" s="3">
        <v>1</v>
      </c>
      <c r="E428" s="3">
        <v>208</v>
      </c>
      <c r="F428" s="3">
        <f>Source!V417</f>
        <v>19</v>
      </c>
      <c r="G428" s="3" t="s">
        <v>382</v>
      </c>
      <c r="H428" s="3" t="s">
        <v>383</v>
      </c>
      <c r="I428" s="3"/>
      <c r="J428" s="3"/>
      <c r="K428" s="3">
        <v>208</v>
      </c>
      <c r="L428" s="3">
        <v>10</v>
      </c>
      <c r="M428" s="3">
        <v>3</v>
      </c>
      <c r="N428" s="3" t="s">
        <v>3</v>
      </c>
    </row>
    <row r="429" spans="1:43">
      <c r="A429" s="3">
        <v>50</v>
      </c>
      <c r="B429" s="3">
        <v>0</v>
      </c>
      <c r="C429" s="3">
        <v>0</v>
      </c>
      <c r="D429" s="3">
        <v>1</v>
      </c>
      <c r="E429" s="3">
        <v>209</v>
      </c>
      <c r="F429" s="3">
        <f>Source!W417</f>
        <v>0</v>
      </c>
      <c r="G429" s="3" t="s">
        <v>384</v>
      </c>
      <c r="H429" s="3" t="s">
        <v>385</v>
      </c>
      <c r="I429" s="3"/>
      <c r="J429" s="3"/>
      <c r="K429" s="3">
        <v>209</v>
      </c>
      <c r="L429" s="3">
        <v>11</v>
      </c>
      <c r="M429" s="3">
        <v>3</v>
      </c>
      <c r="N429" s="3" t="s">
        <v>3</v>
      </c>
    </row>
    <row r="430" spans="1:43">
      <c r="A430" s="3">
        <v>50</v>
      </c>
      <c r="B430" s="3">
        <v>0</v>
      </c>
      <c r="C430" s="3">
        <v>0</v>
      </c>
      <c r="D430" s="3">
        <v>1</v>
      </c>
      <c r="E430" s="3">
        <v>210</v>
      </c>
      <c r="F430" s="3">
        <f>Source!X417</f>
        <v>2781</v>
      </c>
      <c r="G430" s="3" t="s">
        <v>386</v>
      </c>
      <c r="H430" s="3" t="s">
        <v>387</v>
      </c>
      <c r="I430" s="3"/>
      <c r="J430" s="3"/>
      <c r="K430" s="3">
        <v>210</v>
      </c>
      <c r="L430" s="3">
        <v>12</v>
      </c>
      <c r="M430" s="3">
        <v>3</v>
      </c>
      <c r="N430" s="3" t="s">
        <v>3</v>
      </c>
    </row>
    <row r="431" spans="1:43">
      <c r="A431" s="3">
        <v>50</v>
      </c>
      <c r="B431" s="3">
        <v>0</v>
      </c>
      <c r="C431" s="3">
        <v>0</v>
      </c>
      <c r="D431" s="3">
        <v>1</v>
      </c>
      <c r="E431" s="3">
        <v>211</v>
      </c>
      <c r="F431" s="3">
        <f>Source!Y417</f>
        <v>1670</v>
      </c>
      <c r="G431" s="3" t="s">
        <v>388</v>
      </c>
      <c r="H431" s="3" t="s">
        <v>389</v>
      </c>
      <c r="I431" s="3"/>
      <c r="J431" s="3"/>
      <c r="K431" s="3">
        <v>211</v>
      </c>
      <c r="L431" s="3">
        <v>13</v>
      </c>
      <c r="M431" s="3">
        <v>3</v>
      </c>
      <c r="N431" s="3" t="s">
        <v>3</v>
      </c>
    </row>
    <row r="432" spans="1:43">
      <c r="G432">
        <v>0</v>
      </c>
    </row>
    <row r="433" spans="1:193">
      <c r="A433" s="1">
        <v>4</v>
      </c>
      <c r="B433" s="1">
        <v>1</v>
      </c>
      <c r="C433" s="1"/>
      <c r="D433" s="1">
        <f>ROW(A443)</f>
        <v>443</v>
      </c>
      <c r="E433" s="1"/>
      <c r="F433" s="1" t="s">
        <v>19</v>
      </c>
      <c r="G433" s="1" t="s">
        <v>721</v>
      </c>
      <c r="H433" s="1"/>
      <c r="I433" s="1"/>
      <c r="J433" s="1"/>
      <c r="K433" s="1"/>
      <c r="L433" s="1"/>
      <c r="M433" s="1"/>
      <c r="N433" s="1" t="s">
        <v>3</v>
      </c>
      <c r="O433" s="1"/>
      <c r="P433" s="1"/>
      <c r="Q433" s="1"/>
      <c r="R433" s="1" t="s">
        <v>3</v>
      </c>
      <c r="S433" s="1" t="s">
        <v>3</v>
      </c>
      <c r="T433" s="1" t="s">
        <v>3</v>
      </c>
      <c r="U433" s="1" t="s">
        <v>3</v>
      </c>
      <c r="V433" s="1"/>
      <c r="W433" s="1"/>
      <c r="X433" s="1">
        <v>0</v>
      </c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>
        <v>0</v>
      </c>
      <c r="AM433" s="1"/>
      <c r="AN433" s="1"/>
      <c r="AO433" s="1" t="s">
        <v>3</v>
      </c>
      <c r="AP433" s="1" t="s">
        <v>3</v>
      </c>
      <c r="AQ433" s="1" t="s">
        <v>3</v>
      </c>
      <c r="AR433" s="1"/>
      <c r="AS433" s="1"/>
      <c r="AT433" s="1" t="s">
        <v>3</v>
      </c>
      <c r="AU433" s="1" t="s">
        <v>3</v>
      </c>
      <c r="AV433" s="1" t="s">
        <v>3</v>
      </c>
      <c r="AW433" s="1" t="s">
        <v>3</v>
      </c>
      <c r="AX433" s="1" t="s">
        <v>3</v>
      </c>
      <c r="AY433" s="1" t="s">
        <v>3</v>
      </c>
      <c r="AZ433" s="1" t="s">
        <v>3</v>
      </c>
      <c r="BA433" s="1" t="s">
        <v>3</v>
      </c>
      <c r="BB433" s="1" t="s">
        <v>3</v>
      </c>
      <c r="BC433" s="1" t="s">
        <v>3</v>
      </c>
      <c r="BD433" s="1" t="s">
        <v>3</v>
      </c>
      <c r="BE433" s="1" t="s">
        <v>722</v>
      </c>
      <c r="BF433" s="1">
        <v>0</v>
      </c>
      <c r="BG433" s="1">
        <v>0</v>
      </c>
      <c r="BH433" s="1" t="s">
        <v>3</v>
      </c>
      <c r="BI433" s="1" t="s">
        <v>3</v>
      </c>
      <c r="BJ433" s="1" t="s">
        <v>3</v>
      </c>
      <c r="BK433" s="1" t="s">
        <v>3</v>
      </c>
      <c r="BL433" s="1" t="s">
        <v>3</v>
      </c>
      <c r="BM433" s="1">
        <v>0</v>
      </c>
      <c r="BN433" s="1" t="s">
        <v>3</v>
      </c>
      <c r="BO433" s="1">
        <v>0</v>
      </c>
    </row>
    <row r="435" spans="1:193">
      <c r="A435" s="2">
        <v>52</v>
      </c>
      <c r="B435" s="2">
        <f t="shared" ref="B435:AQ435" si="606">B443</f>
        <v>1</v>
      </c>
      <c r="C435" s="2">
        <f t="shared" si="606"/>
        <v>4</v>
      </c>
      <c r="D435" s="2">
        <f t="shared" si="606"/>
        <v>433</v>
      </c>
      <c r="E435" s="2">
        <f t="shared" si="606"/>
        <v>0</v>
      </c>
      <c r="F435" s="2" t="str">
        <f t="shared" si="606"/>
        <v>Новый раздел</v>
      </c>
      <c r="G435" s="2" t="str">
        <f t="shared" si="606"/>
        <v>Доп. раздел для плюса</v>
      </c>
      <c r="H435" s="2">
        <f t="shared" si="606"/>
        <v>0</v>
      </c>
      <c r="I435" s="2">
        <f t="shared" si="606"/>
        <v>0</v>
      </c>
      <c r="J435" s="2">
        <f t="shared" si="606"/>
        <v>0</v>
      </c>
      <c r="K435" s="2">
        <f t="shared" si="606"/>
        <v>0</v>
      </c>
      <c r="L435" s="2">
        <f t="shared" si="606"/>
        <v>0</v>
      </c>
      <c r="M435" s="2">
        <f t="shared" si="606"/>
        <v>0</v>
      </c>
      <c r="N435" s="2">
        <f t="shared" si="606"/>
        <v>0</v>
      </c>
      <c r="O435" s="2">
        <f t="shared" si="606"/>
        <v>0</v>
      </c>
      <c r="P435" s="2">
        <f t="shared" si="606"/>
        <v>0</v>
      </c>
      <c r="Q435" s="2">
        <f t="shared" si="606"/>
        <v>0</v>
      </c>
      <c r="R435" s="2">
        <f t="shared" si="606"/>
        <v>0</v>
      </c>
      <c r="S435" s="2">
        <f t="shared" si="606"/>
        <v>0</v>
      </c>
      <c r="T435" s="2">
        <f t="shared" si="606"/>
        <v>0</v>
      </c>
      <c r="U435" s="2">
        <f t="shared" si="606"/>
        <v>0</v>
      </c>
      <c r="V435" s="2">
        <f t="shared" si="606"/>
        <v>0</v>
      </c>
      <c r="W435" s="2">
        <f t="shared" si="606"/>
        <v>0</v>
      </c>
      <c r="X435" s="2">
        <f t="shared" si="606"/>
        <v>0</v>
      </c>
      <c r="Y435" s="2">
        <f t="shared" si="606"/>
        <v>0</v>
      </c>
      <c r="Z435" s="2">
        <f t="shared" si="606"/>
        <v>0</v>
      </c>
      <c r="AA435" s="2">
        <f t="shared" si="606"/>
        <v>0</v>
      </c>
      <c r="AB435" s="2">
        <f t="shared" si="606"/>
        <v>0</v>
      </c>
      <c r="AC435" s="2">
        <f t="shared" si="606"/>
        <v>0</v>
      </c>
      <c r="AD435" s="2">
        <f t="shared" si="606"/>
        <v>0</v>
      </c>
      <c r="AE435" s="2">
        <f t="shared" si="606"/>
        <v>0</v>
      </c>
      <c r="AF435" s="2">
        <f t="shared" si="606"/>
        <v>0</v>
      </c>
      <c r="AG435" s="2">
        <f t="shared" si="606"/>
        <v>0</v>
      </c>
      <c r="AH435" s="2">
        <f t="shared" si="606"/>
        <v>0</v>
      </c>
      <c r="AI435" s="2">
        <f t="shared" si="606"/>
        <v>0</v>
      </c>
      <c r="AJ435" s="2">
        <f t="shared" si="606"/>
        <v>0</v>
      </c>
      <c r="AK435" s="2">
        <f t="shared" si="606"/>
        <v>0</v>
      </c>
      <c r="AL435" s="2">
        <f t="shared" si="606"/>
        <v>0</v>
      </c>
      <c r="AM435" s="2">
        <f t="shared" si="606"/>
        <v>0</v>
      </c>
      <c r="AN435" s="2">
        <f t="shared" si="606"/>
        <v>0</v>
      </c>
      <c r="AO435" s="2">
        <f t="shared" si="606"/>
        <v>0</v>
      </c>
      <c r="AP435" s="2">
        <f t="shared" si="606"/>
        <v>0</v>
      </c>
      <c r="AQ435" s="2">
        <f t="shared" si="606"/>
        <v>0</v>
      </c>
    </row>
    <row r="437" spans="1:193">
      <c r="A437">
        <v>17</v>
      </c>
      <c r="B437">
        <v>1</v>
      </c>
      <c r="C437">
        <f>ROW(SmtRes!A1487)</f>
        <v>1487</v>
      </c>
      <c r="D437">
        <f>ROW(EtalonRes!A1487)</f>
        <v>1487</v>
      </c>
      <c r="E437" t="s">
        <v>23</v>
      </c>
      <c r="F437" t="s">
        <v>59</v>
      </c>
      <c r="G437" t="s">
        <v>60</v>
      </c>
      <c r="H437" t="s">
        <v>26</v>
      </c>
      <c r="I437">
        <v>0</v>
      </c>
      <c r="J437">
        <v>0</v>
      </c>
      <c r="L437">
        <v>0</v>
      </c>
      <c r="M437">
        <v>28</v>
      </c>
      <c r="N437">
        <f>ROUND(L437-M437,4)</f>
        <v>-28</v>
      </c>
      <c r="O437">
        <f>ROUND(CP437*I437,0)</f>
        <v>0</v>
      </c>
      <c r="P437">
        <f>ROUND(CQ437*I437,0)</f>
        <v>0</v>
      </c>
      <c r="Q437">
        <f>ROUND(CR437*I437,0)</f>
        <v>0</v>
      </c>
      <c r="R437">
        <f>ROUND(CS437*I437,0)</f>
        <v>0</v>
      </c>
      <c r="S437">
        <f>ROUND(CT437*I437,0)</f>
        <v>0</v>
      </c>
      <c r="T437">
        <f>ROUND(CU437*I437,0)</f>
        <v>0</v>
      </c>
      <c r="U437">
        <f>CV437*I437</f>
        <v>0</v>
      </c>
      <c r="V437">
        <f>CW437*I437</f>
        <v>0</v>
      </c>
      <c r="W437">
        <f>ROUND(CX437*I437,0)</f>
        <v>0</v>
      </c>
      <c r="X437">
        <f t="shared" ref="X437:Y441" si="607">ROUND(CY437,0)</f>
        <v>0</v>
      </c>
      <c r="Y437">
        <f t="shared" si="607"/>
        <v>0</v>
      </c>
      <c r="AA437">
        <v>0</v>
      </c>
      <c r="AB437">
        <f>ROUND((AC437+AD437+AF437),2)</f>
        <v>1050.7</v>
      </c>
      <c r="AC437">
        <f>ROUND((ES437),2)</f>
        <v>749.18</v>
      </c>
      <c r="AD437">
        <f>ROUND((((ET437*1.25))+((((EU437*1.25))*1.13)-((EU437*1.25)))),2)</f>
        <v>119.34</v>
      </c>
      <c r="AE437">
        <f>ROUND((((EU437*1.25))*1.13),2)</f>
        <v>18.16</v>
      </c>
      <c r="AF437">
        <f>ROUND((((EV437*1.25))*1.13),2)</f>
        <v>182.18</v>
      </c>
      <c r="AG437">
        <f>ROUND((AP437),2)</f>
        <v>0</v>
      </c>
      <c r="AH437">
        <f>((EW437*1.25))</f>
        <v>14.577500000000001</v>
      </c>
      <c r="AI437">
        <f>((EX437*1.25))</f>
        <v>0.98750000000000004</v>
      </c>
      <c r="AJ437">
        <f>ROUND((AS437),2)</f>
        <v>0</v>
      </c>
      <c r="AK437">
        <v>971.95999999999992</v>
      </c>
      <c r="AL437">
        <v>749.18</v>
      </c>
      <c r="AM437">
        <v>93.8</v>
      </c>
      <c r="AN437">
        <v>12.86</v>
      </c>
      <c r="AO437">
        <v>128.97999999999999</v>
      </c>
      <c r="AP437">
        <v>0</v>
      </c>
      <c r="AQ437">
        <v>11.662000000000001</v>
      </c>
      <c r="AR437">
        <v>0.79</v>
      </c>
      <c r="AS437">
        <v>0</v>
      </c>
      <c r="AT437">
        <v>105</v>
      </c>
      <c r="AU437">
        <v>65</v>
      </c>
      <c r="AV437">
        <v>1</v>
      </c>
      <c r="AW437">
        <v>1</v>
      </c>
      <c r="AX437">
        <v>1</v>
      </c>
      <c r="AY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1</v>
      </c>
      <c r="BJ437" t="s">
        <v>61</v>
      </c>
      <c r="BM437">
        <v>111</v>
      </c>
      <c r="BN437">
        <v>0</v>
      </c>
      <c r="BO437" t="s">
        <v>59</v>
      </c>
      <c r="BP437">
        <v>1</v>
      </c>
      <c r="BQ437">
        <v>1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105</v>
      </c>
      <c r="CA437">
        <v>65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0</v>
      </c>
      <c r="CM437">
        <v>0</v>
      </c>
      <c r="CN437" t="s">
        <v>3</v>
      </c>
      <c r="CO437">
        <v>0</v>
      </c>
      <c r="CP437">
        <f>(AB437)*AZ437</f>
        <v>1050.7</v>
      </c>
      <c r="CQ437">
        <f>(AC437)*BC437</f>
        <v>749.18</v>
      </c>
      <c r="CR437">
        <f>(AD437)*BB437</f>
        <v>119.34</v>
      </c>
      <c r="CS437">
        <f>(AE437)*BS437</f>
        <v>18.16</v>
      </c>
      <c r="CT437">
        <f>(AF437)*BA437</f>
        <v>182.18</v>
      </c>
      <c r="CU437">
        <f t="shared" ref="CU437:CX441" si="608">(AG437)*BT437</f>
        <v>0</v>
      </c>
      <c r="CV437">
        <f t="shared" si="608"/>
        <v>14.577500000000001</v>
      </c>
      <c r="CW437">
        <f t="shared" si="608"/>
        <v>0.98750000000000004</v>
      </c>
      <c r="CX437">
        <f t="shared" si="608"/>
        <v>0</v>
      </c>
      <c r="CY437">
        <f>(((R437+S437)*BZ437*1)/100)</f>
        <v>0</v>
      </c>
      <c r="CZ437">
        <f>(((R437+S437)*CA437*1)/100)</f>
        <v>0</v>
      </c>
      <c r="DC437" t="s">
        <v>3</v>
      </c>
      <c r="DD437" t="s">
        <v>3</v>
      </c>
      <c r="DE437" t="s">
        <v>66</v>
      </c>
      <c r="DF437" t="s">
        <v>66</v>
      </c>
      <c r="DG437" t="s">
        <v>66</v>
      </c>
      <c r="DH437" t="s">
        <v>3</v>
      </c>
      <c r="DI437" t="s">
        <v>66</v>
      </c>
      <c r="DJ437" t="s">
        <v>66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R437">
        <v>1</v>
      </c>
      <c r="DS437">
        <v>1</v>
      </c>
      <c r="DT437">
        <v>1</v>
      </c>
      <c r="DU437">
        <v>1007</v>
      </c>
      <c r="DV437" t="s">
        <v>26</v>
      </c>
      <c r="DW437" t="s">
        <v>26</v>
      </c>
      <c r="DX437">
        <v>1</v>
      </c>
      <c r="EE437">
        <v>19946103</v>
      </c>
      <c r="EF437">
        <v>1</v>
      </c>
      <c r="EG437" t="s">
        <v>29</v>
      </c>
      <c r="EH437">
        <v>0</v>
      </c>
      <c r="EI437" t="s">
        <v>3</v>
      </c>
      <c r="EJ437">
        <v>1</v>
      </c>
      <c r="EK437">
        <v>111</v>
      </c>
      <c r="EL437" t="s">
        <v>30</v>
      </c>
      <c r="EM437" t="s">
        <v>3</v>
      </c>
      <c r="EO437" t="s">
        <v>3</v>
      </c>
      <c r="EQ437">
        <v>0</v>
      </c>
      <c r="ER437">
        <v>971.96</v>
      </c>
      <c r="ES437">
        <v>749.18</v>
      </c>
      <c r="ET437">
        <v>93.8</v>
      </c>
      <c r="EU437">
        <v>12.86</v>
      </c>
      <c r="EV437">
        <v>128.97999999999999</v>
      </c>
      <c r="EW437">
        <v>11.662000000000001</v>
      </c>
      <c r="EX437">
        <v>0.79</v>
      </c>
      <c r="EY437">
        <v>0</v>
      </c>
      <c r="EZ437">
        <v>0</v>
      </c>
      <c r="FQ437">
        <v>0</v>
      </c>
      <c r="FR437">
        <f>ROUND(IF(AND(AA437=0,BI437=3),P437,0),0)</f>
        <v>0</v>
      </c>
      <c r="FS437">
        <v>0</v>
      </c>
      <c r="FX437">
        <v>105</v>
      </c>
      <c r="FY437">
        <v>65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</row>
    <row r="438" spans="1:193">
      <c r="A438">
        <v>17</v>
      </c>
      <c r="B438">
        <v>1</v>
      </c>
      <c r="E438" t="s">
        <v>32</v>
      </c>
      <c r="F438" t="s">
        <v>33</v>
      </c>
      <c r="G438" t="s">
        <v>34</v>
      </c>
      <c r="H438" t="s">
        <v>26</v>
      </c>
      <c r="I438">
        <v>0</v>
      </c>
      <c r="J438">
        <v>0</v>
      </c>
      <c r="L438">
        <v>0</v>
      </c>
      <c r="M438">
        <v>-28.419999999999998</v>
      </c>
      <c r="N438">
        <f>ROUND(L438-M438,4)</f>
        <v>28.42</v>
      </c>
      <c r="O438">
        <f>ROUND(CP438*I438,0)</f>
        <v>0</v>
      </c>
      <c r="P438">
        <f>ROUND(CQ438*I438,0)</f>
        <v>0</v>
      </c>
      <c r="Q438">
        <f>ROUND(CR438*I438,0)</f>
        <v>0</v>
      </c>
      <c r="R438">
        <f>ROUND(CS438*I438,0)</f>
        <v>0</v>
      </c>
      <c r="S438">
        <f>ROUND(CT438*I438,0)</f>
        <v>0</v>
      </c>
      <c r="T438">
        <f>ROUND(CU438*I438,0)</f>
        <v>0</v>
      </c>
      <c r="U438">
        <f>CV438*I438</f>
        <v>0</v>
      </c>
      <c r="V438">
        <f>CW438*I438</f>
        <v>0</v>
      </c>
      <c r="W438">
        <f>ROUND(CX438*I438,0)</f>
        <v>0</v>
      </c>
      <c r="X438">
        <f t="shared" si="607"/>
        <v>0</v>
      </c>
      <c r="Y438">
        <f t="shared" si="607"/>
        <v>0</v>
      </c>
      <c r="AA438">
        <v>0</v>
      </c>
      <c r="AB438">
        <f>ROUND((AC438+AD438+AF438),2)</f>
        <v>598</v>
      </c>
      <c r="AC438">
        <f>ROUND((ES438),2)</f>
        <v>598</v>
      </c>
      <c r="AD438">
        <f t="shared" ref="AD438:AF441" si="609">ROUND((ET438),2)</f>
        <v>0</v>
      </c>
      <c r="AE438">
        <f t="shared" si="609"/>
        <v>0</v>
      </c>
      <c r="AF438">
        <f t="shared" si="609"/>
        <v>0</v>
      </c>
      <c r="AG438">
        <f>ROUND((AP438),2)</f>
        <v>0</v>
      </c>
      <c r="AH438">
        <f t="shared" ref="AH438:AI441" si="610">(EW438)</f>
        <v>0</v>
      </c>
      <c r="AI438">
        <f t="shared" si="610"/>
        <v>0</v>
      </c>
      <c r="AJ438">
        <f>ROUND((AS438),2)</f>
        <v>0</v>
      </c>
      <c r="AK438">
        <v>598</v>
      </c>
      <c r="AL438">
        <v>598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V438">
        <v>1</v>
      </c>
      <c r="AW438">
        <v>1</v>
      </c>
      <c r="AX438">
        <v>1</v>
      </c>
      <c r="AY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1</v>
      </c>
      <c r="BJ438" t="s">
        <v>35</v>
      </c>
      <c r="BM438">
        <v>201</v>
      </c>
      <c r="BN438">
        <v>0</v>
      </c>
      <c r="BO438" t="s">
        <v>33</v>
      </c>
      <c r="BP438">
        <v>1</v>
      </c>
      <c r="BQ438">
        <v>1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0</v>
      </c>
      <c r="CA438">
        <v>0</v>
      </c>
      <c r="CF438">
        <v>0</v>
      </c>
      <c r="CG438">
        <v>0</v>
      </c>
      <c r="CH438">
        <v>2</v>
      </c>
      <c r="CI438">
        <v>0</v>
      </c>
      <c r="CJ438">
        <v>0</v>
      </c>
      <c r="CK438">
        <v>0</v>
      </c>
      <c r="CL438">
        <v>0</v>
      </c>
      <c r="CM438">
        <v>0</v>
      </c>
      <c r="CN438" t="s">
        <v>3</v>
      </c>
      <c r="CO438">
        <v>0</v>
      </c>
      <c r="CP438">
        <f>(AB438)*AZ438</f>
        <v>598</v>
      </c>
      <c r="CQ438">
        <f>(AC438)*BC438</f>
        <v>598</v>
      </c>
      <c r="CR438">
        <f>(AD438)*BB438</f>
        <v>0</v>
      </c>
      <c r="CS438">
        <f>(AE438)*BS438</f>
        <v>0</v>
      </c>
      <c r="CT438">
        <f>(AF438)*BA438</f>
        <v>0</v>
      </c>
      <c r="CU438">
        <f t="shared" si="608"/>
        <v>0</v>
      </c>
      <c r="CV438">
        <f t="shared" si="608"/>
        <v>0</v>
      </c>
      <c r="CW438">
        <f t="shared" si="608"/>
        <v>0</v>
      </c>
      <c r="CX438">
        <f t="shared" si="608"/>
        <v>0</v>
      </c>
      <c r="CY438">
        <f>(0)*BX438</f>
        <v>0</v>
      </c>
      <c r="CZ438">
        <f>(0)*AX438</f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R438">
        <v>1</v>
      </c>
      <c r="DS438">
        <v>1</v>
      </c>
      <c r="DT438">
        <v>1</v>
      </c>
      <c r="DU438">
        <v>1007</v>
      </c>
      <c r="DV438" t="s">
        <v>26</v>
      </c>
      <c r="DW438" t="s">
        <v>26</v>
      </c>
      <c r="DX438">
        <v>1</v>
      </c>
      <c r="EE438">
        <v>19946192</v>
      </c>
      <c r="EF438">
        <v>1</v>
      </c>
      <c r="EG438" t="s">
        <v>29</v>
      </c>
      <c r="EH438">
        <v>0</v>
      </c>
      <c r="EI438" t="s">
        <v>3</v>
      </c>
      <c r="EJ438">
        <v>1</v>
      </c>
      <c r="EK438">
        <v>201</v>
      </c>
      <c r="EL438" t="s">
        <v>36</v>
      </c>
      <c r="EM438" t="s">
        <v>3</v>
      </c>
      <c r="EO438" t="s">
        <v>3</v>
      </c>
      <c r="EQ438">
        <v>0</v>
      </c>
      <c r="ER438">
        <v>598</v>
      </c>
      <c r="ES438">
        <v>598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Q438">
        <v>0</v>
      </c>
      <c r="FR438">
        <f>ROUND(IF(AND(AA438=0,BI438=3),P438,0),0)</f>
        <v>0</v>
      </c>
      <c r="FS438">
        <v>0</v>
      </c>
      <c r="FX438">
        <v>0</v>
      </c>
      <c r="FY438">
        <v>0</v>
      </c>
      <c r="GA438">
        <v>598</v>
      </c>
      <c r="GB438">
        <v>598</v>
      </c>
      <c r="GC438">
        <v>0</v>
      </c>
      <c r="GD438">
        <v>0</v>
      </c>
      <c r="GE438">
        <v>0</v>
      </c>
      <c r="GF438">
        <v>598</v>
      </c>
      <c r="GG438">
        <v>598</v>
      </c>
      <c r="GH438">
        <v>0</v>
      </c>
      <c r="GI438">
        <v>0</v>
      </c>
      <c r="GJ438">
        <v>0</v>
      </c>
      <c r="GK438">
        <v>0</v>
      </c>
    </row>
    <row r="439" spans="1:193">
      <c r="A439">
        <v>17</v>
      </c>
      <c r="B439">
        <v>1</v>
      </c>
      <c r="E439" t="s">
        <v>37</v>
      </c>
      <c r="F439" t="s">
        <v>38</v>
      </c>
      <c r="G439" t="s">
        <v>39</v>
      </c>
      <c r="H439" t="s">
        <v>26</v>
      </c>
      <c r="I439">
        <v>0</v>
      </c>
      <c r="J439">
        <v>0</v>
      </c>
      <c r="L439">
        <v>0</v>
      </c>
      <c r="M439">
        <v>28.419999999999998</v>
      </c>
      <c r="N439">
        <f>ROUND(L439-M439,4)</f>
        <v>-28.42</v>
      </c>
      <c r="O439">
        <f>ROUND(CP439*I439,0)</f>
        <v>0</v>
      </c>
      <c r="P439">
        <f>ROUND(CQ439*I439,0)</f>
        <v>0</v>
      </c>
      <c r="Q439">
        <f>ROUND(CR439*I439,0)</f>
        <v>0</v>
      </c>
      <c r="R439">
        <f>ROUND(CS439*I439,0)</f>
        <v>0</v>
      </c>
      <c r="S439">
        <f>ROUND(CT439*I439,0)</f>
        <v>0</v>
      </c>
      <c r="T439">
        <f>ROUND(CU439*I439,0)</f>
        <v>0</v>
      </c>
      <c r="U439">
        <f>CV439*I439</f>
        <v>0</v>
      </c>
      <c r="V439">
        <f>CW439*I439</f>
        <v>0</v>
      </c>
      <c r="W439">
        <f>ROUND(CX439*I439,0)</f>
        <v>0</v>
      </c>
      <c r="X439">
        <f t="shared" si="607"/>
        <v>0</v>
      </c>
      <c r="Y439">
        <f t="shared" si="607"/>
        <v>0</v>
      </c>
      <c r="AA439">
        <v>0</v>
      </c>
      <c r="AB439">
        <f>ROUND((AC439+AD439+AF439),2)</f>
        <v>637</v>
      </c>
      <c r="AC439">
        <f>ROUND((ES439),2)</f>
        <v>637</v>
      </c>
      <c r="AD439">
        <f t="shared" si="609"/>
        <v>0</v>
      </c>
      <c r="AE439">
        <f t="shared" si="609"/>
        <v>0</v>
      </c>
      <c r="AF439">
        <f t="shared" si="609"/>
        <v>0</v>
      </c>
      <c r="AG439">
        <f>ROUND((AP439),2)</f>
        <v>0</v>
      </c>
      <c r="AH439">
        <f t="shared" si="610"/>
        <v>0</v>
      </c>
      <c r="AI439">
        <f t="shared" si="610"/>
        <v>0</v>
      </c>
      <c r="AJ439">
        <f>ROUND((AS439),2)</f>
        <v>0</v>
      </c>
      <c r="AK439">
        <v>637</v>
      </c>
      <c r="AL439">
        <v>637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V439">
        <v>1</v>
      </c>
      <c r="AW439">
        <v>1</v>
      </c>
      <c r="AX439">
        <v>1</v>
      </c>
      <c r="AY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1</v>
      </c>
      <c r="BJ439" t="s">
        <v>40</v>
      </c>
      <c r="BM439">
        <v>201</v>
      </c>
      <c r="BN439">
        <v>0</v>
      </c>
      <c r="BO439" t="s">
        <v>38</v>
      </c>
      <c r="BP439">
        <v>1</v>
      </c>
      <c r="BQ439">
        <v>1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F439">
        <v>0</v>
      </c>
      <c r="CG439">
        <v>0</v>
      </c>
      <c r="CH439">
        <v>3</v>
      </c>
      <c r="CI439">
        <v>0</v>
      </c>
      <c r="CJ439">
        <v>0</v>
      </c>
      <c r="CK439">
        <v>0</v>
      </c>
      <c r="CL439">
        <v>0</v>
      </c>
      <c r="CM439">
        <v>0</v>
      </c>
      <c r="CN439" t="s">
        <v>3</v>
      </c>
      <c r="CO439">
        <v>0</v>
      </c>
      <c r="CP439">
        <f>(AB439)*AZ439</f>
        <v>637</v>
      </c>
      <c r="CQ439">
        <f>(AC439)*BC439</f>
        <v>637</v>
      </c>
      <c r="CR439">
        <f>(AD439)*BB439</f>
        <v>0</v>
      </c>
      <c r="CS439">
        <f>(AE439)*BS439</f>
        <v>0</v>
      </c>
      <c r="CT439">
        <f>(AF439)*BA439</f>
        <v>0</v>
      </c>
      <c r="CU439">
        <f t="shared" si="608"/>
        <v>0</v>
      </c>
      <c r="CV439">
        <f t="shared" si="608"/>
        <v>0</v>
      </c>
      <c r="CW439">
        <f t="shared" si="608"/>
        <v>0</v>
      </c>
      <c r="CX439">
        <f t="shared" si="608"/>
        <v>0</v>
      </c>
      <c r="CY439">
        <f>(0)*BX439</f>
        <v>0</v>
      </c>
      <c r="CZ439">
        <f>(0)*AX439</f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R439">
        <v>1</v>
      </c>
      <c r="DS439">
        <v>1</v>
      </c>
      <c r="DT439">
        <v>1</v>
      </c>
      <c r="DU439">
        <v>1007</v>
      </c>
      <c r="DV439" t="s">
        <v>26</v>
      </c>
      <c r="DW439" t="s">
        <v>26</v>
      </c>
      <c r="DX439">
        <v>1</v>
      </c>
      <c r="EE439">
        <v>19946192</v>
      </c>
      <c r="EF439">
        <v>1</v>
      </c>
      <c r="EG439" t="s">
        <v>29</v>
      </c>
      <c r="EH439">
        <v>0</v>
      </c>
      <c r="EI439" t="s">
        <v>3</v>
      </c>
      <c r="EJ439">
        <v>1</v>
      </c>
      <c r="EK439">
        <v>201</v>
      </c>
      <c r="EL439" t="s">
        <v>36</v>
      </c>
      <c r="EM439" t="s">
        <v>3</v>
      </c>
      <c r="EO439" t="s">
        <v>3</v>
      </c>
      <c r="EQ439">
        <v>0</v>
      </c>
      <c r="ER439">
        <v>637</v>
      </c>
      <c r="ES439">
        <v>637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Q439">
        <v>0</v>
      </c>
      <c r="FR439">
        <f>ROUND(IF(AND(AA439=0,BI439=3),P439,0),0)</f>
        <v>0</v>
      </c>
      <c r="FS439">
        <v>0</v>
      </c>
      <c r="FX439">
        <v>0</v>
      </c>
      <c r="FY439">
        <v>0</v>
      </c>
      <c r="GA439">
        <v>637</v>
      </c>
      <c r="GB439">
        <v>637</v>
      </c>
      <c r="GC439">
        <v>0</v>
      </c>
      <c r="GD439">
        <v>0</v>
      </c>
      <c r="GE439">
        <v>0</v>
      </c>
      <c r="GF439">
        <v>637</v>
      </c>
      <c r="GG439">
        <v>637</v>
      </c>
      <c r="GH439">
        <v>0</v>
      </c>
      <c r="GI439">
        <v>0</v>
      </c>
      <c r="GJ439">
        <v>0</v>
      </c>
      <c r="GK439">
        <v>0</v>
      </c>
    </row>
    <row r="440" spans="1:193">
      <c r="A440">
        <v>17</v>
      </c>
      <c r="B440">
        <v>1</v>
      </c>
      <c r="E440" t="s">
        <v>41</v>
      </c>
      <c r="F440" t="s">
        <v>42</v>
      </c>
      <c r="G440" t="s">
        <v>43</v>
      </c>
      <c r="H440" t="s">
        <v>26</v>
      </c>
      <c r="I440">
        <v>0</v>
      </c>
      <c r="J440">
        <v>0</v>
      </c>
      <c r="L440">
        <v>0</v>
      </c>
      <c r="M440">
        <v>28.419999999999998</v>
      </c>
      <c r="N440">
        <f>ROUND(L440-M440,4)</f>
        <v>-28.42</v>
      </c>
      <c r="O440">
        <f>ROUND(CP440*I440,0)</f>
        <v>0</v>
      </c>
      <c r="P440">
        <f>ROUND(CQ440*I440,0)</f>
        <v>0</v>
      </c>
      <c r="Q440">
        <f>ROUND(CR440*I440,0)</f>
        <v>0</v>
      </c>
      <c r="R440">
        <f>ROUND(CS440*I440,0)</f>
        <v>0</v>
      </c>
      <c r="S440">
        <f>ROUND(CT440*I440,0)</f>
        <v>0</v>
      </c>
      <c r="T440">
        <f>ROUND(CU440*I440,0)</f>
        <v>0</v>
      </c>
      <c r="U440">
        <f>CV440*I440</f>
        <v>0</v>
      </c>
      <c r="V440">
        <f>CW440*I440</f>
        <v>0</v>
      </c>
      <c r="W440">
        <f>ROUND(CX440*I440,0)</f>
        <v>0</v>
      </c>
      <c r="X440">
        <f t="shared" si="607"/>
        <v>0</v>
      </c>
      <c r="Y440">
        <f t="shared" si="607"/>
        <v>0</v>
      </c>
      <c r="AA440">
        <v>0</v>
      </c>
      <c r="AB440">
        <f>ROUND((AC440+AD440+AF440),2)</f>
        <v>20.9</v>
      </c>
      <c r="AC440">
        <f>ROUND((ES440),2)</f>
        <v>20.9</v>
      </c>
      <c r="AD440">
        <f t="shared" si="609"/>
        <v>0</v>
      </c>
      <c r="AE440">
        <f t="shared" si="609"/>
        <v>0</v>
      </c>
      <c r="AF440">
        <f t="shared" si="609"/>
        <v>0</v>
      </c>
      <c r="AG440">
        <f>ROUND((AP440),2)</f>
        <v>0</v>
      </c>
      <c r="AH440">
        <f t="shared" si="610"/>
        <v>0</v>
      </c>
      <c r="AI440">
        <f t="shared" si="610"/>
        <v>0</v>
      </c>
      <c r="AJ440">
        <f>ROUND((AS440),2)</f>
        <v>0</v>
      </c>
      <c r="AK440">
        <v>20.9</v>
      </c>
      <c r="AL440">
        <v>20.9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V440">
        <v>1</v>
      </c>
      <c r="AW440">
        <v>1</v>
      </c>
      <c r="AX440">
        <v>1</v>
      </c>
      <c r="AY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44</v>
      </c>
      <c r="BM440">
        <v>201</v>
      </c>
      <c r="BN440">
        <v>0</v>
      </c>
      <c r="BO440" t="s">
        <v>42</v>
      </c>
      <c r="BP440">
        <v>1</v>
      </c>
      <c r="BQ440">
        <v>1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F440">
        <v>0</v>
      </c>
      <c r="CG440">
        <v>0</v>
      </c>
      <c r="CH440">
        <v>4</v>
      </c>
      <c r="CI440">
        <v>0</v>
      </c>
      <c r="CJ440">
        <v>0</v>
      </c>
      <c r="CK440">
        <v>0</v>
      </c>
      <c r="CL440">
        <v>0</v>
      </c>
      <c r="CM440">
        <v>0</v>
      </c>
      <c r="CN440" t="s">
        <v>3</v>
      </c>
      <c r="CO440">
        <v>0</v>
      </c>
      <c r="CP440">
        <f>(AB440)*AZ440</f>
        <v>20.9</v>
      </c>
      <c r="CQ440">
        <f>(AC440)*BC440</f>
        <v>20.9</v>
      </c>
      <c r="CR440">
        <f>(AD440)*BB440</f>
        <v>0</v>
      </c>
      <c r="CS440">
        <f>(AE440)*BS440</f>
        <v>0</v>
      </c>
      <c r="CT440">
        <f>(AF440)*BA440</f>
        <v>0</v>
      </c>
      <c r="CU440">
        <f t="shared" si="608"/>
        <v>0</v>
      </c>
      <c r="CV440">
        <f t="shared" si="608"/>
        <v>0</v>
      </c>
      <c r="CW440">
        <f t="shared" si="608"/>
        <v>0</v>
      </c>
      <c r="CX440">
        <f t="shared" si="608"/>
        <v>0</v>
      </c>
      <c r="CY440">
        <f>(0)*BX440</f>
        <v>0</v>
      </c>
      <c r="CZ440">
        <f>(0)*AX440</f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R440">
        <v>1</v>
      </c>
      <c r="DS440">
        <v>1</v>
      </c>
      <c r="DT440">
        <v>1</v>
      </c>
      <c r="DU440">
        <v>1007</v>
      </c>
      <c r="DV440" t="s">
        <v>26</v>
      </c>
      <c r="DW440" t="s">
        <v>26</v>
      </c>
      <c r="DX440">
        <v>1</v>
      </c>
      <c r="EE440">
        <v>19946192</v>
      </c>
      <c r="EF440">
        <v>1</v>
      </c>
      <c r="EG440" t="s">
        <v>29</v>
      </c>
      <c r="EH440">
        <v>0</v>
      </c>
      <c r="EI440" t="s">
        <v>3</v>
      </c>
      <c r="EJ440">
        <v>1</v>
      </c>
      <c r="EK440">
        <v>201</v>
      </c>
      <c r="EL440" t="s">
        <v>36</v>
      </c>
      <c r="EM440" t="s">
        <v>3</v>
      </c>
      <c r="EO440" t="s">
        <v>3</v>
      </c>
      <c r="EQ440">
        <v>0</v>
      </c>
      <c r="ER440">
        <v>20.9</v>
      </c>
      <c r="ES440">
        <v>20.9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Q440">
        <v>0</v>
      </c>
      <c r="FR440">
        <f>ROUND(IF(AND(AA440=0,BI440=3),P440,0),0)</f>
        <v>0</v>
      </c>
      <c r="FS440">
        <v>0</v>
      </c>
      <c r="FX440">
        <v>0</v>
      </c>
      <c r="FY440">
        <v>0</v>
      </c>
      <c r="GA440">
        <v>20.9</v>
      </c>
      <c r="GB440">
        <v>20.9</v>
      </c>
      <c r="GC440">
        <v>0</v>
      </c>
      <c r="GD440">
        <v>0</v>
      </c>
      <c r="GE440">
        <v>0</v>
      </c>
      <c r="GF440">
        <v>20.9</v>
      </c>
      <c r="GG440">
        <v>20.9</v>
      </c>
      <c r="GH440">
        <v>0</v>
      </c>
      <c r="GI440">
        <v>0</v>
      </c>
      <c r="GJ440">
        <v>0</v>
      </c>
      <c r="GK440">
        <v>0</v>
      </c>
    </row>
    <row r="441" spans="1:193">
      <c r="A441">
        <v>17</v>
      </c>
      <c r="B441">
        <v>1</v>
      </c>
      <c r="E441" t="s">
        <v>45</v>
      </c>
      <c r="F441" t="s">
        <v>51</v>
      </c>
      <c r="G441" t="s">
        <v>52</v>
      </c>
      <c r="H441" t="s">
        <v>48</v>
      </c>
      <c r="I441">
        <v>0</v>
      </c>
      <c r="J441">
        <v>0</v>
      </c>
      <c r="L441">
        <v>0</v>
      </c>
      <c r="M441">
        <v>3.4883000000000002</v>
      </c>
      <c r="N441">
        <f>ROUND(L441-M441,4)</f>
        <v>-3.4883000000000002</v>
      </c>
      <c r="O441">
        <f>ROUND(CP441*I441,0)</f>
        <v>0</v>
      </c>
      <c r="P441">
        <f>ROUND(CQ441*I441,0)</f>
        <v>0</v>
      </c>
      <c r="Q441">
        <f>ROUND(CR441*I441,0)</f>
        <v>0</v>
      </c>
      <c r="R441">
        <f>ROUND(CS441*I441,0)</f>
        <v>0</v>
      </c>
      <c r="S441">
        <f>ROUND(CT441*I441,0)</f>
        <v>0</v>
      </c>
      <c r="T441">
        <f>ROUND(CU441*I441,0)</f>
        <v>0</v>
      </c>
      <c r="U441">
        <f>CV441*I441</f>
        <v>0</v>
      </c>
      <c r="V441">
        <f>CW441*I441</f>
        <v>0</v>
      </c>
      <c r="W441">
        <f>ROUND(CX441*I441,0)</f>
        <v>0</v>
      </c>
      <c r="X441">
        <f t="shared" si="607"/>
        <v>0</v>
      </c>
      <c r="Y441">
        <f t="shared" si="607"/>
        <v>0</v>
      </c>
      <c r="AA441">
        <v>0</v>
      </c>
      <c r="AB441">
        <f>ROUND((AC441+AD441+AF441),2)</f>
        <v>8990</v>
      </c>
      <c r="AC441">
        <f>ROUND((ES441),2)</f>
        <v>8990</v>
      </c>
      <c r="AD441">
        <f t="shared" si="609"/>
        <v>0</v>
      </c>
      <c r="AE441">
        <f t="shared" si="609"/>
        <v>0</v>
      </c>
      <c r="AF441">
        <f t="shared" si="609"/>
        <v>0</v>
      </c>
      <c r="AG441">
        <f>ROUND((AP441),2)</f>
        <v>0</v>
      </c>
      <c r="AH441">
        <f t="shared" si="610"/>
        <v>0</v>
      </c>
      <c r="AI441">
        <f t="shared" si="610"/>
        <v>0</v>
      </c>
      <c r="AJ441">
        <f>ROUND((AS441),2)</f>
        <v>0</v>
      </c>
      <c r="AK441">
        <v>8990</v>
      </c>
      <c r="AL441">
        <v>8990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V441">
        <v>1</v>
      </c>
      <c r="AW441">
        <v>1</v>
      </c>
      <c r="AX441">
        <v>1</v>
      </c>
      <c r="AY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1</v>
      </c>
      <c r="BJ441" t="s">
        <v>53</v>
      </c>
      <c r="BM441">
        <v>201</v>
      </c>
      <c r="BN441">
        <v>0</v>
      </c>
      <c r="BO441" t="s">
        <v>51</v>
      </c>
      <c r="BP441">
        <v>1</v>
      </c>
      <c r="BQ441">
        <v>1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F441">
        <v>0</v>
      </c>
      <c r="CG441">
        <v>0</v>
      </c>
      <c r="CH441">
        <v>5</v>
      </c>
      <c r="CI441">
        <v>0</v>
      </c>
      <c r="CJ441">
        <v>0</v>
      </c>
      <c r="CK441">
        <v>0</v>
      </c>
      <c r="CL441">
        <v>0</v>
      </c>
      <c r="CM441">
        <v>0</v>
      </c>
      <c r="CN441" t="s">
        <v>3</v>
      </c>
      <c r="CO441">
        <v>0</v>
      </c>
      <c r="CP441">
        <f>(AB441)*AZ441</f>
        <v>8990</v>
      </c>
      <c r="CQ441">
        <f>(AC441)*BC441</f>
        <v>8990</v>
      </c>
      <c r="CR441">
        <f>(AD441)*BB441</f>
        <v>0</v>
      </c>
      <c r="CS441">
        <f>(AE441)*BS441</f>
        <v>0</v>
      </c>
      <c r="CT441">
        <f>(AF441)*BA441</f>
        <v>0</v>
      </c>
      <c r="CU441">
        <f t="shared" si="608"/>
        <v>0</v>
      </c>
      <c r="CV441">
        <f t="shared" si="608"/>
        <v>0</v>
      </c>
      <c r="CW441">
        <f t="shared" si="608"/>
        <v>0</v>
      </c>
      <c r="CX441">
        <f t="shared" si="608"/>
        <v>0</v>
      </c>
      <c r="CY441">
        <f>(0)*BX441</f>
        <v>0</v>
      </c>
      <c r="CZ441">
        <f>(0)*AX441</f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R441">
        <v>1</v>
      </c>
      <c r="DS441">
        <v>1</v>
      </c>
      <c r="DT441">
        <v>1</v>
      </c>
      <c r="DU441">
        <v>1009</v>
      </c>
      <c r="DV441" t="s">
        <v>48</v>
      </c>
      <c r="DW441" t="s">
        <v>48</v>
      </c>
      <c r="DX441">
        <v>1000</v>
      </c>
      <c r="EE441">
        <v>19946192</v>
      </c>
      <c r="EF441">
        <v>1</v>
      </c>
      <c r="EG441" t="s">
        <v>29</v>
      </c>
      <c r="EH441">
        <v>0</v>
      </c>
      <c r="EI441" t="s">
        <v>3</v>
      </c>
      <c r="EJ441">
        <v>1</v>
      </c>
      <c r="EK441">
        <v>201</v>
      </c>
      <c r="EL441" t="s">
        <v>36</v>
      </c>
      <c r="EM441" t="s">
        <v>3</v>
      </c>
      <c r="EO441" t="s">
        <v>3</v>
      </c>
      <c r="EQ441">
        <v>0</v>
      </c>
      <c r="ER441">
        <v>8990</v>
      </c>
      <c r="ES441">
        <v>8990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Q441">
        <v>0</v>
      </c>
      <c r="FR441">
        <f>ROUND(IF(AND(AA441=0,BI441=3),P441,0),0)</f>
        <v>0</v>
      </c>
      <c r="FS441">
        <v>0</v>
      </c>
      <c r="FX441">
        <v>0</v>
      </c>
      <c r="FY441">
        <v>0</v>
      </c>
      <c r="GA441">
        <v>8990</v>
      </c>
      <c r="GB441">
        <v>8990</v>
      </c>
      <c r="GC441">
        <v>0</v>
      </c>
      <c r="GD441">
        <v>0</v>
      </c>
      <c r="GE441">
        <v>0</v>
      </c>
      <c r="GF441">
        <v>8990</v>
      </c>
      <c r="GG441">
        <v>8990</v>
      </c>
      <c r="GH441">
        <v>0</v>
      </c>
      <c r="GI441">
        <v>0</v>
      </c>
      <c r="GJ441">
        <v>0</v>
      </c>
      <c r="GK441">
        <v>0</v>
      </c>
    </row>
    <row r="443" spans="1:193">
      <c r="A443" s="2">
        <v>51</v>
      </c>
      <c r="B443" s="2">
        <f>B433</f>
        <v>1</v>
      </c>
      <c r="C443" s="2">
        <f>A433</f>
        <v>4</v>
      </c>
      <c r="D443" s="2">
        <f>ROW(A433)</f>
        <v>433</v>
      </c>
      <c r="E443" s="2"/>
      <c r="F443" s="2" t="str">
        <f>IF(F433&lt;&gt;"",F433,"")</f>
        <v>Новый раздел</v>
      </c>
      <c r="G443" s="2" t="str">
        <f>IF(G433&lt;&gt;"",G433,"")</f>
        <v>Доп. раздел для плюса</v>
      </c>
      <c r="H443" s="2"/>
      <c r="I443" s="2"/>
      <c r="J443" s="2"/>
      <c r="K443" s="2"/>
      <c r="L443" s="2"/>
      <c r="M443" s="2"/>
      <c r="N443" s="2"/>
      <c r="O443" s="2">
        <f t="shared" ref="O443:Y443" si="611">ROUND(AB443,0)</f>
        <v>0</v>
      </c>
      <c r="P443" s="2">
        <f t="shared" si="611"/>
        <v>0</v>
      </c>
      <c r="Q443" s="2">
        <f t="shared" si="611"/>
        <v>0</v>
      </c>
      <c r="R443" s="2">
        <f t="shared" si="611"/>
        <v>0</v>
      </c>
      <c r="S443" s="2">
        <f t="shared" si="611"/>
        <v>0</v>
      </c>
      <c r="T443" s="2">
        <f t="shared" si="611"/>
        <v>0</v>
      </c>
      <c r="U443" s="2">
        <f t="shared" si="611"/>
        <v>0</v>
      </c>
      <c r="V443" s="2">
        <f t="shared" si="611"/>
        <v>0</v>
      </c>
      <c r="W443" s="2">
        <f t="shared" si="611"/>
        <v>0</v>
      </c>
      <c r="X443" s="2">
        <f t="shared" si="611"/>
        <v>0</v>
      </c>
      <c r="Y443" s="2">
        <f t="shared" si="611"/>
        <v>0</v>
      </c>
      <c r="Z443" s="2"/>
      <c r="AA443" s="2"/>
      <c r="AB443" s="2">
        <f>ROUND(SUMIF(AA437:AA441,"=0",O437:O441),0)</f>
        <v>0</v>
      </c>
      <c r="AC443" s="2">
        <f>ROUND(SUMIF(AA437:AA441,"=0",P437:P441),0)</f>
        <v>0</v>
      </c>
      <c r="AD443" s="2">
        <f>ROUND(SUMIF(AA437:AA441,"=0",Q437:Q441),0)</f>
        <v>0</v>
      </c>
      <c r="AE443" s="2">
        <f>ROUND(SUMIF(AA437:AA441,"=0",R437:R441),0)</f>
        <v>0</v>
      </c>
      <c r="AF443" s="2">
        <f>ROUND(SUMIF(AA437:AA441,"=0",S437:S441),0)</f>
        <v>0</v>
      </c>
      <c r="AG443" s="2">
        <f>ROUND(SUMIF(AA437:AA441,"=0",T437:T441),0)</f>
        <v>0</v>
      </c>
      <c r="AH443" s="2">
        <f>ROUND(SUMIF(AA437:AA441,"=0",U437:U441),0)</f>
        <v>0</v>
      </c>
      <c r="AI443" s="2">
        <f>ROUND(SUMIF(AA437:AA441,"=0",V437:V441),0)</f>
        <v>0</v>
      </c>
      <c r="AJ443" s="2">
        <f>ROUND(SUMIF(AA437:AA441,"=0",W437:W441),0)</f>
        <v>0</v>
      </c>
      <c r="AK443" s="2">
        <f>ROUND(SUMIF(AA437:AA441,"=0",X437:X441),0)</f>
        <v>0</v>
      </c>
      <c r="AL443" s="2">
        <f>ROUND(SUMIF(AA437:AA441,"=0",Y437:Y441),0)</f>
        <v>0</v>
      </c>
      <c r="AM443" s="2"/>
      <c r="AN443" s="2">
        <f>ROUND(AO443,0)</f>
        <v>0</v>
      </c>
      <c r="AO443" s="2">
        <f>ROUND(SUMIF(AA437:AA441,"=0",FQ437:FQ441),0)</f>
        <v>0</v>
      </c>
      <c r="AP443" s="2">
        <f>ROUND(AQ443,0)</f>
        <v>0</v>
      </c>
      <c r="AQ443" s="2">
        <f>ROUND(SUM(FR437:FR441),0)</f>
        <v>0</v>
      </c>
    </row>
    <row r="445" spans="1:193">
      <c r="A445" s="3">
        <v>50</v>
      </c>
      <c r="B445" s="3">
        <v>0</v>
      </c>
      <c r="C445" s="3">
        <v>0</v>
      </c>
      <c r="D445" s="3">
        <v>1</v>
      </c>
      <c r="E445" s="3">
        <v>201</v>
      </c>
      <c r="F445" s="3">
        <f>Source!O443</f>
        <v>0</v>
      </c>
      <c r="G445" s="3" t="s">
        <v>364</v>
      </c>
      <c r="H445" s="3" t="s">
        <v>365</v>
      </c>
      <c r="I445" s="3"/>
      <c r="J445" s="3"/>
      <c r="K445" s="3">
        <v>201</v>
      </c>
      <c r="L445" s="3">
        <v>1</v>
      </c>
      <c r="M445" s="3">
        <v>3</v>
      </c>
      <c r="N445" s="3" t="s">
        <v>3</v>
      </c>
    </row>
    <row r="446" spans="1:193">
      <c r="A446" s="3">
        <v>50</v>
      </c>
      <c r="B446" s="3">
        <v>0</v>
      </c>
      <c r="C446" s="3">
        <v>0</v>
      </c>
      <c r="D446" s="3">
        <v>1</v>
      </c>
      <c r="E446" s="3">
        <v>202</v>
      </c>
      <c r="F446" s="3">
        <f>Source!P443</f>
        <v>0</v>
      </c>
      <c r="G446" s="3" t="s">
        <v>366</v>
      </c>
      <c r="H446" s="3" t="s">
        <v>367</v>
      </c>
      <c r="I446" s="3"/>
      <c r="J446" s="3"/>
      <c r="K446" s="3">
        <v>202</v>
      </c>
      <c r="L446" s="3">
        <v>2</v>
      </c>
      <c r="M446" s="3">
        <v>3</v>
      </c>
      <c r="N446" s="3" t="s">
        <v>3</v>
      </c>
    </row>
    <row r="447" spans="1:193">
      <c r="A447" s="3">
        <v>50</v>
      </c>
      <c r="B447" s="3">
        <v>0</v>
      </c>
      <c r="C447" s="3">
        <v>0</v>
      </c>
      <c r="D447" s="3">
        <v>1</v>
      </c>
      <c r="E447" s="3">
        <v>222</v>
      </c>
      <c r="F447" s="3">
        <f>Source!AN443</f>
        <v>0</v>
      </c>
      <c r="G447" s="3" t="s">
        <v>368</v>
      </c>
      <c r="H447" s="3" t="s">
        <v>369</v>
      </c>
      <c r="I447" s="3"/>
      <c r="J447" s="3"/>
      <c r="K447" s="3">
        <v>222</v>
      </c>
      <c r="L447" s="3">
        <v>3</v>
      </c>
      <c r="M447" s="3">
        <v>3</v>
      </c>
      <c r="N447" s="3" t="s">
        <v>3</v>
      </c>
    </row>
    <row r="448" spans="1:193">
      <c r="A448" s="3">
        <v>50</v>
      </c>
      <c r="B448" s="3">
        <v>0</v>
      </c>
      <c r="C448" s="3">
        <v>0</v>
      </c>
      <c r="D448" s="3">
        <v>1</v>
      </c>
      <c r="E448" s="3">
        <v>216</v>
      </c>
      <c r="F448" s="3">
        <f>Source!AP443</f>
        <v>0</v>
      </c>
      <c r="G448" s="3" t="s">
        <v>370</v>
      </c>
      <c r="H448" s="3" t="s">
        <v>371</v>
      </c>
      <c r="I448" s="3"/>
      <c r="J448" s="3"/>
      <c r="K448" s="3">
        <v>216</v>
      </c>
      <c r="L448" s="3">
        <v>4</v>
      </c>
      <c r="M448" s="3">
        <v>3</v>
      </c>
      <c r="N448" s="3" t="s">
        <v>3</v>
      </c>
    </row>
    <row r="449" spans="1:43">
      <c r="A449" s="3">
        <v>50</v>
      </c>
      <c r="B449" s="3">
        <v>0</v>
      </c>
      <c r="C449" s="3">
        <v>0</v>
      </c>
      <c r="D449" s="3">
        <v>1</v>
      </c>
      <c r="E449" s="3">
        <v>203</v>
      </c>
      <c r="F449" s="3">
        <f>Source!Q443</f>
        <v>0</v>
      </c>
      <c r="G449" s="3" t="s">
        <v>372</v>
      </c>
      <c r="H449" s="3" t="s">
        <v>373</v>
      </c>
      <c r="I449" s="3"/>
      <c r="J449" s="3"/>
      <c r="K449" s="3">
        <v>203</v>
      </c>
      <c r="L449" s="3">
        <v>5</v>
      </c>
      <c r="M449" s="3">
        <v>3</v>
      </c>
      <c r="N449" s="3" t="s">
        <v>3</v>
      </c>
    </row>
    <row r="450" spans="1:43">
      <c r="A450" s="3">
        <v>50</v>
      </c>
      <c r="B450" s="3">
        <v>0</v>
      </c>
      <c r="C450" s="3">
        <v>0</v>
      </c>
      <c r="D450" s="3">
        <v>1</v>
      </c>
      <c r="E450" s="3">
        <v>204</v>
      </c>
      <c r="F450" s="3">
        <f>Source!R443</f>
        <v>0</v>
      </c>
      <c r="G450" s="3" t="s">
        <v>374</v>
      </c>
      <c r="H450" s="3" t="s">
        <v>375</v>
      </c>
      <c r="I450" s="3"/>
      <c r="J450" s="3"/>
      <c r="K450" s="3">
        <v>204</v>
      </c>
      <c r="L450" s="3">
        <v>6</v>
      </c>
      <c r="M450" s="3">
        <v>3</v>
      </c>
      <c r="N450" s="3" t="s">
        <v>3</v>
      </c>
    </row>
    <row r="451" spans="1:43">
      <c r="A451" s="3">
        <v>50</v>
      </c>
      <c r="B451" s="3">
        <v>0</v>
      </c>
      <c r="C451" s="3">
        <v>0</v>
      </c>
      <c r="D451" s="3">
        <v>1</v>
      </c>
      <c r="E451" s="3">
        <v>205</v>
      </c>
      <c r="F451" s="3">
        <f>Source!S443</f>
        <v>0</v>
      </c>
      <c r="G451" s="3" t="s">
        <v>376</v>
      </c>
      <c r="H451" s="3" t="s">
        <v>377</v>
      </c>
      <c r="I451" s="3"/>
      <c r="J451" s="3"/>
      <c r="K451" s="3">
        <v>205</v>
      </c>
      <c r="L451" s="3">
        <v>7</v>
      </c>
      <c r="M451" s="3">
        <v>3</v>
      </c>
      <c r="N451" s="3" t="s">
        <v>3</v>
      </c>
    </row>
    <row r="452" spans="1:43">
      <c r="A452" s="3">
        <v>50</v>
      </c>
      <c r="B452" s="3">
        <v>0</v>
      </c>
      <c r="C452" s="3">
        <v>0</v>
      </c>
      <c r="D452" s="3">
        <v>1</v>
      </c>
      <c r="E452" s="3">
        <v>206</v>
      </c>
      <c r="F452" s="3">
        <f>Source!T443</f>
        <v>0</v>
      </c>
      <c r="G452" s="3" t="s">
        <v>378</v>
      </c>
      <c r="H452" s="3" t="s">
        <v>379</v>
      </c>
      <c r="I452" s="3"/>
      <c r="J452" s="3"/>
      <c r="K452" s="3">
        <v>206</v>
      </c>
      <c r="L452" s="3">
        <v>8</v>
      </c>
      <c r="M452" s="3">
        <v>3</v>
      </c>
      <c r="N452" s="3" t="s">
        <v>3</v>
      </c>
    </row>
    <row r="453" spans="1:43">
      <c r="A453" s="3">
        <v>50</v>
      </c>
      <c r="B453" s="3">
        <v>0</v>
      </c>
      <c r="C453" s="3">
        <v>0</v>
      </c>
      <c r="D453" s="3">
        <v>1</v>
      </c>
      <c r="E453" s="3">
        <v>207</v>
      </c>
      <c r="F453" s="3">
        <f>Source!U443</f>
        <v>0</v>
      </c>
      <c r="G453" s="3" t="s">
        <v>380</v>
      </c>
      <c r="H453" s="3" t="s">
        <v>381</v>
      </c>
      <c r="I453" s="3"/>
      <c r="J453" s="3"/>
      <c r="K453" s="3">
        <v>207</v>
      </c>
      <c r="L453" s="3">
        <v>9</v>
      </c>
      <c r="M453" s="3">
        <v>3</v>
      </c>
      <c r="N453" s="3" t="s">
        <v>3</v>
      </c>
    </row>
    <row r="454" spans="1:43">
      <c r="A454" s="3">
        <v>50</v>
      </c>
      <c r="B454" s="3">
        <v>0</v>
      </c>
      <c r="C454" s="3">
        <v>0</v>
      </c>
      <c r="D454" s="3">
        <v>1</v>
      </c>
      <c r="E454" s="3">
        <v>208</v>
      </c>
      <c r="F454" s="3">
        <f>Source!V443</f>
        <v>0</v>
      </c>
      <c r="G454" s="3" t="s">
        <v>382</v>
      </c>
      <c r="H454" s="3" t="s">
        <v>383</v>
      </c>
      <c r="I454" s="3"/>
      <c r="J454" s="3"/>
      <c r="K454" s="3">
        <v>208</v>
      </c>
      <c r="L454" s="3">
        <v>10</v>
      </c>
      <c r="M454" s="3">
        <v>3</v>
      </c>
      <c r="N454" s="3" t="s">
        <v>3</v>
      </c>
    </row>
    <row r="455" spans="1:43">
      <c r="A455" s="3">
        <v>50</v>
      </c>
      <c r="B455" s="3">
        <v>0</v>
      </c>
      <c r="C455" s="3">
        <v>0</v>
      </c>
      <c r="D455" s="3">
        <v>1</v>
      </c>
      <c r="E455" s="3">
        <v>209</v>
      </c>
      <c r="F455" s="3">
        <f>Source!W443</f>
        <v>0</v>
      </c>
      <c r="G455" s="3" t="s">
        <v>384</v>
      </c>
      <c r="H455" s="3" t="s">
        <v>385</v>
      </c>
      <c r="I455" s="3"/>
      <c r="J455" s="3"/>
      <c r="K455" s="3">
        <v>209</v>
      </c>
      <c r="L455" s="3">
        <v>11</v>
      </c>
      <c r="M455" s="3">
        <v>3</v>
      </c>
      <c r="N455" s="3" t="s">
        <v>3</v>
      </c>
    </row>
    <row r="456" spans="1:43">
      <c r="A456" s="3">
        <v>50</v>
      </c>
      <c r="B456" s="3">
        <v>0</v>
      </c>
      <c r="C456" s="3">
        <v>0</v>
      </c>
      <c r="D456" s="3">
        <v>1</v>
      </c>
      <c r="E456" s="3">
        <v>210</v>
      </c>
      <c r="F456" s="3">
        <f>Source!X443</f>
        <v>0</v>
      </c>
      <c r="G456" s="3" t="s">
        <v>386</v>
      </c>
      <c r="H456" s="3" t="s">
        <v>387</v>
      </c>
      <c r="I456" s="3"/>
      <c r="J456" s="3"/>
      <c r="K456" s="3">
        <v>210</v>
      </c>
      <c r="L456" s="3">
        <v>12</v>
      </c>
      <c r="M456" s="3">
        <v>3</v>
      </c>
      <c r="N456" s="3" t="s">
        <v>3</v>
      </c>
    </row>
    <row r="457" spans="1:43">
      <c r="A457" s="3">
        <v>50</v>
      </c>
      <c r="B457" s="3">
        <v>0</v>
      </c>
      <c r="C457" s="3">
        <v>0</v>
      </c>
      <c r="D457" s="3">
        <v>1</v>
      </c>
      <c r="E457" s="3">
        <v>211</v>
      </c>
      <c r="F457" s="3">
        <f>Source!Y443</f>
        <v>0</v>
      </c>
      <c r="G457" s="3" t="s">
        <v>388</v>
      </c>
      <c r="H457" s="3" t="s">
        <v>389</v>
      </c>
      <c r="I457" s="3"/>
      <c r="J457" s="3"/>
      <c r="K457" s="3">
        <v>211</v>
      </c>
      <c r="L457" s="3">
        <v>13</v>
      </c>
      <c r="M457" s="3">
        <v>3</v>
      </c>
      <c r="N457" s="3" t="s">
        <v>3</v>
      </c>
    </row>
    <row r="459" spans="1:43">
      <c r="A459" s="2">
        <v>51</v>
      </c>
      <c r="B459" s="2">
        <f>B20</f>
        <v>1</v>
      </c>
      <c r="C459" s="2">
        <f>A20</f>
        <v>3</v>
      </c>
      <c r="D459" s="2">
        <f>ROW(A20)</f>
        <v>20</v>
      </c>
      <c r="E459" s="2"/>
      <c r="F459" s="2" t="str">
        <f>IF(F20&lt;&gt;"",F20,"")</f>
        <v>Новая локальная смета</v>
      </c>
      <c r="G459" s="2" t="str">
        <f>IF(G20&lt;&gt;"",G20,"")</f>
        <v>Общие объемы за минусом "0" акта</v>
      </c>
      <c r="H459" s="2"/>
      <c r="I459" s="2"/>
      <c r="J459" s="2"/>
      <c r="K459" s="2"/>
      <c r="L459" s="2"/>
      <c r="M459" s="2"/>
      <c r="N459" s="2"/>
      <c r="O459" s="2">
        <f t="shared" ref="O459:Y459" si="612">ROUND(O176+O417+O443+AB459,0)</f>
        <v>143794</v>
      </c>
      <c r="P459" s="2">
        <f t="shared" si="612"/>
        <v>26676</v>
      </c>
      <c r="Q459" s="2">
        <f t="shared" si="612"/>
        <v>82969</v>
      </c>
      <c r="R459" s="2">
        <f t="shared" si="612"/>
        <v>5620</v>
      </c>
      <c r="S459" s="2">
        <f t="shared" si="612"/>
        <v>34150</v>
      </c>
      <c r="T459" s="2">
        <f t="shared" si="612"/>
        <v>0</v>
      </c>
      <c r="U459" s="2">
        <f t="shared" si="612"/>
        <v>2139</v>
      </c>
      <c r="V459" s="2">
        <f t="shared" si="612"/>
        <v>301</v>
      </c>
      <c r="W459" s="2">
        <f t="shared" si="612"/>
        <v>0</v>
      </c>
      <c r="X459" s="2">
        <f t="shared" si="612"/>
        <v>40194</v>
      </c>
      <c r="Y459" s="2">
        <f t="shared" si="612"/>
        <v>23896</v>
      </c>
      <c r="Z459" s="2"/>
      <c r="AA459" s="2"/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/>
      <c r="AN459" s="2">
        <f>ROUND(AN176+AN417+AN443+AO459,0)</f>
        <v>0</v>
      </c>
      <c r="AO459" s="2">
        <v>0</v>
      </c>
      <c r="AP459" s="2">
        <f>ROUND(AP176+AP417+AP443+AQ459,0)</f>
        <v>0</v>
      </c>
      <c r="AQ459" s="2">
        <v>0</v>
      </c>
    </row>
    <row r="461" spans="1:43">
      <c r="A461" s="3">
        <v>50</v>
      </c>
      <c r="B461" s="3">
        <v>0</v>
      </c>
      <c r="C461" s="3">
        <v>0</v>
      </c>
      <c r="D461" s="3">
        <v>1</v>
      </c>
      <c r="E461" s="3">
        <v>201</v>
      </c>
      <c r="F461" s="3">
        <f>Source!O459</f>
        <v>143794</v>
      </c>
      <c r="G461" s="3" t="s">
        <v>364</v>
      </c>
      <c r="H461" s="3" t="s">
        <v>365</v>
      </c>
      <c r="I461" s="3"/>
      <c r="J461" s="3"/>
      <c r="K461" s="3">
        <v>201</v>
      </c>
      <c r="L461" s="3">
        <v>1</v>
      </c>
      <c r="M461" s="3">
        <v>3</v>
      </c>
      <c r="N461" s="3" t="s">
        <v>3</v>
      </c>
    </row>
    <row r="462" spans="1:43">
      <c r="A462" s="3">
        <v>50</v>
      </c>
      <c r="B462" s="3">
        <v>0</v>
      </c>
      <c r="C462" s="3">
        <v>0</v>
      </c>
      <c r="D462" s="3">
        <v>1</v>
      </c>
      <c r="E462" s="3">
        <v>202</v>
      </c>
      <c r="F462" s="3">
        <f>Source!P459</f>
        <v>26676</v>
      </c>
      <c r="G462" s="3" t="s">
        <v>366</v>
      </c>
      <c r="H462" s="3" t="s">
        <v>367</v>
      </c>
      <c r="I462" s="3"/>
      <c r="J462" s="3"/>
      <c r="K462" s="3">
        <v>202</v>
      </c>
      <c r="L462" s="3">
        <v>2</v>
      </c>
      <c r="M462" s="3">
        <v>3</v>
      </c>
      <c r="N462" s="3" t="s">
        <v>3</v>
      </c>
    </row>
    <row r="463" spans="1:43">
      <c r="A463" s="3">
        <v>50</v>
      </c>
      <c r="B463" s="3">
        <v>0</v>
      </c>
      <c r="C463" s="3">
        <v>0</v>
      </c>
      <c r="D463" s="3">
        <v>1</v>
      </c>
      <c r="E463" s="3">
        <v>222</v>
      </c>
      <c r="F463" s="3">
        <f>Source!AN459</f>
        <v>0</v>
      </c>
      <c r="G463" s="3" t="s">
        <v>368</v>
      </c>
      <c r="H463" s="3" t="s">
        <v>369</v>
      </c>
      <c r="I463" s="3"/>
      <c r="J463" s="3"/>
      <c r="K463" s="3">
        <v>222</v>
      </c>
      <c r="L463" s="3">
        <v>3</v>
      </c>
      <c r="M463" s="3">
        <v>3</v>
      </c>
      <c r="N463" s="3" t="s">
        <v>3</v>
      </c>
    </row>
    <row r="464" spans="1:43">
      <c r="A464" s="3">
        <v>50</v>
      </c>
      <c r="B464" s="3">
        <v>0</v>
      </c>
      <c r="C464" s="3">
        <v>0</v>
      </c>
      <c r="D464" s="3">
        <v>1</v>
      </c>
      <c r="E464" s="3">
        <v>216</v>
      </c>
      <c r="F464" s="3">
        <f>Source!AP459</f>
        <v>0</v>
      </c>
      <c r="G464" s="3" t="s">
        <v>370</v>
      </c>
      <c r="H464" s="3" t="s">
        <v>371</v>
      </c>
      <c r="I464" s="3"/>
      <c r="J464" s="3"/>
      <c r="K464" s="3">
        <v>216</v>
      </c>
      <c r="L464" s="3">
        <v>4</v>
      </c>
      <c r="M464" s="3">
        <v>3</v>
      </c>
      <c r="N464" s="3" t="s">
        <v>3</v>
      </c>
    </row>
    <row r="465" spans="1:43">
      <c r="A465" s="3">
        <v>50</v>
      </c>
      <c r="B465" s="3">
        <v>0</v>
      </c>
      <c r="C465" s="3">
        <v>0</v>
      </c>
      <c r="D465" s="3">
        <v>1</v>
      </c>
      <c r="E465" s="3">
        <v>203</v>
      </c>
      <c r="F465" s="3">
        <f>Source!Q459</f>
        <v>82969</v>
      </c>
      <c r="G465" s="3" t="s">
        <v>372</v>
      </c>
      <c r="H465" s="3" t="s">
        <v>373</v>
      </c>
      <c r="I465" s="3"/>
      <c r="J465" s="3"/>
      <c r="K465" s="3">
        <v>203</v>
      </c>
      <c r="L465" s="3">
        <v>5</v>
      </c>
      <c r="M465" s="3">
        <v>3</v>
      </c>
      <c r="N465" s="3" t="s">
        <v>3</v>
      </c>
    </row>
    <row r="466" spans="1:43">
      <c r="A466" s="3">
        <v>50</v>
      </c>
      <c r="B466" s="3">
        <v>0</v>
      </c>
      <c r="C466" s="3">
        <v>0</v>
      </c>
      <c r="D466" s="3">
        <v>1</v>
      </c>
      <c r="E466" s="3">
        <v>204</v>
      </c>
      <c r="F466" s="3">
        <f>Source!R459</f>
        <v>5620</v>
      </c>
      <c r="G466" s="3" t="s">
        <v>374</v>
      </c>
      <c r="H466" s="3" t="s">
        <v>375</v>
      </c>
      <c r="I466" s="3"/>
      <c r="J466" s="3"/>
      <c r="K466" s="3">
        <v>204</v>
      </c>
      <c r="L466" s="3">
        <v>6</v>
      </c>
      <c r="M466" s="3">
        <v>3</v>
      </c>
      <c r="N466" s="3" t="s">
        <v>3</v>
      </c>
    </row>
    <row r="467" spans="1:43">
      <c r="A467" s="3">
        <v>50</v>
      </c>
      <c r="B467" s="3">
        <v>0</v>
      </c>
      <c r="C467" s="3">
        <v>0</v>
      </c>
      <c r="D467" s="3">
        <v>1</v>
      </c>
      <c r="E467" s="3">
        <v>205</v>
      </c>
      <c r="F467" s="3">
        <f>Source!S459</f>
        <v>34150</v>
      </c>
      <c r="G467" s="3" t="s">
        <v>376</v>
      </c>
      <c r="H467" s="3" t="s">
        <v>377</v>
      </c>
      <c r="I467" s="3"/>
      <c r="J467" s="3"/>
      <c r="K467" s="3">
        <v>205</v>
      </c>
      <c r="L467" s="3">
        <v>7</v>
      </c>
      <c r="M467" s="3">
        <v>3</v>
      </c>
      <c r="N467" s="3" t="s">
        <v>3</v>
      </c>
    </row>
    <row r="468" spans="1:43">
      <c r="A468" s="3">
        <v>50</v>
      </c>
      <c r="B468" s="3">
        <v>0</v>
      </c>
      <c r="C468" s="3">
        <v>0</v>
      </c>
      <c r="D468" s="3">
        <v>1</v>
      </c>
      <c r="E468" s="3">
        <v>206</v>
      </c>
      <c r="F468" s="3">
        <f>Source!T459</f>
        <v>0</v>
      </c>
      <c r="G468" s="3" t="s">
        <v>378</v>
      </c>
      <c r="H468" s="3" t="s">
        <v>379</v>
      </c>
      <c r="I468" s="3"/>
      <c r="J468" s="3"/>
      <c r="K468" s="3">
        <v>206</v>
      </c>
      <c r="L468" s="3">
        <v>8</v>
      </c>
      <c r="M468" s="3">
        <v>3</v>
      </c>
      <c r="N468" s="3" t="s">
        <v>3</v>
      </c>
    </row>
    <row r="469" spans="1:43">
      <c r="A469" s="3">
        <v>50</v>
      </c>
      <c r="B469" s="3">
        <v>0</v>
      </c>
      <c r="C469" s="3">
        <v>0</v>
      </c>
      <c r="D469" s="3">
        <v>1</v>
      </c>
      <c r="E469" s="3">
        <v>207</v>
      </c>
      <c r="F469" s="3">
        <f>Source!U459</f>
        <v>2139</v>
      </c>
      <c r="G469" s="3" t="s">
        <v>380</v>
      </c>
      <c r="H469" s="3" t="s">
        <v>381</v>
      </c>
      <c r="I469" s="3"/>
      <c r="J469" s="3"/>
      <c r="K469" s="3">
        <v>207</v>
      </c>
      <c r="L469" s="3">
        <v>9</v>
      </c>
      <c r="M469" s="3">
        <v>3</v>
      </c>
      <c r="N469" s="3" t="s">
        <v>3</v>
      </c>
    </row>
    <row r="470" spans="1:43">
      <c r="A470" s="3">
        <v>50</v>
      </c>
      <c r="B470" s="3">
        <v>0</v>
      </c>
      <c r="C470" s="3">
        <v>0</v>
      </c>
      <c r="D470" s="3">
        <v>1</v>
      </c>
      <c r="E470" s="3">
        <v>208</v>
      </c>
      <c r="F470" s="3">
        <f>Source!V459</f>
        <v>301</v>
      </c>
      <c r="G470" s="3" t="s">
        <v>382</v>
      </c>
      <c r="H470" s="3" t="s">
        <v>383</v>
      </c>
      <c r="I470" s="3"/>
      <c r="J470" s="3"/>
      <c r="K470" s="3">
        <v>208</v>
      </c>
      <c r="L470" s="3">
        <v>10</v>
      </c>
      <c r="M470" s="3">
        <v>3</v>
      </c>
      <c r="N470" s="3" t="s">
        <v>3</v>
      </c>
    </row>
    <row r="471" spans="1:43">
      <c r="A471" s="3">
        <v>50</v>
      </c>
      <c r="B471" s="3">
        <v>0</v>
      </c>
      <c r="C471" s="3">
        <v>0</v>
      </c>
      <c r="D471" s="3">
        <v>1</v>
      </c>
      <c r="E471" s="3">
        <v>209</v>
      </c>
      <c r="F471" s="3">
        <f>Source!W459</f>
        <v>0</v>
      </c>
      <c r="G471" s="3" t="s">
        <v>384</v>
      </c>
      <c r="H471" s="3" t="s">
        <v>385</v>
      </c>
      <c r="I471" s="3"/>
      <c r="J471" s="3"/>
      <c r="K471" s="3">
        <v>209</v>
      </c>
      <c r="L471" s="3">
        <v>11</v>
      </c>
      <c r="M471" s="3">
        <v>3</v>
      </c>
      <c r="N471" s="3" t="s">
        <v>3</v>
      </c>
    </row>
    <row r="472" spans="1:43">
      <c r="A472" s="3">
        <v>50</v>
      </c>
      <c r="B472" s="3">
        <v>0</v>
      </c>
      <c r="C472" s="3">
        <v>0</v>
      </c>
      <c r="D472" s="3">
        <v>1</v>
      </c>
      <c r="E472" s="3">
        <v>210</v>
      </c>
      <c r="F472" s="3">
        <f>Source!X459</f>
        <v>40194</v>
      </c>
      <c r="G472" s="3" t="s">
        <v>386</v>
      </c>
      <c r="H472" s="3" t="s">
        <v>387</v>
      </c>
      <c r="I472" s="3"/>
      <c r="J472" s="3"/>
      <c r="K472" s="3">
        <v>210</v>
      </c>
      <c r="L472" s="3">
        <v>12</v>
      </c>
      <c r="M472" s="3">
        <v>3</v>
      </c>
      <c r="N472" s="3" t="s">
        <v>3</v>
      </c>
    </row>
    <row r="473" spans="1:43">
      <c r="A473" s="3">
        <v>50</v>
      </c>
      <c r="B473" s="3">
        <v>0</v>
      </c>
      <c r="C473" s="3">
        <v>0</v>
      </c>
      <c r="D473" s="3">
        <v>1</v>
      </c>
      <c r="E473" s="3">
        <v>211</v>
      </c>
      <c r="F473" s="3">
        <f>Source!Y459</f>
        <v>23896</v>
      </c>
      <c r="G473" s="3" t="s">
        <v>388</v>
      </c>
      <c r="H473" s="3" t="s">
        <v>389</v>
      </c>
      <c r="I473" s="3"/>
      <c r="J473" s="3"/>
      <c r="K473" s="3">
        <v>211</v>
      </c>
      <c r="L473" s="3">
        <v>13</v>
      </c>
      <c r="M473" s="3">
        <v>3</v>
      </c>
      <c r="N473" s="3" t="s">
        <v>3</v>
      </c>
    </row>
    <row r="475" spans="1:43">
      <c r="A475" s="2">
        <v>51</v>
      </c>
      <c r="B475" s="2">
        <f>B12</f>
        <v>1</v>
      </c>
      <c r="C475" s="2">
        <f>A12</f>
        <v>1</v>
      </c>
      <c r="D475" s="2">
        <f>ROW(A12)</f>
        <v>12</v>
      </c>
      <c r="E475" s="2"/>
      <c r="F475" s="2" t="str">
        <f>IF(F12&lt;&gt;"",F12,"")</f>
        <v>Новый объект</v>
      </c>
      <c r="G475" s="2" t="str">
        <f>IF(G12&lt;&gt;"",G12,"")</f>
        <v>310-2523/19-1-316, зд. 940А, монолитные ЖБК, стены</v>
      </c>
      <c r="H475" s="2"/>
      <c r="I475" s="2"/>
      <c r="J475" s="2"/>
      <c r="K475" s="2"/>
      <c r="L475" s="2"/>
      <c r="M475" s="2"/>
      <c r="N475" s="2"/>
      <c r="O475" s="2">
        <f t="shared" ref="O475:Y475" si="613">ROUND(O459,0)</f>
        <v>143794</v>
      </c>
      <c r="P475" s="2">
        <f t="shared" si="613"/>
        <v>26676</v>
      </c>
      <c r="Q475" s="2">
        <f t="shared" si="613"/>
        <v>82969</v>
      </c>
      <c r="R475" s="2">
        <f t="shared" si="613"/>
        <v>5620</v>
      </c>
      <c r="S475" s="2">
        <f t="shared" si="613"/>
        <v>34150</v>
      </c>
      <c r="T475" s="2">
        <f t="shared" si="613"/>
        <v>0</v>
      </c>
      <c r="U475" s="2">
        <f t="shared" si="613"/>
        <v>2139</v>
      </c>
      <c r="V475" s="2">
        <f t="shared" si="613"/>
        <v>301</v>
      </c>
      <c r="W475" s="2">
        <f t="shared" si="613"/>
        <v>0</v>
      </c>
      <c r="X475" s="2">
        <f t="shared" si="613"/>
        <v>40194</v>
      </c>
      <c r="Y475" s="2">
        <f t="shared" si="613"/>
        <v>23896</v>
      </c>
      <c r="Z475" s="2"/>
      <c r="AA475" s="2"/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/>
      <c r="AN475" s="2">
        <f>ROUND(AN459,0)</f>
        <v>0</v>
      </c>
      <c r="AO475" s="2">
        <v>0</v>
      </c>
      <c r="AP475" s="2">
        <f>ROUND(AP459,0)</f>
        <v>0</v>
      </c>
      <c r="AQ475" s="2">
        <v>0</v>
      </c>
    </row>
    <row r="477" spans="1:43">
      <c r="A477" s="3">
        <v>50</v>
      </c>
      <c r="B477" s="3">
        <v>0</v>
      </c>
      <c r="C477" s="3">
        <v>0</v>
      </c>
      <c r="D477" s="3">
        <v>1</v>
      </c>
      <c r="E477" s="3">
        <v>201</v>
      </c>
      <c r="F477" s="3">
        <f>Source!O475</f>
        <v>143794</v>
      </c>
      <c r="G477" s="3" t="s">
        <v>364</v>
      </c>
      <c r="H477" s="3" t="s">
        <v>365</v>
      </c>
      <c r="I477" s="3"/>
      <c r="J477" s="3"/>
      <c r="K477" s="3">
        <v>201</v>
      </c>
      <c r="L477" s="3">
        <v>1</v>
      </c>
      <c r="M477" s="3">
        <v>3</v>
      </c>
      <c r="N477" s="3" t="s">
        <v>3</v>
      </c>
    </row>
    <row r="478" spans="1:43">
      <c r="A478" s="3">
        <v>50</v>
      </c>
      <c r="B478" s="3">
        <v>0</v>
      </c>
      <c r="C478" s="3">
        <v>0</v>
      </c>
      <c r="D478" s="3">
        <v>1</v>
      </c>
      <c r="E478" s="3">
        <v>202</v>
      </c>
      <c r="F478" s="3">
        <f>Source!P475</f>
        <v>26676</v>
      </c>
      <c r="G478" s="3" t="s">
        <v>366</v>
      </c>
      <c r="H478" s="3" t="s">
        <v>367</v>
      </c>
      <c r="I478" s="3"/>
      <c r="J478" s="3"/>
      <c r="K478" s="3">
        <v>202</v>
      </c>
      <c r="L478" s="3">
        <v>2</v>
      </c>
      <c r="M478" s="3">
        <v>3</v>
      </c>
      <c r="N478" s="3" t="s">
        <v>3</v>
      </c>
    </row>
    <row r="479" spans="1:43">
      <c r="A479" s="3">
        <v>50</v>
      </c>
      <c r="B479" s="3">
        <v>0</v>
      </c>
      <c r="C479" s="3">
        <v>0</v>
      </c>
      <c r="D479" s="3">
        <v>1</v>
      </c>
      <c r="E479" s="3">
        <v>222</v>
      </c>
      <c r="F479" s="3">
        <f>Source!AN475</f>
        <v>0</v>
      </c>
      <c r="G479" s="3" t="s">
        <v>368</v>
      </c>
      <c r="H479" s="3" t="s">
        <v>369</v>
      </c>
      <c r="I479" s="3"/>
      <c r="J479" s="3"/>
      <c r="K479" s="3">
        <v>222</v>
      </c>
      <c r="L479" s="3">
        <v>3</v>
      </c>
      <c r="M479" s="3">
        <v>3</v>
      </c>
      <c r="N479" s="3" t="s">
        <v>3</v>
      </c>
    </row>
    <row r="480" spans="1:43">
      <c r="A480" s="3">
        <v>50</v>
      </c>
      <c r="B480" s="3">
        <v>0</v>
      </c>
      <c r="C480" s="3">
        <v>0</v>
      </c>
      <c r="D480" s="3">
        <v>1</v>
      </c>
      <c r="E480" s="3">
        <v>216</v>
      </c>
      <c r="F480" s="3">
        <f>Source!AP475</f>
        <v>0</v>
      </c>
      <c r="G480" s="3" t="s">
        <v>370</v>
      </c>
      <c r="H480" s="3" t="s">
        <v>371</v>
      </c>
      <c r="I480" s="3"/>
      <c r="J480" s="3"/>
      <c r="K480" s="3">
        <v>216</v>
      </c>
      <c r="L480" s="3">
        <v>4</v>
      </c>
      <c r="M480" s="3">
        <v>3</v>
      </c>
      <c r="N480" s="3" t="s">
        <v>3</v>
      </c>
    </row>
    <row r="481" spans="1:14">
      <c r="A481" s="3">
        <v>50</v>
      </c>
      <c r="B481" s="3">
        <v>0</v>
      </c>
      <c r="C481" s="3">
        <v>0</v>
      </c>
      <c r="D481" s="3">
        <v>1</v>
      </c>
      <c r="E481" s="3">
        <v>203</v>
      </c>
      <c r="F481" s="3">
        <f>Source!Q475</f>
        <v>82969</v>
      </c>
      <c r="G481" s="3" t="s">
        <v>372</v>
      </c>
      <c r="H481" s="3" t="s">
        <v>373</v>
      </c>
      <c r="I481" s="3"/>
      <c r="J481" s="3"/>
      <c r="K481" s="3">
        <v>203</v>
      </c>
      <c r="L481" s="3">
        <v>5</v>
      </c>
      <c r="M481" s="3">
        <v>3</v>
      </c>
      <c r="N481" s="3" t="s">
        <v>3</v>
      </c>
    </row>
    <row r="482" spans="1:14">
      <c r="A482" s="3">
        <v>50</v>
      </c>
      <c r="B482" s="3">
        <v>0</v>
      </c>
      <c r="C482" s="3">
        <v>0</v>
      </c>
      <c r="D482" s="3">
        <v>1</v>
      </c>
      <c r="E482" s="3">
        <v>204</v>
      </c>
      <c r="F482" s="3">
        <f>Source!R475</f>
        <v>5620</v>
      </c>
      <c r="G482" s="3" t="s">
        <v>374</v>
      </c>
      <c r="H482" s="3" t="s">
        <v>375</v>
      </c>
      <c r="I482" s="3"/>
      <c r="J482" s="3"/>
      <c r="K482" s="3">
        <v>204</v>
      </c>
      <c r="L482" s="3">
        <v>6</v>
      </c>
      <c r="M482" s="3">
        <v>3</v>
      </c>
      <c r="N482" s="3" t="s">
        <v>3</v>
      </c>
    </row>
    <row r="483" spans="1:14">
      <c r="A483" s="3">
        <v>50</v>
      </c>
      <c r="B483" s="3">
        <v>0</v>
      </c>
      <c r="C483" s="3">
        <v>0</v>
      </c>
      <c r="D483" s="3">
        <v>1</v>
      </c>
      <c r="E483" s="3">
        <v>205</v>
      </c>
      <c r="F483" s="3">
        <f>Source!S475</f>
        <v>34150</v>
      </c>
      <c r="G483" s="3" t="s">
        <v>376</v>
      </c>
      <c r="H483" s="3" t="s">
        <v>377</v>
      </c>
      <c r="I483" s="3"/>
      <c r="J483" s="3"/>
      <c r="K483" s="3">
        <v>205</v>
      </c>
      <c r="L483" s="3">
        <v>7</v>
      </c>
      <c r="M483" s="3">
        <v>3</v>
      </c>
      <c r="N483" s="3" t="s">
        <v>3</v>
      </c>
    </row>
    <row r="484" spans="1:14">
      <c r="A484" s="3">
        <v>50</v>
      </c>
      <c r="B484" s="3">
        <v>0</v>
      </c>
      <c r="C484" s="3">
        <v>0</v>
      </c>
      <c r="D484" s="3">
        <v>1</v>
      </c>
      <c r="E484" s="3">
        <v>206</v>
      </c>
      <c r="F484" s="3">
        <f>Source!T475</f>
        <v>0</v>
      </c>
      <c r="G484" s="3" t="s">
        <v>378</v>
      </c>
      <c r="H484" s="3" t="s">
        <v>379</v>
      </c>
      <c r="I484" s="3"/>
      <c r="J484" s="3"/>
      <c r="K484" s="3">
        <v>206</v>
      </c>
      <c r="L484" s="3">
        <v>8</v>
      </c>
      <c r="M484" s="3">
        <v>3</v>
      </c>
      <c r="N484" s="3" t="s">
        <v>3</v>
      </c>
    </row>
    <row r="485" spans="1:14">
      <c r="A485" s="3">
        <v>50</v>
      </c>
      <c r="B485" s="3">
        <v>0</v>
      </c>
      <c r="C485" s="3">
        <v>0</v>
      </c>
      <c r="D485" s="3">
        <v>1</v>
      </c>
      <c r="E485" s="3">
        <v>207</v>
      </c>
      <c r="F485" s="3">
        <f>Source!U475</f>
        <v>2139</v>
      </c>
      <c r="G485" s="3" t="s">
        <v>380</v>
      </c>
      <c r="H485" s="3" t="s">
        <v>381</v>
      </c>
      <c r="I485" s="3"/>
      <c r="J485" s="3"/>
      <c r="K485" s="3">
        <v>207</v>
      </c>
      <c r="L485" s="3">
        <v>9</v>
      </c>
      <c r="M485" s="3">
        <v>3</v>
      </c>
      <c r="N485" s="3" t="s">
        <v>3</v>
      </c>
    </row>
    <row r="486" spans="1:14">
      <c r="A486" s="3">
        <v>50</v>
      </c>
      <c r="B486" s="3">
        <v>0</v>
      </c>
      <c r="C486" s="3">
        <v>0</v>
      </c>
      <c r="D486" s="3">
        <v>1</v>
      </c>
      <c r="E486" s="3">
        <v>208</v>
      </c>
      <c r="F486" s="3">
        <f>Source!V475</f>
        <v>301</v>
      </c>
      <c r="G486" s="3" t="s">
        <v>382</v>
      </c>
      <c r="H486" s="3" t="s">
        <v>383</v>
      </c>
      <c r="I486" s="3"/>
      <c r="J486" s="3"/>
      <c r="K486" s="3">
        <v>208</v>
      </c>
      <c r="L486" s="3">
        <v>10</v>
      </c>
      <c r="M486" s="3">
        <v>3</v>
      </c>
      <c r="N486" s="3" t="s">
        <v>3</v>
      </c>
    </row>
    <row r="487" spans="1:14">
      <c r="A487" s="3">
        <v>50</v>
      </c>
      <c r="B487" s="3">
        <v>0</v>
      </c>
      <c r="C487" s="3">
        <v>0</v>
      </c>
      <c r="D487" s="3">
        <v>1</v>
      </c>
      <c r="E487" s="3">
        <v>209</v>
      </c>
      <c r="F487" s="3">
        <f>Source!W475</f>
        <v>0</v>
      </c>
      <c r="G487" s="3" t="s">
        <v>384</v>
      </c>
      <c r="H487" s="3" t="s">
        <v>385</v>
      </c>
      <c r="I487" s="3"/>
      <c r="J487" s="3"/>
      <c r="K487" s="3">
        <v>209</v>
      </c>
      <c r="L487" s="3">
        <v>11</v>
      </c>
      <c r="M487" s="3">
        <v>3</v>
      </c>
      <c r="N487" s="3" t="s">
        <v>3</v>
      </c>
    </row>
    <row r="488" spans="1:14">
      <c r="A488" s="3">
        <v>50</v>
      </c>
      <c r="B488" s="3">
        <v>0</v>
      </c>
      <c r="C488" s="3">
        <v>0</v>
      </c>
      <c r="D488" s="3">
        <v>1</v>
      </c>
      <c r="E488" s="3">
        <v>210</v>
      </c>
      <c r="F488" s="3">
        <f>Source!X475</f>
        <v>40194</v>
      </c>
      <c r="G488" s="3" t="s">
        <v>386</v>
      </c>
      <c r="H488" s="3" t="s">
        <v>387</v>
      </c>
      <c r="I488" s="3"/>
      <c r="J488" s="3"/>
      <c r="K488" s="3">
        <v>210</v>
      </c>
      <c r="L488" s="3">
        <v>12</v>
      </c>
      <c r="M488" s="3">
        <v>3</v>
      </c>
      <c r="N488" s="3" t="s">
        <v>3</v>
      </c>
    </row>
    <row r="489" spans="1:14">
      <c r="A489" s="3">
        <v>50</v>
      </c>
      <c r="B489" s="3">
        <v>0</v>
      </c>
      <c r="C489" s="3">
        <v>0</v>
      </c>
      <c r="D489" s="3">
        <v>1</v>
      </c>
      <c r="E489" s="3">
        <v>211</v>
      </c>
      <c r="F489" s="3">
        <f>Source!Y475</f>
        <v>23896</v>
      </c>
      <c r="G489" s="3" t="s">
        <v>388</v>
      </c>
      <c r="H489" s="3" t="s">
        <v>389</v>
      </c>
      <c r="I489" s="3"/>
      <c r="J489" s="3"/>
      <c r="K489" s="3">
        <v>211</v>
      </c>
      <c r="L489" s="3">
        <v>13</v>
      </c>
      <c r="M489" s="3">
        <v>3</v>
      </c>
      <c r="N489" s="3" t="s">
        <v>3</v>
      </c>
    </row>
    <row r="492" spans="1:14">
      <c r="A492">
        <v>70</v>
      </c>
      <c r="B492">
        <v>1</v>
      </c>
      <c r="D492">
        <v>0</v>
      </c>
      <c r="E492" t="s">
        <v>723</v>
      </c>
      <c r="F492" t="s">
        <v>723</v>
      </c>
      <c r="G492">
        <v>1.1299999999999999</v>
      </c>
      <c r="H492">
        <v>1</v>
      </c>
      <c r="I492" t="s">
        <v>724</v>
      </c>
      <c r="J492">
        <v>0</v>
      </c>
      <c r="K492">
        <v>0</v>
      </c>
      <c r="L492" t="s">
        <v>3</v>
      </c>
      <c r="M492" t="s">
        <v>3</v>
      </c>
      <c r="N492">
        <v>1</v>
      </c>
    </row>
    <row r="493" spans="1:14">
      <c r="A493">
        <v>70</v>
      </c>
      <c r="B493">
        <v>1</v>
      </c>
      <c r="D493">
        <v>1</v>
      </c>
      <c r="E493" t="s">
        <v>725</v>
      </c>
      <c r="F493" t="s">
        <v>726</v>
      </c>
      <c r="G493">
        <v>1</v>
      </c>
      <c r="H493">
        <v>1</v>
      </c>
      <c r="I493" t="s">
        <v>727</v>
      </c>
      <c r="J493">
        <v>0</v>
      </c>
      <c r="K493">
        <v>0</v>
      </c>
      <c r="L493" t="s">
        <v>3</v>
      </c>
      <c r="M493" t="s">
        <v>3</v>
      </c>
      <c r="N493">
        <v>0</v>
      </c>
    </row>
    <row r="494" spans="1:14">
      <c r="A494">
        <v>70</v>
      </c>
      <c r="B494">
        <v>1</v>
      </c>
      <c r="D494">
        <v>2</v>
      </c>
      <c r="E494" t="s">
        <v>728</v>
      </c>
      <c r="F494" t="s">
        <v>729</v>
      </c>
      <c r="G494">
        <v>1</v>
      </c>
      <c r="H494">
        <v>1</v>
      </c>
      <c r="I494" t="s">
        <v>730</v>
      </c>
      <c r="J494">
        <v>0</v>
      </c>
      <c r="K494">
        <v>0</v>
      </c>
      <c r="L494" t="s">
        <v>3</v>
      </c>
      <c r="M494" t="s">
        <v>3</v>
      </c>
      <c r="N494">
        <v>0</v>
      </c>
    </row>
    <row r="497" spans="1:5">
      <c r="A497">
        <v>65</v>
      </c>
      <c r="C497">
        <v>1</v>
      </c>
      <c r="D497">
        <v>0</v>
      </c>
      <c r="E497">
        <v>200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B1487"/>
  <sheetViews>
    <sheetView workbookViewId="0"/>
  </sheetViews>
  <sheetFormatPr defaultRowHeight="12.75"/>
  <sheetData>
    <row r="1" spans="1:80">
      <c r="A1">
        <f>ROW(Source!A31)</f>
        <v>31</v>
      </c>
      <c r="B1">
        <v>23134262</v>
      </c>
      <c r="C1">
        <v>23134261</v>
      </c>
      <c r="D1">
        <v>7535124</v>
      </c>
      <c r="E1">
        <v>1</v>
      </c>
      <c r="F1">
        <v>1</v>
      </c>
      <c r="G1">
        <v>1</v>
      </c>
      <c r="H1">
        <v>1</v>
      </c>
      <c r="I1" t="s">
        <v>731</v>
      </c>
      <c r="J1" t="s">
        <v>3</v>
      </c>
      <c r="K1" t="s">
        <v>732</v>
      </c>
      <c r="L1">
        <v>1476</v>
      </c>
      <c r="N1">
        <v>1013</v>
      </c>
      <c r="O1" t="s">
        <v>733</v>
      </c>
      <c r="P1" t="s">
        <v>734</v>
      </c>
      <c r="Q1">
        <v>1</v>
      </c>
      <c r="Y1">
        <v>11.022375</v>
      </c>
      <c r="AA1">
        <v>0</v>
      </c>
      <c r="AB1">
        <v>0</v>
      </c>
      <c r="AC1">
        <v>0</v>
      </c>
      <c r="AD1">
        <v>11.06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8.8178999999999998</v>
      </c>
      <c r="AU1" t="s">
        <v>28</v>
      </c>
      <c r="AV1">
        <v>1</v>
      </c>
      <c r="AW1">
        <v>2</v>
      </c>
      <c r="AX1">
        <v>23134281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B1">
        <v>0</v>
      </c>
    </row>
    <row r="2" spans="1:80">
      <c r="A2">
        <f>ROW(Source!A31)</f>
        <v>31</v>
      </c>
      <c r="B2">
        <v>23134263</v>
      </c>
      <c r="C2">
        <v>23134261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32</v>
      </c>
      <c r="J2" t="s">
        <v>3</v>
      </c>
      <c r="K2" t="s">
        <v>735</v>
      </c>
      <c r="L2">
        <v>608254</v>
      </c>
      <c r="N2">
        <v>1013</v>
      </c>
      <c r="O2" t="s">
        <v>736</v>
      </c>
      <c r="P2" t="s">
        <v>736</v>
      </c>
      <c r="Q2">
        <v>1</v>
      </c>
      <c r="Y2">
        <v>0.6875</v>
      </c>
      <c r="AA2">
        <v>0</v>
      </c>
      <c r="AB2">
        <v>0</v>
      </c>
      <c r="AC2">
        <v>0</v>
      </c>
      <c r="AD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0.55000000000000004</v>
      </c>
      <c r="AU2" t="s">
        <v>28</v>
      </c>
      <c r="AV2">
        <v>2</v>
      </c>
      <c r="AW2">
        <v>2</v>
      </c>
      <c r="AX2">
        <v>23134282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B2">
        <v>0</v>
      </c>
    </row>
    <row r="3" spans="1:80">
      <c r="A3">
        <f>ROW(Source!A31)</f>
        <v>31</v>
      </c>
      <c r="B3">
        <v>23134264</v>
      </c>
      <c r="C3">
        <v>23134261</v>
      </c>
      <c r="D3">
        <v>18233986</v>
      </c>
      <c r="E3">
        <v>1</v>
      </c>
      <c r="F3">
        <v>1</v>
      </c>
      <c r="G3">
        <v>1</v>
      </c>
      <c r="H3">
        <v>2</v>
      </c>
      <c r="I3" t="s">
        <v>737</v>
      </c>
      <c r="J3" t="s">
        <v>738</v>
      </c>
      <c r="K3" t="s">
        <v>739</v>
      </c>
      <c r="L3">
        <v>1480</v>
      </c>
      <c r="N3">
        <v>1013</v>
      </c>
      <c r="O3" t="s">
        <v>740</v>
      </c>
      <c r="P3" t="s">
        <v>741</v>
      </c>
      <c r="Q3">
        <v>1</v>
      </c>
      <c r="Y3">
        <v>0.67825000000000002</v>
      </c>
      <c r="AA3">
        <v>0</v>
      </c>
      <c r="AB3">
        <v>92.76</v>
      </c>
      <c r="AC3">
        <v>16.329999999999998</v>
      </c>
      <c r="AD3">
        <v>0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0.54259999999999997</v>
      </c>
      <c r="AU3" t="s">
        <v>28</v>
      </c>
      <c r="AV3">
        <v>0</v>
      </c>
      <c r="AW3">
        <v>2</v>
      </c>
      <c r="AX3">
        <v>23134283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B3">
        <v>0</v>
      </c>
    </row>
    <row r="4" spans="1:80">
      <c r="A4">
        <f>ROW(Source!A31)</f>
        <v>31</v>
      </c>
      <c r="B4">
        <v>23134265</v>
      </c>
      <c r="C4">
        <v>23134261</v>
      </c>
      <c r="D4">
        <v>18234075</v>
      </c>
      <c r="E4">
        <v>1</v>
      </c>
      <c r="F4">
        <v>1</v>
      </c>
      <c r="G4">
        <v>1</v>
      </c>
      <c r="H4">
        <v>2</v>
      </c>
      <c r="I4" t="s">
        <v>742</v>
      </c>
      <c r="J4" t="s">
        <v>743</v>
      </c>
      <c r="K4" t="s">
        <v>744</v>
      </c>
      <c r="L4">
        <v>1480</v>
      </c>
      <c r="N4">
        <v>1013</v>
      </c>
      <c r="O4" t="s">
        <v>740</v>
      </c>
      <c r="P4" t="s">
        <v>741</v>
      </c>
      <c r="Q4">
        <v>1</v>
      </c>
      <c r="Y4">
        <v>9.1249999999999994E-3</v>
      </c>
      <c r="AA4">
        <v>0</v>
      </c>
      <c r="AB4">
        <v>134.07</v>
      </c>
      <c r="AC4">
        <v>16.329999999999998</v>
      </c>
      <c r="AD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7.3000000000000001E-3</v>
      </c>
      <c r="AU4" t="s">
        <v>28</v>
      </c>
      <c r="AV4">
        <v>0</v>
      </c>
      <c r="AW4">
        <v>2</v>
      </c>
      <c r="AX4">
        <v>23134284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B4">
        <v>0</v>
      </c>
    </row>
    <row r="5" spans="1:80">
      <c r="A5">
        <f>ROW(Source!A31)</f>
        <v>31</v>
      </c>
      <c r="B5">
        <v>23134266</v>
      </c>
      <c r="C5">
        <v>23134261</v>
      </c>
      <c r="D5">
        <v>18234201</v>
      </c>
      <c r="E5">
        <v>1</v>
      </c>
      <c r="F5">
        <v>1</v>
      </c>
      <c r="G5">
        <v>1</v>
      </c>
      <c r="H5">
        <v>2</v>
      </c>
      <c r="I5" t="s">
        <v>745</v>
      </c>
      <c r="J5" t="s">
        <v>746</v>
      </c>
      <c r="K5" t="s">
        <v>747</v>
      </c>
      <c r="L5">
        <v>1480</v>
      </c>
      <c r="N5">
        <v>1013</v>
      </c>
      <c r="O5" t="s">
        <v>740</v>
      </c>
      <c r="P5" t="s">
        <v>741</v>
      </c>
      <c r="Q5">
        <v>1</v>
      </c>
      <c r="Y5">
        <v>3.3750000000000004E-3</v>
      </c>
      <c r="AA5">
        <v>0</v>
      </c>
      <c r="AB5">
        <v>111.55</v>
      </c>
      <c r="AC5">
        <v>12.17</v>
      </c>
      <c r="AD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2.7000000000000001E-3</v>
      </c>
      <c r="AU5" t="s">
        <v>28</v>
      </c>
      <c r="AV5">
        <v>0</v>
      </c>
      <c r="AW5">
        <v>2</v>
      </c>
      <c r="AX5">
        <v>23134285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B5">
        <v>0</v>
      </c>
    </row>
    <row r="6" spans="1:80">
      <c r="A6">
        <f>ROW(Source!A31)</f>
        <v>31</v>
      </c>
      <c r="B6">
        <v>23134267</v>
      </c>
      <c r="C6">
        <v>23134261</v>
      </c>
      <c r="D6">
        <v>18234372</v>
      </c>
      <c r="E6">
        <v>1</v>
      </c>
      <c r="F6">
        <v>1</v>
      </c>
      <c r="G6">
        <v>1</v>
      </c>
      <c r="H6">
        <v>2</v>
      </c>
      <c r="I6" t="s">
        <v>748</v>
      </c>
      <c r="J6" t="s">
        <v>749</v>
      </c>
      <c r="K6" t="s">
        <v>750</v>
      </c>
      <c r="L6">
        <v>1480</v>
      </c>
      <c r="N6">
        <v>1013</v>
      </c>
      <c r="O6" t="s">
        <v>740</v>
      </c>
      <c r="P6" t="s">
        <v>741</v>
      </c>
      <c r="Q6">
        <v>1</v>
      </c>
      <c r="Y6">
        <v>2.0825</v>
      </c>
      <c r="AA6">
        <v>0</v>
      </c>
      <c r="AB6">
        <v>7.84</v>
      </c>
      <c r="AC6">
        <v>0</v>
      </c>
      <c r="AD6">
        <v>0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1.6659999999999999</v>
      </c>
      <c r="AU6" t="s">
        <v>28</v>
      </c>
      <c r="AV6">
        <v>0</v>
      </c>
      <c r="AW6">
        <v>2</v>
      </c>
      <c r="AX6">
        <v>23134286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B6">
        <v>0</v>
      </c>
    </row>
    <row r="7" spans="1:80">
      <c r="A7">
        <f>ROW(Source!A31)</f>
        <v>31</v>
      </c>
      <c r="B7">
        <v>23134268</v>
      </c>
      <c r="C7">
        <v>23134261</v>
      </c>
      <c r="D7">
        <v>18234948</v>
      </c>
      <c r="E7">
        <v>1</v>
      </c>
      <c r="F7">
        <v>1</v>
      </c>
      <c r="G7">
        <v>1</v>
      </c>
      <c r="H7">
        <v>2</v>
      </c>
      <c r="I7" t="s">
        <v>751</v>
      </c>
      <c r="J7" t="s">
        <v>752</v>
      </c>
      <c r="K7" t="s">
        <v>753</v>
      </c>
      <c r="L7">
        <v>1480</v>
      </c>
      <c r="N7">
        <v>1013</v>
      </c>
      <c r="O7" t="s">
        <v>740</v>
      </c>
      <c r="P7" t="s">
        <v>741</v>
      </c>
      <c r="Q7">
        <v>1</v>
      </c>
      <c r="Y7">
        <v>0.551875</v>
      </c>
      <c r="AA7">
        <v>0</v>
      </c>
      <c r="AB7">
        <v>1.98</v>
      </c>
      <c r="AC7">
        <v>0</v>
      </c>
      <c r="AD7">
        <v>0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0.4415</v>
      </c>
      <c r="AU7" t="s">
        <v>28</v>
      </c>
      <c r="AV7">
        <v>0</v>
      </c>
      <c r="AW7">
        <v>2</v>
      </c>
      <c r="AX7">
        <v>23134287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B7">
        <v>0</v>
      </c>
    </row>
    <row r="8" spans="1:80">
      <c r="A8">
        <f>ROW(Source!A31)</f>
        <v>31</v>
      </c>
      <c r="B8">
        <v>23134269</v>
      </c>
      <c r="C8">
        <v>23134261</v>
      </c>
      <c r="D8">
        <v>18236261</v>
      </c>
      <c r="E8">
        <v>1</v>
      </c>
      <c r="F8">
        <v>1</v>
      </c>
      <c r="G8">
        <v>1</v>
      </c>
      <c r="H8">
        <v>2</v>
      </c>
      <c r="I8" t="s">
        <v>754</v>
      </c>
      <c r="J8" t="s">
        <v>755</v>
      </c>
      <c r="K8" t="s">
        <v>756</v>
      </c>
      <c r="L8">
        <v>1480</v>
      </c>
      <c r="N8">
        <v>1013</v>
      </c>
      <c r="O8" t="s">
        <v>740</v>
      </c>
      <c r="P8" t="s">
        <v>741</v>
      </c>
      <c r="Q8">
        <v>1</v>
      </c>
      <c r="Y8">
        <v>1.6375000000000001E-2</v>
      </c>
      <c r="AA8">
        <v>0</v>
      </c>
      <c r="AB8">
        <v>3.44</v>
      </c>
      <c r="AC8">
        <v>0</v>
      </c>
      <c r="AD8">
        <v>0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1.3100000000000001E-2</v>
      </c>
      <c r="AU8" t="s">
        <v>28</v>
      </c>
      <c r="AV8">
        <v>0</v>
      </c>
      <c r="AW8">
        <v>2</v>
      </c>
      <c r="AX8">
        <v>23134288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B8">
        <v>0</v>
      </c>
    </row>
    <row r="9" spans="1:80">
      <c r="A9">
        <f>ROW(Source!A31)</f>
        <v>31</v>
      </c>
      <c r="B9">
        <v>23134270</v>
      </c>
      <c r="C9">
        <v>23134261</v>
      </c>
      <c r="D9">
        <v>18236713</v>
      </c>
      <c r="E9">
        <v>1</v>
      </c>
      <c r="F9">
        <v>1</v>
      </c>
      <c r="G9">
        <v>1</v>
      </c>
      <c r="H9">
        <v>2</v>
      </c>
      <c r="I9" t="s">
        <v>757</v>
      </c>
      <c r="J9" t="s">
        <v>758</v>
      </c>
      <c r="K9" t="s">
        <v>759</v>
      </c>
      <c r="L9">
        <v>1480</v>
      </c>
      <c r="N9">
        <v>1013</v>
      </c>
      <c r="O9" t="s">
        <v>740</v>
      </c>
      <c r="P9" t="s">
        <v>741</v>
      </c>
      <c r="Q9">
        <v>1</v>
      </c>
      <c r="Y9">
        <v>1.3875E-2</v>
      </c>
      <c r="AA9">
        <v>0</v>
      </c>
      <c r="AB9">
        <v>96.34</v>
      </c>
      <c r="AC9">
        <v>0</v>
      </c>
      <c r="AD9">
        <v>0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1.11E-2</v>
      </c>
      <c r="AU9" t="s">
        <v>28</v>
      </c>
      <c r="AV9">
        <v>0</v>
      </c>
      <c r="AW9">
        <v>2</v>
      </c>
      <c r="AX9">
        <v>23134289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B9">
        <v>0</v>
      </c>
    </row>
    <row r="10" spans="1:80">
      <c r="A10">
        <f>ROW(Source!A31)</f>
        <v>31</v>
      </c>
      <c r="B10">
        <v>23134271</v>
      </c>
      <c r="C10">
        <v>23134261</v>
      </c>
      <c r="D10">
        <v>18159224</v>
      </c>
      <c r="E10">
        <v>1</v>
      </c>
      <c r="F10">
        <v>1</v>
      </c>
      <c r="G10">
        <v>1</v>
      </c>
      <c r="H10">
        <v>3</v>
      </c>
      <c r="I10" t="s">
        <v>760</v>
      </c>
      <c r="J10" t="s">
        <v>761</v>
      </c>
      <c r="K10" t="s">
        <v>762</v>
      </c>
      <c r="L10">
        <v>1348</v>
      </c>
      <c r="N10">
        <v>1009</v>
      </c>
      <c r="O10" t="s">
        <v>48</v>
      </c>
      <c r="P10" t="s">
        <v>48</v>
      </c>
      <c r="Q10">
        <v>1000</v>
      </c>
      <c r="Y10">
        <v>4.0999999999999999E-4</v>
      </c>
      <c r="AA10">
        <v>562</v>
      </c>
      <c r="AB10">
        <v>0</v>
      </c>
      <c r="AC10">
        <v>0</v>
      </c>
      <c r="AD10">
        <v>0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4.0999999999999999E-4</v>
      </c>
      <c r="AU10" t="s">
        <v>3</v>
      </c>
      <c r="AV10">
        <v>0</v>
      </c>
      <c r="AW10">
        <v>2</v>
      </c>
      <c r="AX10">
        <v>23134290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B10">
        <v>0</v>
      </c>
    </row>
    <row r="11" spans="1:80">
      <c r="A11">
        <f>ROW(Source!A31)</f>
        <v>31</v>
      </c>
      <c r="B11">
        <v>23134272</v>
      </c>
      <c r="C11">
        <v>23134261</v>
      </c>
      <c r="D11">
        <v>18161609</v>
      </c>
      <c r="E11">
        <v>1</v>
      </c>
      <c r="F11">
        <v>1</v>
      </c>
      <c r="G11">
        <v>1</v>
      </c>
      <c r="H11">
        <v>3</v>
      </c>
      <c r="I11" t="s">
        <v>763</v>
      </c>
      <c r="J11" t="s">
        <v>764</v>
      </c>
      <c r="K11" t="s">
        <v>765</v>
      </c>
      <c r="L11">
        <v>1348</v>
      </c>
      <c r="N11">
        <v>1009</v>
      </c>
      <c r="O11" t="s">
        <v>48</v>
      </c>
      <c r="P11" t="s">
        <v>48</v>
      </c>
      <c r="Q11">
        <v>1000</v>
      </c>
      <c r="Y11">
        <v>2E-3</v>
      </c>
      <c r="AA11">
        <v>11520</v>
      </c>
      <c r="AB11">
        <v>0</v>
      </c>
      <c r="AC11">
        <v>0</v>
      </c>
      <c r="AD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2E-3</v>
      </c>
      <c r="AU11" t="s">
        <v>3</v>
      </c>
      <c r="AV11">
        <v>0</v>
      </c>
      <c r="AW11">
        <v>2</v>
      </c>
      <c r="AX11">
        <v>23134291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B11">
        <v>0</v>
      </c>
    </row>
    <row r="12" spans="1:80">
      <c r="A12">
        <f>ROW(Source!A31)</f>
        <v>31</v>
      </c>
      <c r="B12">
        <v>23134273</v>
      </c>
      <c r="C12">
        <v>23134261</v>
      </c>
      <c r="D12">
        <v>18161955</v>
      </c>
      <c r="E12">
        <v>1</v>
      </c>
      <c r="F12">
        <v>1</v>
      </c>
      <c r="G12">
        <v>1</v>
      </c>
      <c r="H12">
        <v>3</v>
      </c>
      <c r="I12" t="s">
        <v>766</v>
      </c>
      <c r="J12" t="s">
        <v>767</v>
      </c>
      <c r="K12" t="s">
        <v>768</v>
      </c>
      <c r="L12">
        <v>1348</v>
      </c>
      <c r="N12">
        <v>1009</v>
      </c>
      <c r="O12" t="s">
        <v>48</v>
      </c>
      <c r="P12" t="s">
        <v>48</v>
      </c>
      <c r="Q12">
        <v>1000</v>
      </c>
      <c r="Y12">
        <v>8.9999999999999998E-4</v>
      </c>
      <c r="AA12">
        <v>17290</v>
      </c>
      <c r="AB12">
        <v>0</v>
      </c>
      <c r="AC12">
        <v>0</v>
      </c>
      <c r="AD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8.9999999999999998E-4</v>
      </c>
      <c r="AU12" t="s">
        <v>3</v>
      </c>
      <c r="AV12">
        <v>0</v>
      </c>
      <c r="AW12">
        <v>2</v>
      </c>
      <c r="AX12">
        <v>23134292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B12">
        <v>0</v>
      </c>
    </row>
    <row r="13" spans="1:80">
      <c r="A13">
        <f>ROW(Source!A31)</f>
        <v>31</v>
      </c>
      <c r="B13">
        <v>23134274</v>
      </c>
      <c r="C13">
        <v>23134261</v>
      </c>
      <c r="D13">
        <v>18162145</v>
      </c>
      <c r="E13">
        <v>1</v>
      </c>
      <c r="F13">
        <v>1</v>
      </c>
      <c r="G13">
        <v>1</v>
      </c>
      <c r="H13">
        <v>3</v>
      </c>
      <c r="I13" t="s">
        <v>769</v>
      </c>
      <c r="J13" t="s">
        <v>770</v>
      </c>
      <c r="K13" t="s">
        <v>771</v>
      </c>
      <c r="L13">
        <v>1348</v>
      </c>
      <c r="N13">
        <v>1009</v>
      </c>
      <c r="O13" t="s">
        <v>48</v>
      </c>
      <c r="P13" t="s">
        <v>48</v>
      </c>
      <c r="Q13">
        <v>1000</v>
      </c>
      <c r="Y13">
        <v>5.1199999999999998E-4</v>
      </c>
      <c r="AA13">
        <v>9190</v>
      </c>
      <c r="AB13">
        <v>0</v>
      </c>
      <c r="AC13">
        <v>0</v>
      </c>
      <c r="AD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5.1199999999999998E-4</v>
      </c>
      <c r="AU13" t="s">
        <v>3</v>
      </c>
      <c r="AV13">
        <v>0</v>
      </c>
      <c r="AW13">
        <v>2</v>
      </c>
      <c r="AX13">
        <v>23134293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B13">
        <v>0</v>
      </c>
    </row>
    <row r="14" spans="1:80">
      <c r="A14">
        <f>ROW(Source!A31)</f>
        <v>31</v>
      </c>
      <c r="B14">
        <v>23134275</v>
      </c>
      <c r="C14">
        <v>23134261</v>
      </c>
      <c r="D14">
        <v>18164235</v>
      </c>
      <c r="E14">
        <v>1</v>
      </c>
      <c r="F14">
        <v>1</v>
      </c>
      <c r="G14">
        <v>1</v>
      </c>
      <c r="H14">
        <v>3</v>
      </c>
      <c r="I14" t="s">
        <v>772</v>
      </c>
      <c r="J14" t="s">
        <v>773</v>
      </c>
      <c r="K14" t="s">
        <v>774</v>
      </c>
      <c r="L14">
        <v>1339</v>
      </c>
      <c r="N14">
        <v>1007</v>
      </c>
      <c r="O14" t="s">
        <v>26</v>
      </c>
      <c r="P14" t="s">
        <v>26</v>
      </c>
      <c r="Q14">
        <v>1</v>
      </c>
      <c r="Y14">
        <v>1.4E-3</v>
      </c>
      <c r="AA14">
        <v>996</v>
      </c>
      <c r="AB14">
        <v>0</v>
      </c>
      <c r="AC14">
        <v>0</v>
      </c>
      <c r="AD14">
        <v>0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1.4E-3</v>
      </c>
      <c r="AU14" t="s">
        <v>3</v>
      </c>
      <c r="AV14">
        <v>0</v>
      </c>
      <c r="AW14">
        <v>2</v>
      </c>
      <c r="AX14">
        <v>23134294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B14">
        <v>0</v>
      </c>
    </row>
    <row r="15" spans="1:80">
      <c r="A15">
        <f>ROW(Source!A31)</f>
        <v>31</v>
      </c>
      <c r="B15">
        <v>23134276</v>
      </c>
      <c r="C15">
        <v>23134261</v>
      </c>
      <c r="D15">
        <v>18164309</v>
      </c>
      <c r="E15">
        <v>1</v>
      </c>
      <c r="F15">
        <v>1</v>
      </c>
      <c r="G15">
        <v>1</v>
      </c>
      <c r="H15">
        <v>3</v>
      </c>
      <c r="I15" t="s">
        <v>775</v>
      </c>
      <c r="J15" t="s">
        <v>776</v>
      </c>
      <c r="K15" t="s">
        <v>777</v>
      </c>
      <c r="L15">
        <v>1339</v>
      </c>
      <c r="N15">
        <v>1007</v>
      </c>
      <c r="O15" t="s">
        <v>26</v>
      </c>
      <c r="P15" t="s">
        <v>26</v>
      </c>
      <c r="Q15">
        <v>1</v>
      </c>
      <c r="Y15">
        <v>1.7299999999999999E-2</v>
      </c>
      <c r="AA15">
        <v>739</v>
      </c>
      <c r="AB15">
        <v>0</v>
      </c>
      <c r="AC15">
        <v>0</v>
      </c>
      <c r="AD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1.7299999999999999E-2</v>
      </c>
      <c r="AU15" t="s">
        <v>3</v>
      </c>
      <c r="AV15">
        <v>0</v>
      </c>
      <c r="AW15">
        <v>2</v>
      </c>
      <c r="AX15">
        <v>23134295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B15">
        <v>0</v>
      </c>
    </row>
    <row r="16" spans="1:80">
      <c r="A16">
        <f>ROW(Source!A31)</f>
        <v>31</v>
      </c>
      <c r="B16">
        <v>23134277</v>
      </c>
      <c r="C16">
        <v>23134261</v>
      </c>
      <c r="D16">
        <v>18178827</v>
      </c>
      <c r="E16">
        <v>1</v>
      </c>
      <c r="F16">
        <v>1</v>
      </c>
      <c r="G16">
        <v>1</v>
      </c>
      <c r="H16">
        <v>3</v>
      </c>
      <c r="I16" t="s">
        <v>778</v>
      </c>
      <c r="J16" t="s">
        <v>779</v>
      </c>
      <c r="K16" t="s">
        <v>780</v>
      </c>
      <c r="L16">
        <v>1327</v>
      </c>
      <c r="N16">
        <v>1005</v>
      </c>
      <c r="O16" t="s">
        <v>781</v>
      </c>
      <c r="P16" t="s">
        <v>781</v>
      </c>
      <c r="Q16">
        <v>1</v>
      </c>
      <c r="Y16">
        <v>0.74</v>
      </c>
      <c r="AA16">
        <v>66</v>
      </c>
      <c r="AB16">
        <v>0</v>
      </c>
      <c r="AC16">
        <v>0</v>
      </c>
      <c r="AD16">
        <v>0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0.74</v>
      </c>
      <c r="AU16" t="s">
        <v>3</v>
      </c>
      <c r="AV16">
        <v>0</v>
      </c>
      <c r="AW16">
        <v>2</v>
      </c>
      <c r="AX16">
        <v>23134296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B16">
        <v>0</v>
      </c>
    </row>
    <row r="17" spans="1:80">
      <c r="A17">
        <f>ROW(Source!A31)</f>
        <v>31</v>
      </c>
      <c r="B17">
        <v>23134278</v>
      </c>
      <c r="C17">
        <v>23134261</v>
      </c>
      <c r="D17">
        <v>18179636</v>
      </c>
      <c r="E17">
        <v>1</v>
      </c>
      <c r="F17">
        <v>1</v>
      </c>
      <c r="G17">
        <v>1</v>
      </c>
      <c r="H17">
        <v>3</v>
      </c>
      <c r="I17" t="s">
        <v>782</v>
      </c>
      <c r="J17" t="s">
        <v>783</v>
      </c>
      <c r="K17" t="s">
        <v>784</v>
      </c>
      <c r="L17">
        <v>1348</v>
      </c>
      <c r="N17">
        <v>1009</v>
      </c>
      <c r="O17" t="s">
        <v>48</v>
      </c>
      <c r="P17" t="s">
        <v>48</v>
      </c>
      <c r="Q17">
        <v>1000</v>
      </c>
      <c r="Y17">
        <v>0</v>
      </c>
      <c r="AA17">
        <v>0</v>
      </c>
      <c r="AB17">
        <v>0</v>
      </c>
      <c r="AC17">
        <v>0</v>
      </c>
      <c r="AD17">
        <v>0</v>
      </c>
      <c r="AN17">
        <v>1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23134297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B17">
        <v>0</v>
      </c>
    </row>
    <row r="18" spans="1:80">
      <c r="A18">
        <f>ROW(Source!A31)</f>
        <v>31</v>
      </c>
      <c r="B18">
        <v>23134279</v>
      </c>
      <c r="C18">
        <v>23134261</v>
      </c>
      <c r="D18">
        <v>18193465</v>
      </c>
      <c r="E18">
        <v>1</v>
      </c>
      <c r="F18">
        <v>1</v>
      </c>
      <c r="G18">
        <v>1</v>
      </c>
      <c r="H18">
        <v>3</v>
      </c>
      <c r="I18" t="s">
        <v>33</v>
      </c>
      <c r="J18" t="s">
        <v>35</v>
      </c>
      <c r="K18" t="s">
        <v>34</v>
      </c>
      <c r="L18">
        <v>1339</v>
      </c>
      <c r="N18">
        <v>1007</v>
      </c>
      <c r="O18" t="s">
        <v>26</v>
      </c>
      <c r="P18" t="s">
        <v>26</v>
      </c>
      <c r="Q18">
        <v>1</v>
      </c>
      <c r="Y18">
        <v>1.0149999999999999</v>
      </c>
      <c r="AA18">
        <v>598</v>
      </c>
      <c r="AB18">
        <v>0</v>
      </c>
      <c r="AC18">
        <v>0</v>
      </c>
      <c r="AD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1.0149999999999999</v>
      </c>
      <c r="AU18" t="s">
        <v>3</v>
      </c>
      <c r="AV18">
        <v>0</v>
      </c>
      <c r="AW18">
        <v>2</v>
      </c>
      <c r="AX18">
        <v>23134298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B18">
        <v>0</v>
      </c>
    </row>
    <row r="19" spans="1:80">
      <c r="A19">
        <f>ROW(Source!A31)</f>
        <v>31</v>
      </c>
      <c r="B19">
        <v>23134280</v>
      </c>
      <c r="C19">
        <v>23134261</v>
      </c>
      <c r="D19">
        <v>18195477</v>
      </c>
      <c r="E19">
        <v>1</v>
      </c>
      <c r="F19">
        <v>1</v>
      </c>
      <c r="G19">
        <v>1</v>
      </c>
      <c r="H19">
        <v>3</v>
      </c>
      <c r="I19" t="s">
        <v>785</v>
      </c>
      <c r="J19" t="s">
        <v>786</v>
      </c>
      <c r="K19" t="s">
        <v>787</v>
      </c>
      <c r="L19">
        <v>1339</v>
      </c>
      <c r="N19">
        <v>1007</v>
      </c>
      <c r="O19" t="s">
        <v>26</v>
      </c>
      <c r="P19" t="s">
        <v>26</v>
      </c>
      <c r="Q19">
        <v>1</v>
      </c>
      <c r="Y19">
        <v>1.24E-3</v>
      </c>
      <c r="AA19">
        <v>3.11</v>
      </c>
      <c r="AB19">
        <v>0</v>
      </c>
      <c r="AC19">
        <v>0</v>
      </c>
      <c r="AD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1.24E-3</v>
      </c>
      <c r="AU19" t="s">
        <v>3</v>
      </c>
      <c r="AV19">
        <v>0</v>
      </c>
      <c r="AW19">
        <v>2</v>
      </c>
      <c r="AX19">
        <v>23134299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B19">
        <v>0</v>
      </c>
    </row>
    <row r="20" spans="1:80">
      <c r="A20">
        <f>ROW(Source!A38)</f>
        <v>38</v>
      </c>
      <c r="B20">
        <v>23134307</v>
      </c>
      <c r="C20">
        <v>23134306</v>
      </c>
      <c r="D20">
        <v>7535124</v>
      </c>
      <c r="E20">
        <v>1</v>
      </c>
      <c r="F20">
        <v>1</v>
      </c>
      <c r="G20">
        <v>1</v>
      </c>
      <c r="H20">
        <v>1</v>
      </c>
      <c r="I20" t="s">
        <v>731</v>
      </c>
      <c r="J20" t="s">
        <v>3</v>
      </c>
      <c r="K20" t="s">
        <v>732</v>
      </c>
      <c r="L20">
        <v>1476</v>
      </c>
      <c r="N20">
        <v>1013</v>
      </c>
      <c r="O20" t="s">
        <v>733</v>
      </c>
      <c r="P20" t="s">
        <v>734</v>
      </c>
      <c r="Q20">
        <v>1</v>
      </c>
      <c r="Y20">
        <v>11.662000000000001</v>
      </c>
      <c r="AA20">
        <v>0</v>
      </c>
      <c r="AB20">
        <v>0</v>
      </c>
      <c r="AC20">
        <v>0</v>
      </c>
      <c r="AD20">
        <v>11.06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11.662000000000001</v>
      </c>
      <c r="AU20" t="s">
        <v>3</v>
      </c>
      <c r="AV20">
        <v>1</v>
      </c>
      <c r="AW20">
        <v>2</v>
      </c>
      <c r="AX20">
        <v>23134326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B20">
        <v>0</v>
      </c>
    </row>
    <row r="21" spans="1:80">
      <c r="A21">
        <f>ROW(Source!A38)</f>
        <v>38</v>
      </c>
      <c r="B21">
        <v>23134308</v>
      </c>
      <c r="C21">
        <v>23134306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32</v>
      </c>
      <c r="J21" t="s">
        <v>3</v>
      </c>
      <c r="K21" t="s">
        <v>735</v>
      </c>
      <c r="L21">
        <v>608254</v>
      </c>
      <c r="N21">
        <v>1013</v>
      </c>
      <c r="O21" t="s">
        <v>736</v>
      </c>
      <c r="P21" t="s">
        <v>736</v>
      </c>
      <c r="Q21">
        <v>1</v>
      </c>
      <c r="Y21">
        <v>0.79</v>
      </c>
      <c r="AA21">
        <v>0</v>
      </c>
      <c r="AB21">
        <v>0</v>
      </c>
      <c r="AC21">
        <v>0</v>
      </c>
      <c r="AD21">
        <v>0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0.79</v>
      </c>
      <c r="AU21" t="s">
        <v>3</v>
      </c>
      <c r="AV21">
        <v>2</v>
      </c>
      <c r="AW21">
        <v>2</v>
      </c>
      <c r="AX21">
        <v>23134327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B21">
        <v>0</v>
      </c>
    </row>
    <row r="22" spans="1:80">
      <c r="A22">
        <f>ROW(Source!A38)</f>
        <v>38</v>
      </c>
      <c r="B22">
        <v>23134309</v>
      </c>
      <c r="C22">
        <v>23134306</v>
      </c>
      <c r="D22">
        <v>18233986</v>
      </c>
      <c r="E22">
        <v>1</v>
      </c>
      <c r="F22">
        <v>1</v>
      </c>
      <c r="G22">
        <v>1</v>
      </c>
      <c r="H22">
        <v>2</v>
      </c>
      <c r="I22" t="s">
        <v>737</v>
      </c>
      <c r="J22" t="s">
        <v>738</v>
      </c>
      <c r="K22" t="s">
        <v>739</v>
      </c>
      <c r="L22">
        <v>1480</v>
      </c>
      <c r="N22">
        <v>1013</v>
      </c>
      <c r="O22" t="s">
        <v>740</v>
      </c>
      <c r="P22" t="s">
        <v>741</v>
      </c>
      <c r="Q22">
        <v>1</v>
      </c>
      <c r="Y22">
        <v>0.77590000000000003</v>
      </c>
      <c r="AA22">
        <v>0</v>
      </c>
      <c r="AB22">
        <v>92.76</v>
      </c>
      <c r="AC22">
        <v>16.329999999999998</v>
      </c>
      <c r="AD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0.77590000000000003</v>
      </c>
      <c r="AU22" t="s">
        <v>3</v>
      </c>
      <c r="AV22">
        <v>0</v>
      </c>
      <c r="AW22">
        <v>2</v>
      </c>
      <c r="AX22">
        <v>23134328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B22">
        <v>0</v>
      </c>
    </row>
    <row r="23" spans="1:80">
      <c r="A23">
        <f>ROW(Source!A38)</f>
        <v>38</v>
      </c>
      <c r="B23">
        <v>23134310</v>
      </c>
      <c r="C23">
        <v>23134306</v>
      </c>
      <c r="D23">
        <v>18234075</v>
      </c>
      <c r="E23">
        <v>1</v>
      </c>
      <c r="F23">
        <v>1</v>
      </c>
      <c r="G23">
        <v>1</v>
      </c>
      <c r="H23">
        <v>2</v>
      </c>
      <c r="I23" t="s">
        <v>742</v>
      </c>
      <c r="J23" t="s">
        <v>743</v>
      </c>
      <c r="K23" t="s">
        <v>744</v>
      </c>
      <c r="L23">
        <v>1480</v>
      </c>
      <c r="N23">
        <v>1013</v>
      </c>
      <c r="O23" t="s">
        <v>740</v>
      </c>
      <c r="P23" t="s">
        <v>741</v>
      </c>
      <c r="Q23">
        <v>1</v>
      </c>
      <c r="Y23">
        <v>9.7000000000000003E-3</v>
      </c>
      <c r="AA23">
        <v>0</v>
      </c>
      <c r="AB23">
        <v>134.07</v>
      </c>
      <c r="AC23">
        <v>16.329999999999998</v>
      </c>
      <c r="AD23">
        <v>0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9.7000000000000003E-3</v>
      </c>
      <c r="AU23" t="s">
        <v>3</v>
      </c>
      <c r="AV23">
        <v>0</v>
      </c>
      <c r="AW23">
        <v>2</v>
      </c>
      <c r="AX23">
        <v>23134329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B23">
        <v>0</v>
      </c>
    </row>
    <row r="24" spans="1:80">
      <c r="A24">
        <f>ROW(Source!A38)</f>
        <v>38</v>
      </c>
      <c r="B24">
        <v>23134311</v>
      </c>
      <c r="C24">
        <v>23134306</v>
      </c>
      <c r="D24">
        <v>18234201</v>
      </c>
      <c r="E24">
        <v>1</v>
      </c>
      <c r="F24">
        <v>1</v>
      </c>
      <c r="G24">
        <v>1</v>
      </c>
      <c r="H24">
        <v>2</v>
      </c>
      <c r="I24" t="s">
        <v>745</v>
      </c>
      <c r="J24" t="s">
        <v>746</v>
      </c>
      <c r="K24" t="s">
        <v>747</v>
      </c>
      <c r="L24">
        <v>1480</v>
      </c>
      <c r="N24">
        <v>1013</v>
      </c>
      <c r="O24" t="s">
        <v>740</v>
      </c>
      <c r="P24" t="s">
        <v>741</v>
      </c>
      <c r="Q24">
        <v>1</v>
      </c>
      <c r="Y24">
        <v>2.7000000000000001E-3</v>
      </c>
      <c r="AA24">
        <v>0</v>
      </c>
      <c r="AB24">
        <v>111.55</v>
      </c>
      <c r="AC24">
        <v>12.17</v>
      </c>
      <c r="AD24">
        <v>0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2.7000000000000001E-3</v>
      </c>
      <c r="AU24" t="s">
        <v>3</v>
      </c>
      <c r="AV24">
        <v>0</v>
      </c>
      <c r="AW24">
        <v>2</v>
      </c>
      <c r="AX24">
        <v>23134330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B24">
        <v>0</v>
      </c>
    </row>
    <row r="25" spans="1:80">
      <c r="A25">
        <f>ROW(Source!A38)</f>
        <v>38</v>
      </c>
      <c r="B25">
        <v>23134312</v>
      </c>
      <c r="C25">
        <v>23134306</v>
      </c>
      <c r="D25">
        <v>18234372</v>
      </c>
      <c r="E25">
        <v>1</v>
      </c>
      <c r="F25">
        <v>1</v>
      </c>
      <c r="G25">
        <v>1</v>
      </c>
      <c r="H25">
        <v>2</v>
      </c>
      <c r="I25" t="s">
        <v>748</v>
      </c>
      <c r="J25" t="s">
        <v>749</v>
      </c>
      <c r="K25" t="s">
        <v>750</v>
      </c>
      <c r="L25">
        <v>1480</v>
      </c>
      <c r="N25">
        <v>1013</v>
      </c>
      <c r="O25" t="s">
        <v>740</v>
      </c>
      <c r="P25" t="s">
        <v>741</v>
      </c>
      <c r="Q25">
        <v>1</v>
      </c>
      <c r="Y25">
        <v>2.2490999999999999</v>
      </c>
      <c r="AA25">
        <v>0</v>
      </c>
      <c r="AB25">
        <v>7.84</v>
      </c>
      <c r="AC25">
        <v>0</v>
      </c>
      <c r="AD25">
        <v>0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2.2490999999999999</v>
      </c>
      <c r="AU25" t="s">
        <v>3</v>
      </c>
      <c r="AV25">
        <v>0</v>
      </c>
      <c r="AW25">
        <v>2</v>
      </c>
      <c r="AX25">
        <v>23134331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B25">
        <v>0</v>
      </c>
    </row>
    <row r="26" spans="1:80">
      <c r="A26">
        <f>ROW(Source!A38)</f>
        <v>38</v>
      </c>
      <c r="B26">
        <v>23134313</v>
      </c>
      <c r="C26">
        <v>23134306</v>
      </c>
      <c r="D26">
        <v>18234948</v>
      </c>
      <c r="E26">
        <v>1</v>
      </c>
      <c r="F26">
        <v>1</v>
      </c>
      <c r="G26">
        <v>1</v>
      </c>
      <c r="H26">
        <v>2</v>
      </c>
      <c r="I26" t="s">
        <v>751</v>
      </c>
      <c r="J26" t="s">
        <v>752</v>
      </c>
      <c r="K26" t="s">
        <v>753</v>
      </c>
      <c r="L26">
        <v>1480</v>
      </c>
      <c r="N26">
        <v>1013</v>
      </c>
      <c r="O26" t="s">
        <v>740</v>
      </c>
      <c r="P26" t="s">
        <v>741</v>
      </c>
      <c r="Q26">
        <v>1</v>
      </c>
      <c r="Y26">
        <v>0.58309999999999995</v>
      </c>
      <c r="AA26">
        <v>0</v>
      </c>
      <c r="AB26">
        <v>1.98</v>
      </c>
      <c r="AC26">
        <v>0</v>
      </c>
      <c r="AD26">
        <v>0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0.58309999999999995</v>
      </c>
      <c r="AU26" t="s">
        <v>3</v>
      </c>
      <c r="AV26">
        <v>0</v>
      </c>
      <c r="AW26">
        <v>2</v>
      </c>
      <c r="AX26">
        <v>23134332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B26">
        <v>0</v>
      </c>
    </row>
    <row r="27" spans="1:80">
      <c r="A27">
        <f>ROW(Source!A38)</f>
        <v>38</v>
      </c>
      <c r="B27">
        <v>23134314</v>
      </c>
      <c r="C27">
        <v>23134306</v>
      </c>
      <c r="D27">
        <v>18236261</v>
      </c>
      <c r="E27">
        <v>1</v>
      </c>
      <c r="F27">
        <v>1</v>
      </c>
      <c r="G27">
        <v>1</v>
      </c>
      <c r="H27">
        <v>2</v>
      </c>
      <c r="I27" t="s">
        <v>754</v>
      </c>
      <c r="J27" t="s">
        <v>755</v>
      </c>
      <c r="K27" t="s">
        <v>756</v>
      </c>
      <c r="L27">
        <v>1480</v>
      </c>
      <c r="N27">
        <v>1013</v>
      </c>
      <c r="O27" t="s">
        <v>740</v>
      </c>
      <c r="P27" t="s">
        <v>741</v>
      </c>
      <c r="Q27">
        <v>1</v>
      </c>
      <c r="Y27">
        <v>1.7600000000000001E-2</v>
      </c>
      <c r="AA27">
        <v>0</v>
      </c>
      <c r="AB27">
        <v>3.44</v>
      </c>
      <c r="AC27">
        <v>0</v>
      </c>
      <c r="AD27">
        <v>0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1.7600000000000001E-2</v>
      </c>
      <c r="AU27" t="s">
        <v>3</v>
      </c>
      <c r="AV27">
        <v>0</v>
      </c>
      <c r="AW27">
        <v>2</v>
      </c>
      <c r="AX27">
        <v>23134333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B27">
        <v>0</v>
      </c>
    </row>
    <row r="28" spans="1:80">
      <c r="A28">
        <f>ROW(Source!A38)</f>
        <v>38</v>
      </c>
      <c r="B28">
        <v>23134315</v>
      </c>
      <c r="C28">
        <v>23134306</v>
      </c>
      <c r="D28">
        <v>18236713</v>
      </c>
      <c r="E28">
        <v>1</v>
      </c>
      <c r="F28">
        <v>1</v>
      </c>
      <c r="G28">
        <v>1</v>
      </c>
      <c r="H28">
        <v>2</v>
      </c>
      <c r="I28" t="s">
        <v>757</v>
      </c>
      <c r="J28" t="s">
        <v>758</v>
      </c>
      <c r="K28" t="s">
        <v>759</v>
      </c>
      <c r="L28">
        <v>1480</v>
      </c>
      <c r="N28">
        <v>1013</v>
      </c>
      <c r="O28" t="s">
        <v>740</v>
      </c>
      <c r="P28" t="s">
        <v>741</v>
      </c>
      <c r="Q28">
        <v>1</v>
      </c>
      <c r="Y28">
        <v>1.44E-2</v>
      </c>
      <c r="AA28">
        <v>0</v>
      </c>
      <c r="AB28">
        <v>96.34</v>
      </c>
      <c r="AC28">
        <v>0</v>
      </c>
      <c r="AD28">
        <v>0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1.44E-2</v>
      </c>
      <c r="AU28" t="s">
        <v>3</v>
      </c>
      <c r="AV28">
        <v>0</v>
      </c>
      <c r="AW28">
        <v>2</v>
      </c>
      <c r="AX28">
        <v>23134334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B28">
        <v>0</v>
      </c>
    </row>
    <row r="29" spans="1:80">
      <c r="A29">
        <f>ROW(Source!A38)</f>
        <v>38</v>
      </c>
      <c r="B29">
        <v>23134316</v>
      </c>
      <c r="C29">
        <v>23134306</v>
      </c>
      <c r="D29">
        <v>18159224</v>
      </c>
      <c r="E29">
        <v>1</v>
      </c>
      <c r="F29">
        <v>1</v>
      </c>
      <c r="G29">
        <v>1</v>
      </c>
      <c r="H29">
        <v>3</v>
      </c>
      <c r="I29" t="s">
        <v>760</v>
      </c>
      <c r="J29" t="s">
        <v>761</v>
      </c>
      <c r="K29" t="s">
        <v>762</v>
      </c>
      <c r="L29">
        <v>1348</v>
      </c>
      <c r="N29">
        <v>1009</v>
      </c>
      <c r="O29" t="s">
        <v>48</v>
      </c>
      <c r="P29" t="s">
        <v>48</v>
      </c>
      <c r="Q29">
        <v>1000</v>
      </c>
      <c r="Y29">
        <v>6.8999999999999997E-4</v>
      </c>
      <c r="AA29">
        <v>562</v>
      </c>
      <c r="AB29">
        <v>0</v>
      </c>
      <c r="AC29">
        <v>0</v>
      </c>
      <c r="AD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6.8999999999999997E-4</v>
      </c>
      <c r="AU29" t="s">
        <v>3</v>
      </c>
      <c r="AV29">
        <v>0</v>
      </c>
      <c r="AW29">
        <v>2</v>
      </c>
      <c r="AX29">
        <v>23134335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B29">
        <v>0</v>
      </c>
    </row>
    <row r="30" spans="1:80">
      <c r="A30">
        <f>ROW(Source!A38)</f>
        <v>38</v>
      </c>
      <c r="B30">
        <v>23134317</v>
      </c>
      <c r="C30">
        <v>23134306</v>
      </c>
      <c r="D30">
        <v>18161609</v>
      </c>
      <c r="E30">
        <v>1</v>
      </c>
      <c r="F30">
        <v>1</v>
      </c>
      <c r="G30">
        <v>1</v>
      </c>
      <c r="H30">
        <v>3</v>
      </c>
      <c r="I30" t="s">
        <v>763</v>
      </c>
      <c r="J30" t="s">
        <v>764</v>
      </c>
      <c r="K30" t="s">
        <v>765</v>
      </c>
      <c r="L30">
        <v>1348</v>
      </c>
      <c r="N30">
        <v>1009</v>
      </c>
      <c r="O30" t="s">
        <v>48</v>
      </c>
      <c r="P30" t="s">
        <v>48</v>
      </c>
      <c r="Q30">
        <v>1000</v>
      </c>
      <c r="Y30">
        <v>2.7000000000000001E-3</v>
      </c>
      <c r="AA30">
        <v>11520</v>
      </c>
      <c r="AB30">
        <v>0</v>
      </c>
      <c r="AC30">
        <v>0</v>
      </c>
      <c r="AD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2.7000000000000001E-3</v>
      </c>
      <c r="AU30" t="s">
        <v>3</v>
      </c>
      <c r="AV30">
        <v>0</v>
      </c>
      <c r="AW30">
        <v>2</v>
      </c>
      <c r="AX30">
        <v>23134336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B30">
        <v>0</v>
      </c>
    </row>
    <row r="31" spans="1:80">
      <c r="A31">
        <f>ROW(Source!A38)</f>
        <v>38</v>
      </c>
      <c r="B31">
        <v>23134318</v>
      </c>
      <c r="C31">
        <v>23134306</v>
      </c>
      <c r="D31">
        <v>18161955</v>
      </c>
      <c r="E31">
        <v>1</v>
      </c>
      <c r="F31">
        <v>1</v>
      </c>
      <c r="G31">
        <v>1</v>
      </c>
      <c r="H31">
        <v>3</v>
      </c>
      <c r="I31" t="s">
        <v>766</v>
      </c>
      <c r="J31" t="s">
        <v>767</v>
      </c>
      <c r="K31" t="s">
        <v>768</v>
      </c>
      <c r="L31">
        <v>1348</v>
      </c>
      <c r="N31">
        <v>1009</v>
      </c>
      <c r="O31" t="s">
        <v>48</v>
      </c>
      <c r="P31" t="s">
        <v>48</v>
      </c>
      <c r="Q31">
        <v>1000</v>
      </c>
      <c r="Y31">
        <v>1.1999999999999999E-3</v>
      </c>
      <c r="AA31">
        <v>17290</v>
      </c>
      <c r="AB31">
        <v>0</v>
      </c>
      <c r="AC31">
        <v>0</v>
      </c>
      <c r="AD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1.1999999999999999E-3</v>
      </c>
      <c r="AU31" t="s">
        <v>3</v>
      </c>
      <c r="AV31">
        <v>0</v>
      </c>
      <c r="AW31">
        <v>2</v>
      </c>
      <c r="AX31">
        <v>23134337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B31">
        <v>0</v>
      </c>
    </row>
    <row r="32" spans="1:80">
      <c r="A32">
        <f>ROW(Source!A38)</f>
        <v>38</v>
      </c>
      <c r="B32">
        <v>23134319</v>
      </c>
      <c r="C32">
        <v>23134306</v>
      </c>
      <c r="D32">
        <v>18162145</v>
      </c>
      <c r="E32">
        <v>1</v>
      </c>
      <c r="F32">
        <v>1</v>
      </c>
      <c r="G32">
        <v>1</v>
      </c>
      <c r="H32">
        <v>3</v>
      </c>
      <c r="I32" t="s">
        <v>769</v>
      </c>
      <c r="J32" t="s">
        <v>770</v>
      </c>
      <c r="K32" t="s">
        <v>771</v>
      </c>
      <c r="L32">
        <v>1348</v>
      </c>
      <c r="N32">
        <v>1009</v>
      </c>
      <c r="O32" t="s">
        <v>48</v>
      </c>
      <c r="P32" t="s">
        <v>48</v>
      </c>
      <c r="Q32">
        <v>1000</v>
      </c>
      <c r="Y32">
        <v>8.5999999999999998E-4</v>
      </c>
      <c r="AA32">
        <v>9190</v>
      </c>
      <c r="AB32">
        <v>0</v>
      </c>
      <c r="AC32">
        <v>0</v>
      </c>
      <c r="AD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8.5999999999999998E-4</v>
      </c>
      <c r="AU32" t="s">
        <v>3</v>
      </c>
      <c r="AV32">
        <v>0</v>
      </c>
      <c r="AW32">
        <v>2</v>
      </c>
      <c r="AX32">
        <v>23134338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B32">
        <v>0</v>
      </c>
    </row>
    <row r="33" spans="1:80">
      <c r="A33">
        <f>ROW(Source!A38)</f>
        <v>38</v>
      </c>
      <c r="B33">
        <v>23134320</v>
      </c>
      <c r="C33">
        <v>23134306</v>
      </c>
      <c r="D33">
        <v>18164235</v>
      </c>
      <c r="E33">
        <v>1</v>
      </c>
      <c r="F33">
        <v>1</v>
      </c>
      <c r="G33">
        <v>1</v>
      </c>
      <c r="H33">
        <v>3</v>
      </c>
      <c r="I33" t="s">
        <v>772</v>
      </c>
      <c r="J33" t="s">
        <v>773</v>
      </c>
      <c r="K33" t="s">
        <v>774</v>
      </c>
      <c r="L33">
        <v>1339</v>
      </c>
      <c r="N33">
        <v>1007</v>
      </c>
      <c r="O33" t="s">
        <v>26</v>
      </c>
      <c r="P33" t="s">
        <v>26</v>
      </c>
      <c r="Q33">
        <v>1</v>
      </c>
      <c r="Y33">
        <v>1.8E-3</v>
      </c>
      <c r="AA33">
        <v>996</v>
      </c>
      <c r="AB33">
        <v>0</v>
      </c>
      <c r="AC33">
        <v>0</v>
      </c>
      <c r="AD33">
        <v>0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1.8E-3</v>
      </c>
      <c r="AU33" t="s">
        <v>3</v>
      </c>
      <c r="AV33">
        <v>0</v>
      </c>
      <c r="AW33">
        <v>2</v>
      </c>
      <c r="AX33">
        <v>23134339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B33">
        <v>0</v>
      </c>
    </row>
    <row r="34" spans="1:80">
      <c r="A34">
        <f>ROW(Source!A38)</f>
        <v>38</v>
      </c>
      <c r="B34">
        <v>23134321</v>
      </c>
      <c r="C34">
        <v>23134306</v>
      </c>
      <c r="D34">
        <v>18164309</v>
      </c>
      <c r="E34">
        <v>1</v>
      </c>
      <c r="F34">
        <v>1</v>
      </c>
      <c r="G34">
        <v>1</v>
      </c>
      <c r="H34">
        <v>3</v>
      </c>
      <c r="I34" t="s">
        <v>775</v>
      </c>
      <c r="J34" t="s">
        <v>776</v>
      </c>
      <c r="K34" t="s">
        <v>777</v>
      </c>
      <c r="L34">
        <v>1339</v>
      </c>
      <c r="N34">
        <v>1007</v>
      </c>
      <c r="O34" t="s">
        <v>26</v>
      </c>
      <c r="P34" t="s">
        <v>26</v>
      </c>
      <c r="Q34">
        <v>1</v>
      </c>
      <c r="Y34">
        <v>2.1100000000000001E-2</v>
      </c>
      <c r="AA34">
        <v>739</v>
      </c>
      <c r="AB34">
        <v>0</v>
      </c>
      <c r="AC34">
        <v>0</v>
      </c>
      <c r="AD34">
        <v>0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2.1100000000000001E-2</v>
      </c>
      <c r="AU34" t="s">
        <v>3</v>
      </c>
      <c r="AV34">
        <v>0</v>
      </c>
      <c r="AW34">
        <v>2</v>
      </c>
      <c r="AX34">
        <v>23134340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B34">
        <v>0</v>
      </c>
    </row>
    <row r="35" spans="1:80">
      <c r="A35">
        <f>ROW(Source!A38)</f>
        <v>38</v>
      </c>
      <c r="B35">
        <v>23134322</v>
      </c>
      <c r="C35">
        <v>23134306</v>
      </c>
      <c r="D35">
        <v>18178827</v>
      </c>
      <c r="E35">
        <v>1</v>
      </c>
      <c r="F35">
        <v>1</v>
      </c>
      <c r="G35">
        <v>1</v>
      </c>
      <c r="H35">
        <v>3</v>
      </c>
      <c r="I35" t="s">
        <v>778</v>
      </c>
      <c r="J35" t="s">
        <v>779</v>
      </c>
      <c r="K35" t="s">
        <v>780</v>
      </c>
      <c r="L35">
        <v>1327</v>
      </c>
      <c r="N35">
        <v>1005</v>
      </c>
      <c r="O35" t="s">
        <v>781</v>
      </c>
      <c r="P35" t="s">
        <v>781</v>
      </c>
      <c r="Q35">
        <v>1</v>
      </c>
      <c r="Y35">
        <v>0.98</v>
      </c>
      <c r="AA35">
        <v>66</v>
      </c>
      <c r="AB35">
        <v>0</v>
      </c>
      <c r="AC35">
        <v>0</v>
      </c>
      <c r="AD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0.98</v>
      </c>
      <c r="AU35" t="s">
        <v>3</v>
      </c>
      <c r="AV35">
        <v>0</v>
      </c>
      <c r="AW35">
        <v>2</v>
      </c>
      <c r="AX35">
        <v>23134341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B35">
        <v>0</v>
      </c>
    </row>
    <row r="36" spans="1:80">
      <c r="A36">
        <f>ROW(Source!A38)</f>
        <v>38</v>
      </c>
      <c r="B36">
        <v>23134323</v>
      </c>
      <c r="C36">
        <v>23134306</v>
      </c>
      <c r="D36">
        <v>18179636</v>
      </c>
      <c r="E36">
        <v>1</v>
      </c>
      <c r="F36">
        <v>1</v>
      </c>
      <c r="G36">
        <v>1</v>
      </c>
      <c r="H36">
        <v>3</v>
      </c>
      <c r="I36" t="s">
        <v>782</v>
      </c>
      <c r="J36" t="s">
        <v>783</v>
      </c>
      <c r="K36" t="s">
        <v>784</v>
      </c>
      <c r="L36">
        <v>1348</v>
      </c>
      <c r="N36">
        <v>1009</v>
      </c>
      <c r="O36" t="s">
        <v>48</v>
      </c>
      <c r="P36" t="s">
        <v>48</v>
      </c>
      <c r="Q36">
        <v>1000</v>
      </c>
      <c r="Y36">
        <v>0</v>
      </c>
      <c r="AA36">
        <v>0</v>
      </c>
      <c r="AB36">
        <v>0</v>
      </c>
      <c r="AC36">
        <v>0</v>
      </c>
      <c r="AD36">
        <v>0</v>
      </c>
      <c r="AN36">
        <v>1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 t="s">
        <v>3</v>
      </c>
      <c r="AV36">
        <v>0</v>
      </c>
      <c r="AW36">
        <v>2</v>
      </c>
      <c r="AX36">
        <v>23134342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B36">
        <v>0</v>
      </c>
    </row>
    <row r="37" spans="1:80">
      <c r="A37">
        <f>ROW(Source!A38)</f>
        <v>38</v>
      </c>
      <c r="B37">
        <v>23134324</v>
      </c>
      <c r="C37">
        <v>23134306</v>
      </c>
      <c r="D37">
        <v>18193465</v>
      </c>
      <c r="E37">
        <v>1</v>
      </c>
      <c r="F37">
        <v>1</v>
      </c>
      <c r="G37">
        <v>1</v>
      </c>
      <c r="H37">
        <v>3</v>
      </c>
      <c r="I37" t="s">
        <v>33</v>
      </c>
      <c r="J37" t="s">
        <v>35</v>
      </c>
      <c r="K37" t="s">
        <v>34</v>
      </c>
      <c r="L37">
        <v>1339</v>
      </c>
      <c r="N37">
        <v>1007</v>
      </c>
      <c r="O37" t="s">
        <v>26</v>
      </c>
      <c r="P37" t="s">
        <v>26</v>
      </c>
      <c r="Q37">
        <v>1</v>
      </c>
      <c r="Y37">
        <v>1.0149999999999999</v>
      </c>
      <c r="AA37">
        <v>598</v>
      </c>
      <c r="AB37">
        <v>0</v>
      </c>
      <c r="AC37">
        <v>0</v>
      </c>
      <c r="AD37">
        <v>0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1.0149999999999999</v>
      </c>
      <c r="AU37" t="s">
        <v>3</v>
      </c>
      <c r="AV37">
        <v>0</v>
      </c>
      <c r="AW37">
        <v>2</v>
      </c>
      <c r="AX37">
        <v>23134343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B37">
        <v>0</v>
      </c>
    </row>
    <row r="38" spans="1:80">
      <c r="A38">
        <f>ROW(Source!A38)</f>
        <v>38</v>
      </c>
      <c r="B38">
        <v>23134325</v>
      </c>
      <c r="C38">
        <v>23134306</v>
      </c>
      <c r="D38">
        <v>18195477</v>
      </c>
      <c r="E38">
        <v>1</v>
      </c>
      <c r="F38">
        <v>1</v>
      </c>
      <c r="G38">
        <v>1</v>
      </c>
      <c r="H38">
        <v>3</v>
      </c>
      <c r="I38" t="s">
        <v>785</v>
      </c>
      <c r="J38" t="s">
        <v>786</v>
      </c>
      <c r="K38" t="s">
        <v>787</v>
      </c>
      <c r="L38">
        <v>1339</v>
      </c>
      <c r="N38">
        <v>1007</v>
      </c>
      <c r="O38" t="s">
        <v>26</v>
      </c>
      <c r="P38" t="s">
        <v>26</v>
      </c>
      <c r="Q38">
        <v>1</v>
      </c>
      <c r="Y38">
        <v>2.0600000000000002E-3</v>
      </c>
      <c r="AA38">
        <v>3.11</v>
      </c>
      <c r="AB38">
        <v>0</v>
      </c>
      <c r="AC38">
        <v>0</v>
      </c>
      <c r="AD38">
        <v>0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2.0600000000000002E-3</v>
      </c>
      <c r="AU38" t="s">
        <v>3</v>
      </c>
      <c r="AV38">
        <v>0</v>
      </c>
      <c r="AW38">
        <v>2</v>
      </c>
      <c r="AX38">
        <v>23134344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B38">
        <v>0</v>
      </c>
    </row>
    <row r="39" spans="1:80">
      <c r="A39">
        <f>ROW(Source!A39)</f>
        <v>39</v>
      </c>
      <c r="B39">
        <v>23134346</v>
      </c>
      <c r="C39">
        <v>23134345</v>
      </c>
      <c r="D39">
        <v>7535124</v>
      </c>
      <c r="E39">
        <v>1</v>
      </c>
      <c r="F39">
        <v>1</v>
      </c>
      <c r="G39">
        <v>1</v>
      </c>
      <c r="H39">
        <v>1</v>
      </c>
      <c r="I39" t="s">
        <v>731</v>
      </c>
      <c r="J39" t="s">
        <v>3</v>
      </c>
      <c r="K39" t="s">
        <v>732</v>
      </c>
      <c r="L39">
        <v>1476</v>
      </c>
      <c r="N39">
        <v>1013</v>
      </c>
      <c r="O39" t="s">
        <v>733</v>
      </c>
      <c r="P39" t="s">
        <v>734</v>
      </c>
      <c r="Q39">
        <v>1</v>
      </c>
      <c r="Y39">
        <v>10.649999999999999</v>
      </c>
      <c r="AA39">
        <v>0</v>
      </c>
      <c r="AB39">
        <v>0</v>
      </c>
      <c r="AC39">
        <v>0</v>
      </c>
      <c r="AD39">
        <v>11.06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8.52</v>
      </c>
      <c r="AU39" t="s">
        <v>66</v>
      </c>
      <c r="AV39">
        <v>1</v>
      </c>
      <c r="AW39">
        <v>2</v>
      </c>
      <c r="AX39">
        <v>23134365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B39">
        <v>0</v>
      </c>
    </row>
    <row r="40" spans="1:80">
      <c r="A40">
        <f>ROW(Source!A39)</f>
        <v>39</v>
      </c>
      <c r="B40">
        <v>23134347</v>
      </c>
      <c r="C40">
        <v>23134345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32</v>
      </c>
      <c r="J40" t="s">
        <v>3</v>
      </c>
      <c r="K40" t="s">
        <v>735</v>
      </c>
      <c r="L40">
        <v>608254</v>
      </c>
      <c r="N40">
        <v>1013</v>
      </c>
      <c r="O40" t="s">
        <v>736</v>
      </c>
      <c r="P40" t="s">
        <v>736</v>
      </c>
      <c r="Q40">
        <v>1</v>
      </c>
      <c r="Y40">
        <v>0.6875</v>
      </c>
      <c r="AA40">
        <v>0</v>
      </c>
      <c r="AB40">
        <v>0</v>
      </c>
      <c r="AC40">
        <v>0</v>
      </c>
      <c r="AD40">
        <v>0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0.55000000000000004</v>
      </c>
      <c r="AU40" t="s">
        <v>66</v>
      </c>
      <c r="AV40">
        <v>2</v>
      </c>
      <c r="AW40">
        <v>2</v>
      </c>
      <c r="AX40">
        <v>23134366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B40">
        <v>0</v>
      </c>
    </row>
    <row r="41" spans="1:80">
      <c r="A41">
        <f>ROW(Source!A39)</f>
        <v>39</v>
      </c>
      <c r="B41">
        <v>23134348</v>
      </c>
      <c r="C41">
        <v>23134345</v>
      </c>
      <c r="D41">
        <v>18233986</v>
      </c>
      <c r="E41">
        <v>1</v>
      </c>
      <c r="F41">
        <v>1</v>
      </c>
      <c r="G41">
        <v>1</v>
      </c>
      <c r="H41">
        <v>2</v>
      </c>
      <c r="I41" t="s">
        <v>737</v>
      </c>
      <c r="J41" t="s">
        <v>738</v>
      </c>
      <c r="K41" t="s">
        <v>739</v>
      </c>
      <c r="L41">
        <v>1480</v>
      </c>
      <c r="N41">
        <v>1013</v>
      </c>
      <c r="O41" t="s">
        <v>740</v>
      </c>
      <c r="P41" t="s">
        <v>741</v>
      </c>
      <c r="Q41">
        <v>1</v>
      </c>
      <c r="Y41">
        <v>0.67625000000000002</v>
      </c>
      <c r="AA41">
        <v>0</v>
      </c>
      <c r="AB41">
        <v>92.76</v>
      </c>
      <c r="AC41">
        <v>16.329999999999998</v>
      </c>
      <c r="AD41">
        <v>0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0.54100000000000004</v>
      </c>
      <c r="AU41" t="s">
        <v>66</v>
      </c>
      <c r="AV41">
        <v>0</v>
      </c>
      <c r="AW41">
        <v>2</v>
      </c>
      <c r="AX41">
        <v>23134367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B41">
        <v>0</v>
      </c>
    </row>
    <row r="42" spans="1:80">
      <c r="A42">
        <f>ROW(Source!A39)</f>
        <v>39</v>
      </c>
      <c r="B42">
        <v>23134349</v>
      </c>
      <c r="C42">
        <v>23134345</v>
      </c>
      <c r="D42">
        <v>18234075</v>
      </c>
      <c r="E42">
        <v>1</v>
      </c>
      <c r="F42">
        <v>1</v>
      </c>
      <c r="G42">
        <v>1</v>
      </c>
      <c r="H42">
        <v>2</v>
      </c>
      <c r="I42" t="s">
        <v>742</v>
      </c>
      <c r="J42" t="s">
        <v>743</v>
      </c>
      <c r="K42" t="s">
        <v>744</v>
      </c>
      <c r="L42">
        <v>1480</v>
      </c>
      <c r="N42">
        <v>1013</v>
      </c>
      <c r="O42" t="s">
        <v>740</v>
      </c>
      <c r="P42" t="s">
        <v>741</v>
      </c>
      <c r="Q42">
        <v>1</v>
      </c>
      <c r="Y42">
        <v>8.8750000000000009E-3</v>
      </c>
      <c r="AA42">
        <v>0</v>
      </c>
      <c r="AB42">
        <v>134.07</v>
      </c>
      <c r="AC42">
        <v>16.329999999999998</v>
      </c>
      <c r="AD42">
        <v>0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7.1000000000000004E-3</v>
      </c>
      <c r="AU42" t="s">
        <v>66</v>
      </c>
      <c r="AV42">
        <v>0</v>
      </c>
      <c r="AW42">
        <v>2</v>
      </c>
      <c r="AX42">
        <v>23134368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B42">
        <v>0</v>
      </c>
    </row>
    <row r="43" spans="1:80">
      <c r="A43">
        <f>ROW(Source!A39)</f>
        <v>39</v>
      </c>
      <c r="B43">
        <v>23134350</v>
      </c>
      <c r="C43">
        <v>23134345</v>
      </c>
      <c r="D43">
        <v>18234201</v>
      </c>
      <c r="E43">
        <v>1</v>
      </c>
      <c r="F43">
        <v>1</v>
      </c>
      <c r="G43">
        <v>1</v>
      </c>
      <c r="H43">
        <v>2</v>
      </c>
      <c r="I43" t="s">
        <v>745</v>
      </c>
      <c r="J43" t="s">
        <v>746</v>
      </c>
      <c r="K43" t="s">
        <v>747</v>
      </c>
      <c r="L43">
        <v>1480</v>
      </c>
      <c r="N43">
        <v>1013</v>
      </c>
      <c r="O43" t="s">
        <v>740</v>
      </c>
      <c r="P43" t="s">
        <v>741</v>
      </c>
      <c r="Q43">
        <v>1</v>
      </c>
      <c r="Y43">
        <v>3.3750000000000004E-3</v>
      </c>
      <c r="AA43">
        <v>0</v>
      </c>
      <c r="AB43">
        <v>111.55</v>
      </c>
      <c r="AC43">
        <v>12.17</v>
      </c>
      <c r="AD43">
        <v>0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2.7000000000000001E-3</v>
      </c>
      <c r="AU43" t="s">
        <v>66</v>
      </c>
      <c r="AV43">
        <v>0</v>
      </c>
      <c r="AW43">
        <v>2</v>
      </c>
      <c r="AX43">
        <v>23134369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B43">
        <v>0</v>
      </c>
    </row>
    <row r="44" spans="1:80">
      <c r="A44">
        <f>ROW(Source!A39)</f>
        <v>39</v>
      </c>
      <c r="B44">
        <v>23134351</v>
      </c>
      <c r="C44">
        <v>23134345</v>
      </c>
      <c r="D44">
        <v>18234372</v>
      </c>
      <c r="E44">
        <v>1</v>
      </c>
      <c r="F44">
        <v>1</v>
      </c>
      <c r="G44">
        <v>1</v>
      </c>
      <c r="H44">
        <v>2</v>
      </c>
      <c r="I44" t="s">
        <v>748</v>
      </c>
      <c r="J44" t="s">
        <v>749</v>
      </c>
      <c r="K44" t="s">
        <v>750</v>
      </c>
      <c r="L44">
        <v>1480</v>
      </c>
      <c r="N44">
        <v>1013</v>
      </c>
      <c r="O44" t="s">
        <v>740</v>
      </c>
      <c r="P44" t="s">
        <v>741</v>
      </c>
      <c r="Q44">
        <v>1</v>
      </c>
      <c r="Y44">
        <v>2.0825</v>
      </c>
      <c r="AA44">
        <v>0</v>
      </c>
      <c r="AB44">
        <v>7.84</v>
      </c>
      <c r="AC44">
        <v>0</v>
      </c>
      <c r="AD44">
        <v>0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1.6659999999999999</v>
      </c>
      <c r="AU44" t="s">
        <v>66</v>
      </c>
      <c r="AV44">
        <v>0</v>
      </c>
      <c r="AW44">
        <v>2</v>
      </c>
      <c r="AX44">
        <v>23134370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B44">
        <v>0</v>
      </c>
    </row>
    <row r="45" spans="1:80">
      <c r="A45">
        <f>ROW(Source!A39)</f>
        <v>39</v>
      </c>
      <c r="B45">
        <v>23134352</v>
      </c>
      <c r="C45">
        <v>23134345</v>
      </c>
      <c r="D45">
        <v>18234948</v>
      </c>
      <c r="E45">
        <v>1</v>
      </c>
      <c r="F45">
        <v>1</v>
      </c>
      <c r="G45">
        <v>1</v>
      </c>
      <c r="H45">
        <v>2</v>
      </c>
      <c r="I45" t="s">
        <v>751</v>
      </c>
      <c r="J45" t="s">
        <v>752</v>
      </c>
      <c r="K45" t="s">
        <v>753</v>
      </c>
      <c r="L45">
        <v>1480</v>
      </c>
      <c r="N45">
        <v>1013</v>
      </c>
      <c r="O45" t="s">
        <v>740</v>
      </c>
      <c r="P45" t="s">
        <v>741</v>
      </c>
      <c r="Q45">
        <v>1</v>
      </c>
      <c r="Y45">
        <v>0.53249999999999997</v>
      </c>
      <c r="AA45">
        <v>0</v>
      </c>
      <c r="AB45">
        <v>1.98</v>
      </c>
      <c r="AC45">
        <v>0</v>
      </c>
      <c r="AD45">
        <v>0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0.42599999999999999</v>
      </c>
      <c r="AU45" t="s">
        <v>66</v>
      </c>
      <c r="AV45">
        <v>0</v>
      </c>
      <c r="AW45">
        <v>2</v>
      </c>
      <c r="AX45">
        <v>23134371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B45">
        <v>0</v>
      </c>
    </row>
    <row r="46" spans="1:80">
      <c r="A46">
        <f>ROW(Source!A39)</f>
        <v>39</v>
      </c>
      <c r="B46">
        <v>23134353</v>
      </c>
      <c r="C46">
        <v>23134345</v>
      </c>
      <c r="D46">
        <v>18236261</v>
      </c>
      <c r="E46">
        <v>1</v>
      </c>
      <c r="F46">
        <v>1</v>
      </c>
      <c r="G46">
        <v>1</v>
      </c>
      <c r="H46">
        <v>2</v>
      </c>
      <c r="I46" t="s">
        <v>754</v>
      </c>
      <c r="J46" t="s">
        <v>755</v>
      </c>
      <c r="K46" t="s">
        <v>756</v>
      </c>
      <c r="L46">
        <v>1480</v>
      </c>
      <c r="N46">
        <v>1013</v>
      </c>
      <c r="O46" t="s">
        <v>740</v>
      </c>
      <c r="P46" t="s">
        <v>741</v>
      </c>
      <c r="Q46">
        <v>1</v>
      </c>
      <c r="Y46">
        <v>1.6375000000000001E-2</v>
      </c>
      <c r="AA46">
        <v>0</v>
      </c>
      <c r="AB46">
        <v>3.44</v>
      </c>
      <c r="AC46">
        <v>0</v>
      </c>
      <c r="AD46">
        <v>0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1.3100000000000001E-2</v>
      </c>
      <c r="AU46" t="s">
        <v>66</v>
      </c>
      <c r="AV46">
        <v>0</v>
      </c>
      <c r="AW46">
        <v>2</v>
      </c>
      <c r="AX46">
        <v>23134372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B46">
        <v>0</v>
      </c>
    </row>
    <row r="47" spans="1:80">
      <c r="A47">
        <f>ROW(Source!A39)</f>
        <v>39</v>
      </c>
      <c r="B47">
        <v>23134354</v>
      </c>
      <c r="C47">
        <v>23134345</v>
      </c>
      <c r="D47">
        <v>18236713</v>
      </c>
      <c r="E47">
        <v>1</v>
      </c>
      <c r="F47">
        <v>1</v>
      </c>
      <c r="G47">
        <v>1</v>
      </c>
      <c r="H47">
        <v>2</v>
      </c>
      <c r="I47" t="s">
        <v>757</v>
      </c>
      <c r="J47" t="s">
        <v>758</v>
      </c>
      <c r="K47" t="s">
        <v>759</v>
      </c>
      <c r="L47">
        <v>1480</v>
      </c>
      <c r="N47">
        <v>1013</v>
      </c>
      <c r="O47" t="s">
        <v>740</v>
      </c>
      <c r="P47" t="s">
        <v>741</v>
      </c>
      <c r="Q47">
        <v>1</v>
      </c>
      <c r="Y47">
        <v>1.3500000000000002E-2</v>
      </c>
      <c r="AA47">
        <v>0</v>
      </c>
      <c r="AB47">
        <v>96.34</v>
      </c>
      <c r="AC47">
        <v>0</v>
      </c>
      <c r="AD47">
        <v>0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1.0800000000000001E-2</v>
      </c>
      <c r="AU47" t="s">
        <v>66</v>
      </c>
      <c r="AV47">
        <v>0</v>
      </c>
      <c r="AW47">
        <v>2</v>
      </c>
      <c r="AX47">
        <v>23134373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B47">
        <v>0</v>
      </c>
    </row>
    <row r="48" spans="1:80">
      <c r="A48">
        <f>ROW(Source!A39)</f>
        <v>39</v>
      </c>
      <c r="B48">
        <v>23134355</v>
      </c>
      <c r="C48">
        <v>23134345</v>
      </c>
      <c r="D48">
        <v>18159224</v>
      </c>
      <c r="E48">
        <v>1</v>
      </c>
      <c r="F48">
        <v>1</v>
      </c>
      <c r="G48">
        <v>1</v>
      </c>
      <c r="H48">
        <v>3</v>
      </c>
      <c r="I48" t="s">
        <v>760</v>
      </c>
      <c r="J48" t="s">
        <v>761</v>
      </c>
      <c r="K48" t="s">
        <v>762</v>
      </c>
      <c r="L48">
        <v>1348</v>
      </c>
      <c r="N48">
        <v>1009</v>
      </c>
      <c r="O48" t="s">
        <v>48</v>
      </c>
      <c r="P48" t="s">
        <v>48</v>
      </c>
      <c r="Q48">
        <v>1000</v>
      </c>
      <c r="Y48">
        <v>4.0999999999999999E-4</v>
      </c>
      <c r="AA48">
        <v>562</v>
      </c>
      <c r="AB48">
        <v>0</v>
      </c>
      <c r="AC48">
        <v>0</v>
      </c>
      <c r="AD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4.0999999999999999E-4</v>
      </c>
      <c r="AU48" t="s">
        <v>3</v>
      </c>
      <c r="AV48">
        <v>0</v>
      </c>
      <c r="AW48">
        <v>2</v>
      </c>
      <c r="AX48">
        <v>23134374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B48">
        <v>0</v>
      </c>
    </row>
    <row r="49" spans="1:80">
      <c r="A49">
        <f>ROW(Source!A39)</f>
        <v>39</v>
      </c>
      <c r="B49">
        <v>23134356</v>
      </c>
      <c r="C49">
        <v>23134345</v>
      </c>
      <c r="D49">
        <v>18161609</v>
      </c>
      <c r="E49">
        <v>1</v>
      </c>
      <c r="F49">
        <v>1</v>
      </c>
      <c r="G49">
        <v>1</v>
      </c>
      <c r="H49">
        <v>3</v>
      </c>
      <c r="I49" t="s">
        <v>763</v>
      </c>
      <c r="J49" t="s">
        <v>764</v>
      </c>
      <c r="K49" t="s">
        <v>765</v>
      </c>
      <c r="L49">
        <v>1348</v>
      </c>
      <c r="N49">
        <v>1009</v>
      </c>
      <c r="O49" t="s">
        <v>48</v>
      </c>
      <c r="P49" t="s">
        <v>48</v>
      </c>
      <c r="Q49">
        <v>1000</v>
      </c>
      <c r="Y49">
        <v>2E-3</v>
      </c>
      <c r="AA49">
        <v>11520</v>
      </c>
      <c r="AB49">
        <v>0</v>
      </c>
      <c r="AC49">
        <v>0</v>
      </c>
      <c r="AD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2E-3</v>
      </c>
      <c r="AU49" t="s">
        <v>3</v>
      </c>
      <c r="AV49">
        <v>0</v>
      </c>
      <c r="AW49">
        <v>2</v>
      </c>
      <c r="AX49">
        <v>23134375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B49">
        <v>0</v>
      </c>
    </row>
    <row r="50" spans="1:80">
      <c r="A50">
        <f>ROW(Source!A39)</f>
        <v>39</v>
      </c>
      <c r="B50">
        <v>23134357</v>
      </c>
      <c r="C50">
        <v>23134345</v>
      </c>
      <c r="D50">
        <v>18161955</v>
      </c>
      <c r="E50">
        <v>1</v>
      </c>
      <c r="F50">
        <v>1</v>
      </c>
      <c r="G50">
        <v>1</v>
      </c>
      <c r="H50">
        <v>3</v>
      </c>
      <c r="I50" t="s">
        <v>766</v>
      </c>
      <c r="J50" t="s">
        <v>767</v>
      </c>
      <c r="K50" t="s">
        <v>768</v>
      </c>
      <c r="L50">
        <v>1348</v>
      </c>
      <c r="N50">
        <v>1009</v>
      </c>
      <c r="O50" t="s">
        <v>48</v>
      </c>
      <c r="P50" t="s">
        <v>48</v>
      </c>
      <c r="Q50">
        <v>1000</v>
      </c>
      <c r="Y50">
        <v>8.9999999999999998E-4</v>
      </c>
      <c r="AA50">
        <v>17290</v>
      </c>
      <c r="AB50">
        <v>0</v>
      </c>
      <c r="AC50">
        <v>0</v>
      </c>
      <c r="AD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8.9999999999999998E-4</v>
      </c>
      <c r="AU50" t="s">
        <v>3</v>
      </c>
      <c r="AV50">
        <v>0</v>
      </c>
      <c r="AW50">
        <v>2</v>
      </c>
      <c r="AX50">
        <v>23134376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B50">
        <v>0</v>
      </c>
    </row>
    <row r="51" spans="1:80">
      <c r="A51">
        <f>ROW(Source!A39)</f>
        <v>39</v>
      </c>
      <c r="B51">
        <v>23134358</v>
      </c>
      <c r="C51">
        <v>23134345</v>
      </c>
      <c r="D51">
        <v>18162145</v>
      </c>
      <c r="E51">
        <v>1</v>
      </c>
      <c r="F51">
        <v>1</v>
      </c>
      <c r="G51">
        <v>1</v>
      </c>
      <c r="H51">
        <v>3</v>
      </c>
      <c r="I51" t="s">
        <v>769</v>
      </c>
      <c r="J51" t="s">
        <v>770</v>
      </c>
      <c r="K51" t="s">
        <v>771</v>
      </c>
      <c r="L51">
        <v>1348</v>
      </c>
      <c r="N51">
        <v>1009</v>
      </c>
      <c r="O51" t="s">
        <v>48</v>
      </c>
      <c r="P51" t="s">
        <v>48</v>
      </c>
      <c r="Q51">
        <v>1000</v>
      </c>
      <c r="Y51">
        <v>5.1000000000000004E-4</v>
      </c>
      <c r="AA51">
        <v>9190</v>
      </c>
      <c r="AB51">
        <v>0</v>
      </c>
      <c r="AC51">
        <v>0</v>
      </c>
      <c r="AD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5.1000000000000004E-4</v>
      </c>
      <c r="AU51" t="s">
        <v>3</v>
      </c>
      <c r="AV51">
        <v>0</v>
      </c>
      <c r="AW51">
        <v>2</v>
      </c>
      <c r="AX51">
        <v>23134377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B51">
        <v>0</v>
      </c>
    </row>
    <row r="52" spans="1:80">
      <c r="A52">
        <f>ROW(Source!A39)</f>
        <v>39</v>
      </c>
      <c r="B52">
        <v>23134359</v>
      </c>
      <c r="C52">
        <v>23134345</v>
      </c>
      <c r="D52">
        <v>18164235</v>
      </c>
      <c r="E52">
        <v>1</v>
      </c>
      <c r="F52">
        <v>1</v>
      </c>
      <c r="G52">
        <v>1</v>
      </c>
      <c r="H52">
        <v>3</v>
      </c>
      <c r="I52" t="s">
        <v>772</v>
      </c>
      <c r="J52" t="s">
        <v>773</v>
      </c>
      <c r="K52" t="s">
        <v>774</v>
      </c>
      <c r="L52">
        <v>1339</v>
      </c>
      <c r="N52">
        <v>1007</v>
      </c>
      <c r="O52" t="s">
        <v>26</v>
      </c>
      <c r="P52" t="s">
        <v>26</v>
      </c>
      <c r="Q52">
        <v>1</v>
      </c>
      <c r="Y52">
        <v>1.4E-3</v>
      </c>
      <c r="AA52">
        <v>996</v>
      </c>
      <c r="AB52">
        <v>0</v>
      </c>
      <c r="AC52">
        <v>0</v>
      </c>
      <c r="AD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1.4E-3</v>
      </c>
      <c r="AU52" t="s">
        <v>3</v>
      </c>
      <c r="AV52">
        <v>0</v>
      </c>
      <c r="AW52">
        <v>2</v>
      </c>
      <c r="AX52">
        <v>23134378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B52">
        <v>0</v>
      </c>
    </row>
    <row r="53" spans="1:80">
      <c r="A53">
        <f>ROW(Source!A39)</f>
        <v>39</v>
      </c>
      <c r="B53">
        <v>23134360</v>
      </c>
      <c r="C53">
        <v>23134345</v>
      </c>
      <c r="D53">
        <v>18164309</v>
      </c>
      <c r="E53">
        <v>1</v>
      </c>
      <c r="F53">
        <v>1</v>
      </c>
      <c r="G53">
        <v>1</v>
      </c>
      <c r="H53">
        <v>3</v>
      </c>
      <c r="I53" t="s">
        <v>775</v>
      </c>
      <c r="J53" t="s">
        <v>776</v>
      </c>
      <c r="K53" t="s">
        <v>777</v>
      </c>
      <c r="L53">
        <v>1339</v>
      </c>
      <c r="N53">
        <v>1007</v>
      </c>
      <c r="O53" t="s">
        <v>26</v>
      </c>
      <c r="P53" t="s">
        <v>26</v>
      </c>
      <c r="Q53">
        <v>1</v>
      </c>
      <c r="Y53">
        <v>1.55E-2</v>
      </c>
      <c r="AA53">
        <v>739</v>
      </c>
      <c r="AB53">
        <v>0</v>
      </c>
      <c r="AC53">
        <v>0</v>
      </c>
      <c r="AD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1.55E-2</v>
      </c>
      <c r="AU53" t="s">
        <v>3</v>
      </c>
      <c r="AV53">
        <v>0</v>
      </c>
      <c r="AW53">
        <v>2</v>
      </c>
      <c r="AX53">
        <v>23134379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B53">
        <v>0</v>
      </c>
    </row>
    <row r="54" spans="1:80">
      <c r="A54">
        <f>ROW(Source!A39)</f>
        <v>39</v>
      </c>
      <c r="B54">
        <v>23134361</v>
      </c>
      <c r="C54">
        <v>23134345</v>
      </c>
      <c r="D54">
        <v>18178827</v>
      </c>
      <c r="E54">
        <v>1</v>
      </c>
      <c r="F54">
        <v>1</v>
      </c>
      <c r="G54">
        <v>1</v>
      </c>
      <c r="H54">
        <v>3</v>
      </c>
      <c r="I54" t="s">
        <v>778</v>
      </c>
      <c r="J54" t="s">
        <v>779</v>
      </c>
      <c r="K54" t="s">
        <v>780</v>
      </c>
      <c r="L54">
        <v>1327</v>
      </c>
      <c r="N54">
        <v>1005</v>
      </c>
      <c r="O54" t="s">
        <v>781</v>
      </c>
      <c r="P54" t="s">
        <v>781</v>
      </c>
      <c r="Q54">
        <v>1</v>
      </c>
      <c r="Y54">
        <v>0.74</v>
      </c>
      <c r="AA54">
        <v>66</v>
      </c>
      <c r="AB54">
        <v>0</v>
      </c>
      <c r="AC54">
        <v>0</v>
      </c>
      <c r="AD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0.74</v>
      </c>
      <c r="AU54" t="s">
        <v>3</v>
      </c>
      <c r="AV54">
        <v>0</v>
      </c>
      <c r="AW54">
        <v>2</v>
      </c>
      <c r="AX54">
        <v>23134380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B54">
        <v>0</v>
      </c>
    </row>
    <row r="55" spans="1:80">
      <c r="A55">
        <f>ROW(Source!A39)</f>
        <v>39</v>
      </c>
      <c r="B55">
        <v>23134362</v>
      </c>
      <c r="C55">
        <v>23134345</v>
      </c>
      <c r="D55">
        <v>18179636</v>
      </c>
      <c r="E55">
        <v>1</v>
      </c>
      <c r="F55">
        <v>1</v>
      </c>
      <c r="G55">
        <v>1</v>
      </c>
      <c r="H55">
        <v>3</v>
      </c>
      <c r="I55" t="s">
        <v>782</v>
      </c>
      <c r="J55" t="s">
        <v>783</v>
      </c>
      <c r="K55" t="s">
        <v>784</v>
      </c>
      <c r="L55">
        <v>1348</v>
      </c>
      <c r="N55">
        <v>1009</v>
      </c>
      <c r="O55" t="s">
        <v>48</v>
      </c>
      <c r="P55" t="s">
        <v>48</v>
      </c>
      <c r="Q55">
        <v>1000</v>
      </c>
      <c r="Y55">
        <v>0</v>
      </c>
      <c r="AA55">
        <v>0</v>
      </c>
      <c r="AB55">
        <v>0</v>
      </c>
      <c r="AC55">
        <v>0</v>
      </c>
      <c r="AD55">
        <v>0</v>
      </c>
      <c r="AN55">
        <v>1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23134381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B55">
        <v>0</v>
      </c>
    </row>
    <row r="56" spans="1:80">
      <c r="A56">
        <f>ROW(Source!A39)</f>
        <v>39</v>
      </c>
      <c r="B56">
        <v>23134363</v>
      </c>
      <c r="C56">
        <v>23134345</v>
      </c>
      <c r="D56">
        <v>18193465</v>
      </c>
      <c r="E56">
        <v>1</v>
      </c>
      <c r="F56">
        <v>1</v>
      </c>
      <c r="G56">
        <v>1</v>
      </c>
      <c r="H56">
        <v>3</v>
      </c>
      <c r="I56" t="s">
        <v>33</v>
      </c>
      <c r="J56" t="s">
        <v>35</v>
      </c>
      <c r="K56" t="s">
        <v>34</v>
      </c>
      <c r="L56">
        <v>1339</v>
      </c>
      <c r="N56">
        <v>1007</v>
      </c>
      <c r="O56" t="s">
        <v>26</v>
      </c>
      <c r="P56" t="s">
        <v>26</v>
      </c>
      <c r="Q56">
        <v>1</v>
      </c>
      <c r="Y56">
        <v>1.0149999999999999</v>
      </c>
      <c r="AA56">
        <v>598</v>
      </c>
      <c r="AB56">
        <v>0</v>
      </c>
      <c r="AC56">
        <v>0</v>
      </c>
      <c r="AD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1.0149999999999999</v>
      </c>
      <c r="AU56" t="s">
        <v>3</v>
      </c>
      <c r="AV56">
        <v>0</v>
      </c>
      <c r="AW56">
        <v>2</v>
      </c>
      <c r="AX56">
        <v>23134382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B56">
        <v>0</v>
      </c>
    </row>
    <row r="57" spans="1:80">
      <c r="A57">
        <f>ROW(Source!A39)</f>
        <v>39</v>
      </c>
      <c r="B57">
        <v>23134364</v>
      </c>
      <c r="C57">
        <v>23134345</v>
      </c>
      <c r="D57">
        <v>18195477</v>
      </c>
      <c r="E57">
        <v>1</v>
      </c>
      <c r="F57">
        <v>1</v>
      </c>
      <c r="G57">
        <v>1</v>
      </c>
      <c r="H57">
        <v>3</v>
      </c>
      <c r="I57" t="s">
        <v>785</v>
      </c>
      <c r="J57" t="s">
        <v>786</v>
      </c>
      <c r="K57" t="s">
        <v>787</v>
      </c>
      <c r="L57">
        <v>1339</v>
      </c>
      <c r="N57">
        <v>1007</v>
      </c>
      <c r="O57" t="s">
        <v>26</v>
      </c>
      <c r="P57" t="s">
        <v>26</v>
      </c>
      <c r="Q57">
        <v>1</v>
      </c>
      <c r="Y57">
        <v>1.24E-3</v>
      </c>
      <c r="AA57">
        <v>3.11</v>
      </c>
      <c r="AB57">
        <v>0</v>
      </c>
      <c r="AC57">
        <v>0</v>
      </c>
      <c r="AD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1.24E-3</v>
      </c>
      <c r="AU57" t="s">
        <v>3</v>
      </c>
      <c r="AV57">
        <v>0</v>
      </c>
      <c r="AW57">
        <v>2</v>
      </c>
      <c r="AX57">
        <v>23134383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B57">
        <v>0</v>
      </c>
    </row>
    <row r="58" spans="1:80">
      <c r="A58">
        <f>ROW(Source!A40)</f>
        <v>40</v>
      </c>
      <c r="B58">
        <v>23134385</v>
      </c>
      <c r="C58">
        <v>23134384</v>
      </c>
      <c r="D58">
        <v>7535124</v>
      </c>
      <c r="E58">
        <v>1</v>
      </c>
      <c r="F58">
        <v>1</v>
      </c>
      <c r="G58">
        <v>1</v>
      </c>
      <c r="H58">
        <v>1</v>
      </c>
      <c r="I58" t="s">
        <v>731</v>
      </c>
      <c r="J58" t="s">
        <v>3</v>
      </c>
      <c r="K58" t="s">
        <v>732</v>
      </c>
      <c r="L58">
        <v>1476</v>
      </c>
      <c r="N58">
        <v>1013</v>
      </c>
      <c r="O58" t="s">
        <v>733</v>
      </c>
      <c r="P58" t="s">
        <v>734</v>
      </c>
      <c r="Q58">
        <v>1</v>
      </c>
      <c r="Y58">
        <v>10.97775</v>
      </c>
      <c r="AA58">
        <v>0</v>
      </c>
      <c r="AB58">
        <v>0</v>
      </c>
      <c r="AC58">
        <v>0</v>
      </c>
      <c r="AD58">
        <v>11.06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8.7821999999999996</v>
      </c>
      <c r="AU58" t="s">
        <v>66</v>
      </c>
      <c r="AV58">
        <v>1</v>
      </c>
      <c r="AW58">
        <v>2</v>
      </c>
      <c r="AX58">
        <v>23134404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B58">
        <v>0</v>
      </c>
    </row>
    <row r="59" spans="1:80">
      <c r="A59">
        <f>ROW(Source!A40)</f>
        <v>40</v>
      </c>
      <c r="B59">
        <v>23134386</v>
      </c>
      <c r="C59">
        <v>23134384</v>
      </c>
      <c r="D59">
        <v>121548</v>
      </c>
      <c r="E59">
        <v>1</v>
      </c>
      <c r="F59">
        <v>1</v>
      </c>
      <c r="G59">
        <v>1</v>
      </c>
      <c r="H59">
        <v>1</v>
      </c>
      <c r="I59" t="s">
        <v>32</v>
      </c>
      <c r="J59" t="s">
        <v>3</v>
      </c>
      <c r="K59" t="s">
        <v>735</v>
      </c>
      <c r="L59">
        <v>608254</v>
      </c>
      <c r="N59">
        <v>1013</v>
      </c>
      <c r="O59" t="s">
        <v>736</v>
      </c>
      <c r="P59" t="s">
        <v>736</v>
      </c>
      <c r="Q59">
        <v>1</v>
      </c>
      <c r="Y59">
        <v>0.6875</v>
      </c>
      <c r="AA59">
        <v>0</v>
      </c>
      <c r="AB59">
        <v>0</v>
      </c>
      <c r="AC59">
        <v>0</v>
      </c>
      <c r="AD59">
        <v>0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0.55000000000000004</v>
      </c>
      <c r="AU59" t="s">
        <v>66</v>
      </c>
      <c r="AV59">
        <v>2</v>
      </c>
      <c r="AW59">
        <v>2</v>
      </c>
      <c r="AX59">
        <v>23134405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B59">
        <v>0</v>
      </c>
    </row>
    <row r="60" spans="1:80">
      <c r="A60">
        <f>ROW(Source!A40)</f>
        <v>40</v>
      </c>
      <c r="B60">
        <v>23134387</v>
      </c>
      <c r="C60">
        <v>23134384</v>
      </c>
      <c r="D60">
        <v>18233986</v>
      </c>
      <c r="E60">
        <v>1</v>
      </c>
      <c r="F60">
        <v>1</v>
      </c>
      <c r="G60">
        <v>1</v>
      </c>
      <c r="H60">
        <v>2</v>
      </c>
      <c r="I60" t="s">
        <v>737</v>
      </c>
      <c r="J60" t="s">
        <v>738</v>
      </c>
      <c r="K60" t="s">
        <v>739</v>
      </c>
      <c r="L60">
        <v>1480</v>
      </c>
      <c r="N60">
        <v>1013</v>
      </c>
      <c r="O60" t="s">
        <v>740</v>
      </c>
      <c r="P60" t="s">
        <v>741</v>
      </c>
      <c r="Q60">
        <v>1</v>
      </c>
      <c r="Y60">
        <v>0.67625000000000002</v>
      </c>
      <c r="AA60">
        <v>0</v>
      </c>
      <c r="AB60">
        <v>92.76</v>
      </c>
      <c r="AC60">
        <v>16.329999999999998</v>
      </c>
      <c r="AD60">
        <v>0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0.54100000000000004</v>
      </c>
      <c r="AU60" t="s">
        <v>66</v>
      </c>
      <c r="AV60">
        <v>0</v>
      </c>
      <c r="AW60">
        <v>2</v>
      </c>
      <c r="AX60">
        <v>23134406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B60">
        <v>0</v>
      </c>
    </row>
    <row r="61" spans="1:80">
      <c r="A61">
        <f>ROW(Source!A40)</f>
        <v>40</v>
      </c>
      <c r="B61">
        <v>23134388</v>
      </c>
      <c r="C61">
        <v>23134384</v>
      </c>
      <c r="D61">
        <v>18234075</v>
      </c>
      <c r="E61">
        <v>1</v>
      </c>
      <c r="F61">
        <v>1</v>
      </c>
      <c r="G61">
        <v>1</v>
      </c>
      <c r="H61">
        <v>2</v>
      </c>
      <c r="I61" t="s">
        <v>742</v>
      </c>
      <c r="J61" t="s">
        <v>743</v>
      </c>
      <c r="K61" t="s">
        <v>744</v>
      </c>
      <c r="L61">
        <v>1480</v>
      </c>
      <c r="N61">
        <v>1013</v>
      </c>
      <c r="O61" t="s">
        <v>740</v>
      </c>
      <c r="P61" t="s">
        <v>741</v>
      </c>
      <c r="Q61">
        <v>1</v>
      </c>
      <c r="Y61">
        <v>8.8750000000000009E-3</v>
      </c>
      <c r="AA61">
        <v>0</v>
      </c>
      <c r="AB61">
        <v>134.07</v>
      </c>
      <c r="AC61">
        <v>16.329999999999998</v>
      </c>
      <c r="AD61">
        <v>0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7.1000000000000004E-3</v>
      </c>
      <c r="AU61" t="s">
        <v>66</v>
      </c>
      <c r="AV61">
        <v>0</v>
      </c>
      <c r="AW61">
        <v>2</v>
      </c>
      <c r="AX61">
        <v>23134407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B61">
        <v>0</v>
      </c>
    </row>
    <row r="62" spans="1:80">
      <c r="A62">
        <f>ROW(Source!A40)</f>
        <v>40</v>
      </c>
      <c r="B62">
        <v>23134389</v>
      </c>
      <c r="C62">
        <v>23134384</v>
      </c>
      <c r="D62">
        <v>18234201</v>
      </c>
      <c r="E62">
        <v>1</v>
      </c>
      <c r="F62">
        <v>1</v>
      </c>
      <c r="G62">
        <v>1</v>
      </c>
      <c r="H62">
        <v>2</v>
      </c>
      <c r="I62" t="s">
        <v>745</v>
      </c>
      <c r="J62" t="s">
        <v>746</v>
      </c>
      <c r="K62" t="s">
        <v>747</v>
      </c>
      <c r="L62">
        <v>1480</v>
      </c>
      <c r="N62">
        <v>1013</v>
      </c>
      <c r="O62" t="s">
        <v>740</v>
      </c>
      <c r="P62" t="s">
        <v>741</v>
      </c>
      <c r="Q62">
        <v>1</v>
      </c>
      <c r="Y62">
        <v>3.3750000000000004E-3</v>
      </c>
      <c r="AA62">
        <v>0</v>
      </c>
      <c r="AB62">
        <v>111.55</v>
      </c>
      <c r="AC62">
        <v>12.17</v>
      </c>
      <c r="AD62">
        <v>0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2.7000000000000001E-3</v>
      </c>
      <c r="AU62" t="s">
        <v>66</v>
      </c>
      <c r="AV62">
        <v>0</v>
      </c>
      <c r="AW62">
        <v>2</v>
      </c>
      <c r="AX62">
        <v>23134408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B62">
        <v>0</v>
      </c>
    </row>
    <row r="63" spans="1:80">
      <c r="A63">
        <f>ROW(Source!A40)</f>
        <v>40</v>
      </c>
      <c r="B63">
        <v>23134390</v>
      </c>
      <c r="C63">
        <v>23134384</v>
      </c>
      <c r="D63">
        <v>18234372</v>
      </c>
      <c r="E63">
        <v>1</v>
      </c>
      <c r="F63">
        <v>1</v>
      </c>
      <c r="G63">
        <v>1</v>
      </c>
      <c r="H63">
        <v>2</v>
      </c>
      <c r="I63" t="s">
        <v>748</v>
      </c>
      <c r="J63" t="s">
        <v>749</v>
      </c>
      <c r="K63" t="s">
        <v>750</v>
      </c>
      <c r="L63">
        <v>1480</v>
      </c>
      <c r="N63">
        <v>1013</v>
      </c>
      <c r="O63" t="s">
        <v>740</v>
      </c>
      <c r="P63" t="s">
        <v>741</v>
      </c>
      <c r="Q63">
        <v>1</v>
      </c>
      <c r="Y63">
        <v>2.0825</v>
      </c>
      <c r="AA63">
        <v>0</v>
      </c>
      <c r="AB63">
        <v>7.84</v>
      </c>
      <c r="AC63">
        <v>0</v>
      </c>
      <c r="AD63">
        <v>0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1.6659999999999999</v>
      </c>
      <c r="AU63" t="s">
        <v>66</v>
      </c>
      <c r="AV63">
        <v>0</v>
      </c>
      <c r="AW63">
        <v>2</v>
      </c>
      <c r="AX63">
        <v>23134409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B63">
        <v>0</v>
      </c>
    </row>
    <row r="64" spans="1:80">
      <c r="A64">
        <f>ROW(Source!A40)</f>
        <v>40</v>
      </c>
      <c r="B64">
        <v>23134391</v>
      </c>
      <c r="C64">
        <v>23134384</v>
      </c>
      <c r="D64">
        <v>18234948</v>
      </c>
      <c r="E64">
        <v>1</v>
      </c>
      <c r="F64">
        <v>1</v>
      </c>
      <c r="G64">
        <v>1</v>
      </c>
      <c r="H64">
        <v>2</v>
      </c>
      <c r="I64" t="s">
        <v>751</v>
      </c>
      <c r="J64" t="s">
        <v>752</v>
      </c>
      <c r="K64" t="s">
        <v>753</v>
      </c>
      <c r="L64">
        <v>1480</v>
      </c>
      <c r="N64">
        <v>1013</v>
      </c>
      <c r="O64" t="s">
        <v>740</v>
      </c>
      <c r="P64" t="s">
        <v>741</v>
      </c>
      <c r="Q64">
        <v>1</v>
      </c>
      <c r="Y64">
        <v>0.548875</v>
      </c>
      <c r="AA64">
        <v>0</v>
      </c>
      <c r="AB64">
        <v>1.98</v>
      </c>
      <c r="AC64">
        <v>0</v>
      </c>
      <c r="AD64">
        <v>0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0.43909999999999999</v>
      </c>
      <c r="AU64" t="s">
        <v>66</v>
      </c>
      <c r="AV64">
        <v>0</v>
      </c>
      <c r="AW64">
        <v>2</v>
      </c>
      <c r="AX64">
        <v>23134410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B64">
        <v>0</v>
      </c>
    </row>
    <row r="65" spans="1:80">
      <c r="A65">
        <f>ROW(Source!A40)</f>
        <v>40</v>
      </c>
      <c r="B65">
        <v>23134392</v>
      </c>
      <c r="C65">
        <v>23134384</v>
      </c>
      <c r="D65">
        <v>18236261</v>
      </c>
      <c r="E65">
        <v>1</v>
      </c>
      <c r="F65">
        <v>1</v>
      </c>
      <c r="G65">
        <v>1</v>
      </c>
      <c r="H65">
        <v>2</v>
      </c>
      <c r="I65" t="s">
        <v>754</v>
      </c>
      <c r="J65" t="s">
        <v>755</v>
      </c>
      <c r="K65" t="s">
        <v>756</v>
      </c>
      <c r="L65">
        <v>1480</v>
      </c>
      <c r="N65">
        <v>1013</v>
      </c>
      <c r="O65" t="s">
        <v>740</v>
      </c>
      <c r="P65" t="s">
        <v>741</v>
      </c>
      <c r="Q65">
        <v>1</v>
      </c>
      <c r="Y65">
        <v>1.6375000000000001E-2</v>
      </c>
      <c r="AA65">
        <v>0</v>
      </c>
      <c r="AB65">
        <v>3.44</v>
      </c>
      <c r="AC65">
        <v>0</v>
      </c>
      <c r="AD65">
        <v>0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1.3100000000000001E-2</v>
      </c>
      <c r="AU65" t="s">
        <v>66</v>
      </c>
      <c r="AV65">
        <v>0</v>
      </c>
      <c r="AW65">
        <v>2</v>
      </c>
      <c r="AX65">
        <v>23134411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B65">
        <v>0</v>
      </c>
    </row>
    <row r="66" spans="1:80">
      <c r="A66">
        <f>ROW(Source!A40)</f>
        <v>40</v>
      </c>
      <c r="B66">
        <v>23134393</v>
      </c>
      <c r="C66">
        <v>23134384</v>
      </c>
      <c r="D66">
        <v>18236713</v>
      </c>
      <c r="E66">
        <v>1</v>
      </c>
      <c r="F66">
        <v>1</v>
      </c>
      <c r="G66">
        <v>1</v>
      </c>
      <c r="H66">
        <v>2</v>
      </c>
      <c r="I66" t="s">
        <v>757</v>
      </c>
      <c r="J66" t="s">
        <v>758</v>
      </c>
      <c r="K66" t="s">
        <v>759</v>
      </c>
      <c r="L66">
        <v>1480</v>
      </c>
      <c r="N66">
        <v>1013</v>
      </c>
      <c r="O66" t="s">
        <v>740</v>
      </c>
      <c r="P66" t="s">
        <v>741</v>
      </c>
      <c r="Q66">
        <v>1</v>
      </c>
      <c r="Y66">
        <v>1.3500000000000002E-2</v>
      </c>
      <c r="AA66">
        <v>0</v>
      </c>
      <c r="AB66">
        <v>96.34</v>
      </c>
      <c r="AC66">
        <v>0</v>
      </c>
      <c r="AD66">
        <v>0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1.0800000000000001E-2</v>
      </c>
      <c r="AU66" t="s">
        <v>66</v>
      </c>
      <c r="AV66">
        <v>0</v>
      </c>
      <c r="AW66">
        <v>2</v>
      </c>
      <c r="AX66">
        <v>23134412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B66">
        <v>0</v>
      </c>
    </row>
    <row r="67" spans="1:80">
      <c r="A67">
        <f>ROW(Source!A40)</f>
        <v>40</v>
      </c>
      <c r="B67">
        <v>23134394</v>
      </c>
      <c r="C67">
        <v>23134384</v>
      </c>
      <c r="D67">
        <v>18159224</v>
      </c>
      <c r="E67">
        <v>1</v>
      </c>
      <c r="F67">
        <v>1</v>
      </c>
      <c r="G67">
        <v>1</v>
      </c>
      <c r="H67">
        <v>3</v>
      </c>
      <c r="I67" t="s">
        <v>760</v>
      </c>
      <c r="J67" t="s">
        <v>761</v>
      </c>
      <c r="K67" t="s">
        <v>762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Y67">
        <v>4.0999999999999999E-4</v>
      </c>
      <c r="AA67">
        <v>562</v>
      </c>
      <c r="AB67">
        <v>0</v>
      </c>
      <c r="AC67">
        <v>0</v>
      </c>
      <c r="AD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4.0999999999999999E-4</v>
      </c>
      <c r="AU67" t="s">
        <v>3</v>
      </c>
      <c r="AV67">
        <v>0</v>
      </c>
      <c r="AW67">
        <v>2</v>
      </c>
      <c r="AX67">
        <v>23134413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B67">
        <v>0</v>
      </c>
    </row>
    <row r="68" spans="1:80">
      <c r="A68">
        <f>ROW(Source!A40)</f>
        <v>40</v>
      </c>
      <c r="B68">
        <v>23134395</v>
      </c>
      <c r="C68">
        <v>23134384</v>
      </c>
      <c r="D68">
        <v>18161609</v>
      </c>
      <c r="E68">
        <v>1</v>
      </c>
      <c r="F68">
        <v>1</v>
      </c>
      <c r="G68">
        <v>1</v>
      </c>
      <c r="H68">
        <v>3</v>
      </c>
      <c r="I68" t="s">
        <v>763</v>
      </c>
      <c r="J68" t="s">
        <v>764</v>
      </c>
      <c r="K68" t="s">
        <v>765</v>
      </c>
      <c r="L68">
        <v>1348</v>
      </c>
      <c r="N68">
        <v>1009</v>
      </c>
      <c r="O68" t="s">
        <v>48</v>
      </c>
      <c r="P68" t="s">
        <v>48</v>
      </c>
      <c r="Q68">
        <v>1000</v>
      </c>
      <c r="Y68">
        <v>2E-3</v>
      </c>
      <c r="AA68">
        <v>11520</v>
      </c>
      <c r="AB68">
        <v>0</v>
      </c>
      <c r="AC68">
        <v>0</v>
      </c>
      <c r="AD68">
        <v>0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2E-3</v>
      </c>
      <c r="AU68" t="s">
        <v>3</v>
      </c>
      <c r="AV68">
        <v>0</v>
      </c>
      <c r="AW68">
        <v>2</v>
      </c>
      <c r="AX68">
        <v>23134414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B68">
        <v>0</v>
      </c>
    </row>
    <row r="69" spans="1:80">
      <c r="A69">
        <f>ROW(Source!A40)</f>
        <v>40</v>
      </c>
      <c r="B69">
        <v>23134396</v>
      </c>
      <c r="C69">
        <v>23134384</v>
      </c>
      <c r="D69">
        <v>18161955</v>
      </c>
      <c r="E69">
        <v>1</v>
      </c>
      <c r="F69">
        <v>1</v>
      </c>
      <c r="G69">
        <v>1</v>
      </c>
      <c r="H69">
        <v>3</v>
      </c>
      <c r="I69" t="s">
        <v>766</v>
      </c>
      <c r="J69" t="s">
        <v>767</v>
      </c>
      <c r="K69" t="s">
        <v>768</v>
      </c>
      <c r="L69">
        <v>1348</v>
      </c>
      <c r="N69">
        <v>1009</v>
      </c>
      <c r="O69" t="s">
        <v>48</v>
      </c>
      <c r="P69" t="s">
        <v>48</v>
      </c>
      <c r="Q69">
        <v>1000</v>
      </c>
      <c r="Y69">
        <v>8.9999999999999998E-4</v>
      </c>
      <c r="AA69">
        <v>17290</v>
      </c>
      <c r="AB69">
        <v>0</v>
      </c>
      <c r="AC69">
        <v>0</v>
      </c>
      <c r="AD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8.9999999999999998E-4</v>
      </c>
      <c r="AU69" t="s">
        <v>3</v>
      </c>
      <c r="AV69">
        <v>0</v>
      </c>
      <c r="AW69">
        <v>2</v>
      </c>
      <c r="AX69">
        <v>23134415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B69">
        <v>0</v>
      </c>
    </row>
    <row r="70" spans="1:80">
      <c r="A70">
        <f>ROW(Source!A40)</f>
        <v>40</v>
      </c>
      <c r="B70">
        <v>23134397</v>
      </c>
      <c r="C70">
        <v>23134384</v>
      </c>
      <c r="D70">
        <v>18162145</v>
      </c>
      <c r="E70">
        <v>1</v>
      </c>
      <c r="F70">
        <v>1</v>
      </c>
      <c r="G70">
        <v>1</v>
      </c>
      <c r="H70">
        <v>3</v>
      </c>
      <c r="I70" t="s">
        <v>769</v>
      </c>
      <c r="J70" t="s">
        <v>770</v>
      </c>
      <c r="K70" t="s">
        <v>771</v>
      </c>
      <c r="L70">
        <v>1348</v>
      </c>
      <c r="N70">
        <v>1009</v>
      </c>
      <c r="O70" t="s">
        <v>48</v>
      </c>
      <c r="P70" t="s">
        <v>48</v>
      </c>
      <c r="Q70">
        <v>1000</v>
      </c>
      <c r="Y70">
        <v>5.1199999999999998E-4</v>
      </c>
      <c r="AA70">
        <v>9190</v>
      </c>
      <c r="AB70">
        <v>0</v>
      </c>
      <c r="AC70">
        <v>0</v>
      </c>
      <c r="AD70">
        <v>0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5.1199999999999998E-4</v>
      </c>
      <c r="AU70" t="s">
        <v>3</v>
      </c>
      <c r="AV70">
        <v>0</v>
      </c>
      <c r="AW70">
        <v>2</v>
      </c>
      <c r="AX70">
        <v>23134416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B70">
        <v>0</v>
      </c>
    </row>
    <row r="71" spans="1:80">
      <c r="A71">
        <f>ROW(Source!A40)</f>
        <v>40</v>
      </c>
      <c r="B71">
        <v>23134398</v>
      </c>
      <c r="C71">
        <v>23134384</v>
      </c>
      <c r="D71">
        <v>18164235</v>
      </c>
      <c r="E71">
        <v>1</v>
      </c>
      <c r="F71">
        <v>1</v>
      </c>
      <c r="G71">
        <v>1</v>
      </c>
      <c r="H71">
        <v>3</v>
      </c>
      <c r="I71" t="s">
        <v>772</v>
      </c>
      <c r="J71" t="s">
        <v>773</v>
      </c>
      <c r="K71" t="s">
        <v>774</v>
      </c>
      <c r="L71">
        <v>1339</v>
      </c>
      <c r="N71">
        <v>1007</v>
      </c>
      <c r="O71" t="s">
        <v>26</v>
      </c>
      <c r="P71" t="s">
        <v>26</v>
      </c>
      <c r="Q71">
        <v>1</v>
      </c>
      <c r="Y71">
        <v>1.4E-3</v>
      </c>
      <c r="AA71">
        <v>996</v>
      </c>
      <c r="AB71">
        <v>0</v>
      </c>
      <c r="AC71">
        <v>0</v>
      </c>
      <c r="AD71">
        <v>0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1.4E-3</v>
      </c>
      <c r="AU71" t="s">
        <v>3</v>
      </c>
      <c r="AV71">
        <v>0</v>
      </c>
      <c r="AW71">
        <v>2</v>
      </c>
      <c r="AX71">
        <v>23134417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B71">
        <v>0</v>
      </c>
    </row>
    <row r="72" spans="1:80">
      <c r="A72">
        <f>ROW(Source!A40)</f>
        <v>40</v>
      </c>
      <c r="B72">
        <v>23134399</v>
      </c>
      <c r="C72">
        <v>23134384</v>
      </c>
      <c r="D72">
        <v>18164309</v>
      </c>
      <c r="E72">
        <v>1</v>
      </c>
      <c r="F72">
        <v>1</v>
      </c>
      <c r="G72">
        <v>1</v>
      </c>
      <c r="H72">
        <v>3</v>
      </c>
      <c r="I72" t="s">
        <v>775</v>
      </c>
      <c r="J72" t="s">
        <v>776</v>
      </c>
      <c r="K72" t="s">
        <v>777</v>
      </c>
      <c r="L72">
        <v>1339</v>
      </c>
      <c r="N72">
        <v>1007</v>
      </c>
      <c r="O72" t="s">
        <v>26</v>
      </c>
      <c r="P72" t="s">
        <v>26</v>
      </c>
      <c r="Q72">
        <v>1</v>
      </c>
      <c r="Y72">
        <v>1.6799999999999999E-2</v>
      </c>
      <c r="AA72">
        <v>739</v>
      </c>
      <c r="AB72">
        <v>0</v>
      </c>
      <c r="AC72">
        <v>0</v>
      </c>
      <c r="AD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1.6799999999999999E-2</v>
      </c>
      <c r="AU72" t="s">
        <v>3</v>
      </c>
      <c r="AV72">
        <v>0</v>
      </c>
      <c r="AW72">
        <v>2</v>
      </c>
      <c r="AX72">
        <v>23134418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B72">
        <v>0</v>
      </c>
    </row>
    <row r="73" spans="1:80">
      <c r="A73">
        <f>ROW(Source!A40)</f>
        <v>40</v>
      </c>
      <c r="B73">
        <v>23134400</v>
      </c>
      <c r="C73">
        <v>23134384</v>
      </c>
      <c r="D73">
        <v>18178827</v>
      </c>
      <c r="E73">
        <v>1</v>
      </c>
      <c r="F73">
        <v>1</v>
      </c>
      <c r="G73">
        <v>1</v>
      </c>
      <c r="H73">
        <v>3</v>
      </c>
      <c r="I73" t="s">
        <v>778</v>
      </c>
      <c r="J73" t="s">
        <v>779</v>
      </c>
      <c r="K73" t="s">
        <v>780</v>
      </c>
      <c r="L73">
        <v>1327</v>
      </c>
      <c r="N73">
        <v>1005</v>
      </c>
      <c r="O73" t="s">
        <v>781</v>
      </c>
      <c r="P73" t="s">
        <v>781</v>
      </c>
      <c r="Q73">
        <v>1</v>
      </c>
      <c r="Y73">
        <v>0.74</v>
      </c>
      <c r="AA73">
        <v>66</v>
      </c>
      <c r="AB73">
        <v>0</v>
      </c>
      <c r="AC73">
        <v>0</v>
      </c>
      <c r="AD73">
        <v>0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0.74</v>
      </c>
      <c r="AU73" t="s">
        <v>3</v>
      </c>
      <c r="AV73">
        <v>0</v>
      </c>
      <c r="AW73">
        <v>2</v>
      </c>
      <c r="AX73">
        <v>23134419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B73">
        <v>0</v>
      </c>
    </row>
    <row r="74" spans="1:80">
      <c r="A74">
        <f>ROW(Source!A40)</f>
        <v>40</v>
      </c>
      <c r="B74">
        <v>23134401</v>
      </c>
      <c r="C74">
        <v>23134384</v>
      </c>
      <c r="D74">
        <v>18179636</v>
      </c>
      <c r="E74">
        <v>1</v>
      </c>
      <c r="F74">
        <v>1</v>
      </c>
      <c r="G74">
        <v>1</v>
      </c>
      <c r="H74">
        <v>3</v>
      </c>
      <c r="I74" t="s">
        <v>782</v>
      </c>
      <c r="J74" t="s">
        <v>783</v>
      </c>
      <c r="K74" t="s">
        <v>784</v>
      </c>
      <c r="L74">
        <v>1348</v>
      </c>
      <c r="N74">
        <v>1009</v>
      </c>
      <c r="O74" t="s">
        <v>48</v>
      </c>
      <c r="P74" t="s">
        <v>48</v>
      </c>
      <c r="Q74">
        <v>1000</v>
      </c>
      <c r="Y74">
        <v>0</v>
      </c>
      <c r="AA74">
        <v>0</v>
      </c>
      <c r="AB74">
        <v>0</v>
      </c>
      <c r="AC74">
        <v>0</v>
      </c>
      <c r="AD74">
        <v>0</v>
      </c>
      <c r="AN74">
        <v>1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23134420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B74">
        <v>0</v>
      </c>
    </row>
    <row r="75" spans="1:80">
      <c r="A75">
        <f>ROW(Source!A40)</f>
        <v>40</v>
      </c>
      <c r="B75">
        <v>23134402</v>
      </c>
      <c r="C75">
        <v>23134384</v>
      </c>
      <c r="D75">
        <v>18193465</v>
      </c>
      <c r="E75">
        <v>1</v>
      </c>
      <c r="F75">
        <v>1</v>
      </c>
      <c r="G75">
        <v>1</v>
      </c>
      <c r="H75">
        <v>3</v>
      </c>
      <c r="I75" t="s">
        <v>33</v>
      </c>
      <c r="J75" t="s">
        <v>35</v>
      </c>
      <c r="K75" t="s">
        <v>34</v>
      </c>
      <c r="L75">
        <v>1339</v>
      </c>
      <c r="N75">
        <v>1007</v>
      </c>
      <c r="O75" t="s">
        <v>26</v>
      </c>
      <c r="P75" t="s">
        <v>26</v>
      </c>
      <c r="Q75">
        <v>1</v>
      </c>
      <c r="Y75">
        <v>1.0149999999999999</v>
      </c>
      <c r="AA75">
        <v>598</v>
      </c>
      <c r="AB75">
        <v>0</v>
      </c>
      <c r="AC75">
        <v>0</v>
      </c>
      <c r="AD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1.0149999999999999</v>
      </c>
      <c r="AU75" t="s">
        <v>3</v>
      </c>
      <c r="AV75">
        <v>0</v>
      </c>
      <c r="AW75">
        <v>2</v>
      </c>
      <c r="AX75">
        <v>23134421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B75">
        <v>0</v>
      </c>
    </row>
    <row r="76" spans="1:80">
      <c r="A76">
        <f>ROW(Source!A40)</f>
        <v>40</v>
      </c>
      <c r="B76">
        <v>23134403</v>
      </c>
      <c r="C76">
        <v>23134384</v>
      </c>
      <c r="D76">
        <v>18195477</v>
      </c>
      <c r="E76">
        <v>1</v>
      </c>
      <c r="F76">
        <v>1</v>
      </c>
      <c r="G76">
        <v>1</v>
      </c>
      <c r="H76">
        <v>3</v>
      </c>
      <c r="I76" t="s">
        <v>785</v>
      </c>
      <c r="J76" t="s">
        <v>786</v>
      </c>
      <c r="K76" t="s">
        <v>787</v>
      </c>
      <c r="L76">
        <v>1339</v>
      </c>
      <c r="N76">
        <v>1007</v>
      </c>
      <c r="O76" t="s">
        <v>26</v>
      </c>
      <c r="P76" t="s">
        <v>26</v>
      </c>
      <c r="Q76">
        <v>1</v>
      </c>
      <c r="Y76">
        <v>1.24E-3</v>
      </c>
      <c r="AA76">
        <v>3.11</v>
      </c>
      <c r="AB76">
        <v>0</v>
      </c>
      <c r="AC76">
        <v>0</v>
      </c>
      <c r="AD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1.24E-3</v>
      </c>
      <c r="AU76" t="s">
        <v>3</v>
      </c>
      <c r="AV76">
        <v>0</v>
      </c>
      <c r="AW76">
        <v>2</v>
      </c>
      <c r="AX76">
        <v>23134422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B76">
        <v>0</v>
      </c>
    </row>
    <row r="77" spans="1:80">
      <c r="A77">
        <f>ROW(Source!A41)</f>
        <v>41</v>
      </c>
      <c r="B77">
        <v>23134424</v>
      </c>
      <c r="C77">
        <v>23134423</v>
      </c>
      <c r="D77">
        <v>7535124</v>
      </c>
      <c r="E77">
        <v>1</v>
      </c>
      <c r="F77">
        <v>1</v>
      </c>
      <c r="G77">
        <v>1</v>
      </c>
      <c r="H77">
        <v>1</v>
      </c>
      <c r="I77" t="s">
        <v>731</v>
      </c>
      <c r="J77" t="s">
        <v>3</v>
      </c>
      <c r="K77" t="s">
        <v>732</v>
      </c>
      <c r="L77">
        <v>1476</v>
      </c>
      <c r="N77">
        <v>1013</v>
      </c>
      <c r="O77" t="s">
        <v>733</v>
      </c>
      <c r="P77" t="s">
        <v>734</v>
      </c>
      <c r="Q77">
        <v>1</v>
      </c>
      <c r="Y77">
        <v>5.4740000000000002</v>
      </c>
      <c r="AA77">
        <v>0</v>
      </c>
      <c r="AB77">
        <v>0</v>
      </c>
      <c r="AC77">
        <v>0</v>
      </c>
      <c r="AD77">
        <v>11.06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5.4740000000000002</v>
      </c>
      <c r="AU77" t="s">
        <v>3</v>
      </c>
      <c r="AV77">
        <v>1</v>
      </c>
      <c r="AW77">
        <v>2</v>
      </c>
      <c r="AX77">
        <v>23134443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B77">
        <v>0</v>
      </c>
    </row>
    <row r="78" spans="1:80">
      <c r="A78">
        <f>ROW(Source!A41)</f>
        <v>41</v>
      </c>
      <c r="B78">
        <v>23134425</v>
      </c>
      <c r="C78">
        <v>23134423</v>
      </c>
      <c r="D78">
        <v>121548</v>
      </c>
      <c r="E78">
        <v>1</v>
      </c>
      <c r="F78">
        <v>1</v>
      </c>
      <c r="G78">
        <v>1</v>
      </c>
      <c r="H78">
        <v>1</v>
      </c>
      <c r="I78" t="s">
        <v>32</v>
      </c>
      <c r="J78" t="s">
        <v>3</v>
      </c>
      <c r="K78" t="s">
        <v>735</v>
      </c>
      <c r="L78">
        <v>608254</v>
      </c>
      <c r="N78">
        <v>1013</v>
      </c>
      <c r="O78" t="s">
        <v>736</v>
      </c>
      <c r="P78" t="s">
        <v>736</v>
      </c>
      <c r="Q78">
        <v>1</v>
      </c>
      <c r="Y78">
        <v>0.5</v>
      </c>
      <c r="AA78">
        <v>0</v>
      </c>
      <c r="AB78">
        <v>0</v>
      </c>
      <c r="AC78">
        <v>0</v>
      </c>
      <c r="AD78">
        <v>0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0.5</v>
      </c>
      <c r="AU78" t="s">
        <v>3</v>
      </c>
      <c r="AV78">
        <v>2</v>
      </c>
      <c r="AW78">
        <v>2</v>
      </c>
      <c r="AX78">
        <v>23134444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B78">
        <v>0</v>
      </c>
    </row>
    <row r="79" spans="1:80">
      <c r="A79">
        <f>ROW(Source!A41)</f>
        <v>41</v>
      </c>
      <c r="B79">
        <v>23134426</v>
      </c>
      <c r="C79">
        <v>23134423</v>
      </c>
      <c r="D79">
        <v>18233986</v>
      </c>
      <c r="E79">
        <v>1</v>
      </c>
      <c r="F79">
        <v>1</v>
      </c>
      <c r="G79">
        <v>1</v>
      </c>
      <c r="H79">
        <v>2</v>
      </c>
      <c r="I79" t="s">
        <v>737</v>
      </c>
      <c r="J79" t="s">
        <v>738</v>
      </c>
      <c r="K79" t="s">
        <v>739</v>
      </c>
      <c r="L79">
        <v>1480</v>
      </c>
      <c r="N79">
        <v>1013</v>
      </c>
      <c r="O79" t="s">
        <v>740</v>
      </c>
      <c r="P79" t="s">
        <v>741</v>
      </c>
      <c r="Q79">
        <v>1</v>
      </c>
      <c r="Y79">
        <v>0.49619999999999997</v>
      </c>
      <c r="AA79">
        <v>0</v>
      </c>
      <c r="AB79">
        <v>92.76</v>
      </c>
      <c r="AC79">
        <v>16.329999999999998</v>
      </c>
      <c r="AD79">
        <v>0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0.49619999999999997</v>
      </c>
      <c r="AU79" t="s">
        <v>3</v>
      </c>
      <c r="AV79">
        <v>0</v>
      </c>
      <c r="AW79">
        <v>2</v>
      </c>
      <c r="AX79">
        <v>23134445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B79">
        <v>0</v>
      </c>
    </row>
    <row r="80" spans="1:80">
      <c r="A80">
        <f>ROW(Source!A41)</f>
        <v>41</v>
      </c>
      <c r="B80">
        <v>23134427</v>
      </c>
      <c r="C80">
        <v>23134423</v>
      </c>
      <c r="D80">
        <v>18234075</v>
      </c>
      <c r="E80">
        <v>1</v>
      </c>
      <c r="F80">
        <v>1</v>
      </c>
      <c r="G80">
        <v>1</v>
      </c>
      <c r="H80">
        <v>2</v>
      </c>
      <c r="I80" t="s">
        <v>742</v>
      </c>
      <c r="J80" t="s">
        <v>743</v>
      </c>
      <c r="K80" t="s">
        <v>744</v>
      </c>
      <c r="L80">
        <v>1480</v>
      </c>
      <c r="N80">
        <v>1013</v>
      </c>
      <c r="O80" t="s">
        <v>740</v>
      </c>
      <c r="P80" t="s">
        <v>741</v>
      </c>
      <c r="Q80">
        <v>1</v>
      </c>
      <c r="Y80">
        <v>3.8E-3</v>
      </c>
      <c r="AA80">
        <v>0</v>
      </c>
      <c r="AB80">
        <v>134.07</v>
      </c>
      <c r="AC80">
        <v>16.329999999999998</v>
      </c>
      <c r="AD80">
        <v>0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3.8E-3</v>
      </c>
      <c r="AU80" t="s">
        <v>3</v>
      </c>
      <c r="AV80">
        <v>0</v>
      </c>
      <c r="AW80">
        <v>2</v>
      </c>
      <c r="AX80">
        <v>23134446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B80">
        <v>0</v>
      </c>
    </row>
    <row r="81" spans="1:80">
      <c r="A81">
        <f>ROW(Source!A41)</f>
        <v>41</v>
      </c>
      <c r="B81">
        <v>23134428</v>
      </c>
      <c r="C81">
        <v>23134423</v>
      </c>
      <c r="D81">
        <v>18234201</v>
      </c>
      <c r="E81">
        <v>1</v>
      </c>
      <c r="F81">
        <v>1</v>
      </c>
      <c r="G81">
        <v>1</v>
      </c>
      <c r="H81">
        <v>2</v>
      </c>
      <c r="I81" t="s">
        <v>745</v>
      </c>
      <c r="J81" t="s">
        <v>746</v>
      </c>
      <c r="K81" t="s">
        <v>747</v>
      </c>
      <c r="L81">
        <v>1480</v>
      </c>
      <c r="N81">
        <v>1013</v>
      </c>
      <c r="O81" t="s">
        <v>740</v>
      </c>
      <c r="P81" t="s">
        <v>741</v>
      </c>
      <c r="Q81">
        <v>1</v>
      </c>
      <c r="Y81">
        <v>2.7000000000000001E-3</v>
      </c>
      <c r="AA81">
        <v>0</v>
      </c>
      <c r="AB81">
        <v>111.55</v>
      </c>
      <c r="AC81">
        <v>12.17</v>
      </c>
      <c r="AD81">
        <v>0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2.7000000000000001E-3</v>
      </c>
      <c r="AU81" t="s">
        <v>3</v>
      </c>
      <c r="AV81">
        <v>0</v>
      </c>
      <c r="AW81">
        <v>2</v>
      </c>
      <c r="AX81">
        <v>23134447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B81">
        <v>0</v>
      </c>
    </row>
    <row r="82" spans="1:80">
      <c r="A82">
        <f>ROW(Source!A41)</f>
        <v>41</v>
      </c>
      <c r="B82">
        <v>23134429</v>
      </c>
      <c r="C82">
        <v>23134423</v>
      </c>
      <c r="D82">
        <v>18234372</v>
      </c>
      <c r="E82">
        <v>1</v>
      </c>
      <c r="F82">
        <v>1</v>
      </c>
      <c r="G82">
        <v>1</v>
      </c>
      <c r="H82">
        <v>2</v>
      </c>
      <c r="I82" t="s">
        <v>748</v>
      </c>
      <c r="J82" t="s">
        <v>749</v>
      </c>
      <c r="K82" t="s">
        <v>750</v>
      </c>
      <c r="L82">
        <v>1480</v>
      </c>
      <c r="N82">
        <v>1013</v>
      </c>
      <c r="O82" t="s">
        <v>740</v>
      </c>
      <c r="P82" t="s">
        <v>741</v>
      </c>
      <c r="Q82">
        <v>1</v>
      </c>
      <c r="Y82">
        <v>3.3319999999999999</v>
      </c>
      <c r="AA82">
        <v>0</v>
      </c>
      <c r="AB82">
        <v>7.84</v>
      </c>
      <c r="AC82">
        <v>0</v>
      </c>
      <c r="AD82">
        <v>0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3.3319999999999999</v>
      </c>
      <c r="AU82" t="s">
        <v>3</v>
      </c>
      <c r="AV82">
        <v>0</v>
      </c>
      <c r="AW82">
        <v>2</v>
      </c>
      <c r="AX82">
        <v>23134448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B82">
        <v>0</v>
      </c>
    </row>
    <row r="83" spans="1:80">
      <c r="A83">
        <f>ROW(Source!A41)</f>
        <v>41</v>
      </c>
      <c r="B83">
        <v>23134430</v>
      </c>
      <c r="C83">
        <v>23134423</v>
      </c>
      <c r="D83">
        <v>18234948</v>
      </c>
      <c r="E83">
        <v>1</v>
      </c>
      <c r="F83">
        <v>1</v>
      </c>
      <c r="G83">
        <v>1</v>
      </c>
      <c r="H83">
        <v>2</v>
      </c>
      <c r="I83" t="s">
        <v>751</v>
      </c>
      <c r="J83" t="s">
        <v>752</v>
      </c>
      <c r="K83" t="s">
        <v>753</v>
      </c>
      <c r="L83">
        <v>1480</v>
      </c>
      <c r="N83">
        <v>1013</v>
      </c>
      <c r="O83" t="s">
        <v>740</v>
      </c>
      <c r="P83" t="s">
        <v>741</v>
      </c>
      <c r="Q83">
        <v>1</v>
      </c>
      <c r="Y83">
        <v>0.2737</v>
      </c>
      <c r="AA83">
        <v>0</v>
      </c>
      <c r="AB83">
        <v>1.98</v>
      </c>
      <c r="AC83">
        <v>0</v>
      </c>
      <c r="AD83">
        <v>0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0.2737</v>
      </c>
      <c r="AU83" t="s">
        <v>3</v>
      </c>
      <c r="AV83">
        <v>0</v>
      </c>
      <c r="AW83">
        <v>2</v>
      </c>
      <c r="AX83">
        <v>23134449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B83">
        <v>0</v>
      </c>
    </row>
    <row r="84" spans="1:80">
      <c r="A84">
        <f>ROW(Source!A41)</f>
        <v>41</v>
      </c>
      <c r="B84">
        <v>23134431</v>
      </c>
      <c r="C84">
        <v>23134423</v>
      </c>
      <c r="D84">
        <v>18236261</v>
      </c>
      <c r="E84">
        <v>1</v>
      </c>
      <c r="F84">
        <v>1</v>
      </c>
      <c r="G84">
        <v>1</v>
      </c>
      <c r="H84">
        <v>2</v>
      </c>
      <c r="I84" t="s">
        <v>754</v>
      </c>
      <c r="J84" t="s">
        <v>755</v>
      </c>
      <c r="K84" t="s">
        <v>756</v>
      </c>
      <c r="L84">
        <v>1480</v>
      </c>
      <c r="N84">
        <v>1013</v>
      </c>
      <c r="O84" t="s">
        <v>740</v>
      </c>
      <c r="P84" t="s">
        <v>741</v>
      </c>
      <c r="Q84">
        <v>1</v>
      </c>
      <c r="Y84">
        <v>6.6E-3</v>
      </c>
      <c r="AA84">
        <v>0</v>
      </c>
      <c r="AB84">
        <v>3.44</v>
      </c>
      <c r="AC84">
        <v>0</v>
      </c>
      <c r="AD84">
        <v>0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6.6E-3</v>
      </c>
      <c r="AU84" t="s">
        <v>3</v>
      </c>
      <c r="AV84">
        <v>0</v>
      </c>
      <c r="AW84">
        <v>2</v>
      </c>
      <c r="AX84">
        <v>23134450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B84">
        <v>0</v>
      </c>
    </row>
    <row r="85" spans="1:80">
      <c r="A85">
        <f>ROW(Source!A41)</f>
        <v>41</v>
      </c>
      <c r="B85">
        <v>23134432</v>
      </c>
      <c r="C85">
        <v>23134423</v>
      </c>
      <c r="D85">
        <v>18236713</v>
      </c>
      <c r="E85">
        <v>1</v>
      </c>
      <c r="F85">
        <v>1</v>
      </c>
      <c r="G85">
        <v>1</v>
      </c>
      <c r="H85">
        <v>2</v>
      </c>
      <c r="I85" t="s">
        <v>757</v>
      </c>
      <c r="J85" t="s">
        <v>758</v>
      </c>
      <c r="K85" t="s">
        <v>759</v>
      </c>
      <c r="L85">
        <v>1480</v>
      </c>
      <c r="N85">
        <v>1013</v>
      </c>
      <c r="O85" t="s">
        <v>740</v>
      </c>
      <c r="P85" t="s">
        <v>741</v>
      </c>
      <c r="Q85">
        <v>1</v>
      </c>
      <c r="Y85">
        <v>5.7000000000000002E-3</v>
      </c>
      <c r="AA85">
        <v>0</v>
      </c>
      <c r="AB85">
        <v>96.34</v>
      </c>
      <c r="AC85">
        <v>0</v>
      </c>
      <c r="AD85">
        <v>0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5.7000000000000002E-3</v>
      </c>
      <c r="AU85" t="s">
        <v>3</v>
      </c>
      <c r="AV85">
        <v>0</v>
      </c>
      <c r="AW85">
        <v>2</v>
      </c>
      <c r="AX85">
        <v>23134451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B85">
        <v>0</v>
      </c>
    </row>
    <row r="86" spans="1:80">
      <c r="A86">
        <f>ROW(Source!A41)</f>
        <v>41</v>
      </c>
      <c r="B86">
        <v>23134433</v>
      </c>
      <c r="C86">
        <v>23134423</v>
      </c>
      <c r="D86">
        <v>18159224</v>
      </c>
      <c r="E86">
        <v>1</v>
      </c>
      <c r="F86">
        <v>1</v>
      </c>
      <c r="G86">
        <v>1</v>
      </c>
      <c r="H86">
        <v>3</v>
      </c>
      <c r="I86" t="s">
        <v>760</v>
      </c>
      <c r="J86" t="s">
        <v>761</v>
      </c>
      <c r="K86" t="s">
        <v>762</v>
      </c>
      <c r="L86">
        <v>1348</v>
      </c>
      <c r="N86">
        <v>1009</v>
      </c>
      <c r="O86" t="s">
        <v>48</v>
      </c>
      <c r="P86" t="s">
        <v>48</v>
      </c>
      <c r="Q86">
        <v>1000</v>
      </c>
      <c r="Y86">
        <v>2.0000000000000001E-4</v>
      </c>
      <c r="AA86">
        <v>562</v>
      </c>
      <c r="AB86">
        <v>0</v>
      </c>
      <c r="AC86">
        <v>0</v>
      </c>
      <c r="AD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2.0000000000000001E-4</v>
      </c>
      <c r="AU86" t="s">
        <v>3</v>
      </c>
      <c r="AV86">
        <v>0</v>
      </c>
      <c r="AW86">
        <v>2</v>
      </c>
      <c r="AX86">
        <v>23134452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B86">
        <v>0</v>
      </c>
    </row>
    <row r="87" spans="1:80">
      <c r="A87">
        <f>ROW(Source!A41)</f>
        <v>41</v>
      </c>
      <c r="B87">
        <v>23134434</v>
      </c>
      <c r="C87">
        <v>23134423</v>
      </c>
      <c r="D87">
        <v>18161609</v>
      </c>
      <c r="E87">
        <v>1</v>
      </c>
      <c r="F87">
        <v>1</v>
      </c>
      <c r="G87">
        <v>1</v>
      </c>
      <c r="H87">
        <v>3</v>
      </c>
      <c r="I87" t="s">
        <v>763</v>
      </c>
      <c r="J87" t="s">
        <v>764</v>
      </c>
      <c r="K87" t="s">
        <v>765</v>
      </c>
      <c r="L87">
        <v>1348</v>
      </c>
      <c r="N87">
        <v>1009</v>
      </c>
      <c r="O87" t="s">
        <v>48</v>
      </c>
      <c r="P87" t="s">
        <v>48</v>
      </c>
      <c r="Q87">
        <v>1000</v>
      </c>
      <c r="Y87">
        <v>4.0000000000000001E-3</v>
      </c>
      <c r="AA87">
        <v>11520</v>
      </c>
      <c r="AB87">
        <v>0</v>
      </c>
      <c r="AC87">
        <v>0</v>
      </c>
      <c r="AD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4.0000000000000001E-3</v>
      </c>
      <c r="AU87" t="s">
        <v>3</v>
      </c>
      <c r="AV87">
        <v>0</v>
      </c>
      <c r="AW87">
        <v>2</v>
      </c>
      <c r="AX87">
        <v>23134453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B87">
        <v>0</v>
      </c>
    </row>
    <row r="88" spans="1:80">
      <c r="A88">
        <f>ROW(Source!A41)</f>
        <v>41</v>
      </c>
      <c r="B88">
        <v>23134435</v>
      </c>
      <c r="C88">
        <v>23134423</v>
      </c>
      <c r="D88">
        <v>18161955</v>
      </c>
      <c r="E88">
        <v>1</v>
      </c>
      <c r="F88">
        <v>1</v>
      </c>
      <c r="G88">
        <v>1</v>
      </c>
      <c r="H88">
        <v>3</v>
      </c>
      <c r="I88" t="s">
        <v>766</v>
      </c>
      <c r="J88" t="s">
        <v>767</v>
      </c>
      <c r="K88" t="s">
        <v>768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Y88">
        <v>4.0000000000000002E-4</v>
      </c>
      <c r="AA88">
        <v>17290</v>
      </c>
      <c r="AB88">
        <v>0</v>
      </c>
      <c r="AC88">
        <v>0</v>
      </c>
      <c r="AD88">
        <v>0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4.0000000000000002E-4</v>
      </c>
      <c r="AU88" t="s">
        <v>3</v>
      </c>
      <c r="AV88">
        <v>0</v>
      </c>
      <c r="AW88">
        <v>2</v>
      </c>
      <c r="AX88">
        <v>23134454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B88">
        <v>0</v>
      </c>
    </row>
    <row r="89" spans="1:80">
      <c r="A89">
        <f>ROW(Source!A41)</f>
        <v>41</v>
      </c>
      <c r="B89">
        <v>23134436</v>
      </c>
      <c r="C89">
        <v>23134423</v>
      </c>
      <c r="D89">
        <v>18162145</v>
      </c>
      <c r="E89">
        <v>1</v>
      </c>
      <c r="F89">
        <v>1</v>
      </c>
      <c r="G89">
        <v>1</v>
      </c>
      <c r="H89">
        <v>3</v>
      </c>
      <c r="I89" t="s">
        <v>769</v>
      </c>
      <c r="J89" t="s">
        <v>770</v>
      </c>
      <c r="K89" t="s">
        <v>771</v>
      </c>
      <c r="L89">
        <v>1348</v>
      </c>
      <c r="N89">
        <v>1009</v>
      </c>
      <c r="O89" t="s">
        <v>48</v>
      </c>
      <c r="P89" t="s">
        <v>48</v>
      </c>
      <c r="Q89">
        <v>1000</v>
      </c>
      <c r="Y89">
        <v>2.5599999999999999E-4</v>
      </c>
      <c r="AA89">
        <v>9190</v>
      </c>
      <c r="AB89">
        <v>0</v>
      </c>
      <c r="AC89">
        <v>0</v>
      </c>
      <c r="AD89">
        <v>0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2.5599999999999999E-4</v>
      </c>
      <c r="AU89" t="s">
        <v>3</v>
      </c>
      <c r="AV89">
        <v>0</v>
      </c>
      <c r="AW89">
        <v>2</v>
      </c>
      <c r="AX89">
        <v>23134455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B89">
        <v>0</v>
      </c>
    </row>
    <row r="90" spans="1:80">
      <c r="A90">
        <f>ROW(Source!A41)</f>
        <v>41</v>
      </c>
      <c r="B90">
        <v>23134437</v>
      </c>
      <c r="C90">
        <v>23134423</v>
      </c>
      <c r="D90">
        <v>18164235</v>
      </c>
      <c r="E90">
        <v>1</v>
      </c>
      <c r="F90">
        <v>1</v>
      </c>
      <c r="G90">
        <v>1</v>
      </c>
      <c r="H90">
        <v>3</v>
      </c>
      <c r="I90" t="s">
        <v>772</v>
      </c>
      <c r="J90" t="s">
        <v>773</v>
      </c>
      <c r="K90" t="s">
        <v>774</v>
      </c>
      <c r="L90">
        <v>1339</v>
      </c>
      <c r="N90">
        <v>1007</v>
      </c>
      <c r="O90" t="s">
        <v>26</v>
      </c>
      <c r="P90" t="s">
        <v>26</v>
      </c>
      <c r="Q90">
        <v>1</v>
      </c>
      <c r="Y90">
        <v>6.9999999999999999E-4</v>
      </c>
      <c r="AA90">
        <v>996</v>
      </c>
      <c r="AB90">
        <v>0</v>
      </c>
      <c r="AC90">
        <v>0</v>
      </c>
      <c r="AD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6.9999999999999999E-4</v>
      </c>
      <c r="AU90" t="s">
        <v>3</v>
      </c>
      <c r="AV90">
        <v>0</v>
      </c>
      <c r="AW90">
        <v>2</v>
      </c>
      <c r="AX90">
        <v>23134456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B90">
        <v>0</v>
      </c>
    </row>
    <row r="91" spans="1:80">
      <c r="A91">
        <f>ROW(Source!A41)</f>
        <v>41</v>
      </c>
      <c r="B91">
        <v>23134438</v>
      </c>
      <c r="C91">
        <v>23134423</v>
      </c>
      <c r="D91">
        <v>18164309</v>
      </c>
      <c r="E91">
        <v>1</v>
      </c>
      <c r="F91">
        <v>1</v>
      </c>
      <c r="G91">
        <v>1</v>
      </c>
      <c r="H91">
        <v>3</v>
      </c>
      <c r="I91" t="s">
        <v>775</v>
      </c>
      <c r="J91" t="s">
        <v>776</v>
      </c>
      <c r="K91" t="s">
        <v>777</v>
      </c>
      <c r="L91">
        <v>1339</v>
      </c>
      <c r="N91">
        <v>1007</v>
      </c>
      <c r="O91" t="s">
        <v>26</v>
      </c>
      <c r="P91" t="s">
        <v>26</v>
      </c>
      <c r="Q91">
        <v>1</v>
      </c>
      <c r="Y91">
        <v>7.7000000000000002E-3</v>
      </c>
      <c r="AA91">
        <v>739</v>
      </c>
      <c r="AB91">
        <v>0</v>
      </c>
      <c r="AC91">
        <v>0</v>
      </c>
      <c r="AD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7.7000000000000002E-3</v>
      </c>
      <c r="AU91" t="s">
        <v>3</v>
      </c>
      <c r="AV91">
        <v>0</v>
      </c>
      <c r="AW91">
        <v>2</v>
      </c>
      <c r="AX91">
        <v>23134457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B91">
        <v>0</v>
      </c>
    </row>
    <row r="92" spans="1:80">
      <c r="A92">
        <f>ROW(Source!A41)</f>
        <v>41</v>
      </c>
      <c r="B92">
        <v>23134439</v>
      </c>
      <c r="C92">
        <v>23134423</v>
      </c>
      <c r="D92">
        <v>18178827</v>
      </c>
      <c r="E92">
        <v>1</v>
      </c>
      <c r="F92">
        <v>1</v>
      </c>
      <c r="G92">
        <v>1</v>
      </c>
      <c r="H92">
        <v>3</v>
      </c>
      <c r="I92" t="s">
        <v>778</v>
      </c>
      <c r="J92" t="s">
        <v>779</v>
      </c>
      <c r="K92" t="s">
        <v>780</v>
      </c>
      <c r="L92">
        <v>1327</v>
      </c>
      <c r="N92">
        <v>1005</v>
      </c>
      <c r="O92" t="s">
        <v>781</v>
      </c>
      <c r="P92" t="s">
        <v>781</v>
      </c>
      <c r="Q92">
        <v>1</v>
      </c>
      <c r="Y92">
        <v>0.37</v>
      </c>
      <c r="AA92">
        <v>66</v>
      </c>
      <c r="AB92">
        <v>0</v>
      </c>
      <c r="AC92">
        <v>0</v>
      </c>
      <c r="AD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0.37</v>
      </c>
      <c r="AU92" t="s">
        <v>3</v>
      </c>
      <c r="AV92">
        <v>0</v>
      </c>
      <c r="AW92">
        <v>2</v>
      </c>
      <c r="AX92">
        <v>23134458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B92">
        <v>0</v>
      </c>
    </row>
    <row r="93" spans="1:80">
      <c r="A93">
        <f>ROW(Source!A41)</f>
        <v>41</v>
      </c>
      <c r="B93">
        <v>23134440</v>
      </c>
      <c r="C93">
        <v>23134423</v>
      </c>
      <c r="D93">
        <v>18179636</v>
      </c>
      <c r="E93">
        <v>1</v>
      </c>
      <c r="F93">
        <v>1</v>
      </c>
      <c r="G93">
        <v>1</v>
      </c>
      <c r="H93">
        <v>3</v>
      </c>
      <c r="I93" t="s">
        <v>782</v>
      </c>
      <c r="J93" t="s">
        <v>783</v>
      </c>
      <c r="K93" t="s">
        <v>784</v>
      </c>
      <c r="L93">
        <v>1348</v>
      </c>
      <c r="N93">
        <v>1009</v>
      </c>
      <c r="O93" t="s">
        <v>48</v>
      </c>
      <c r="P93" t="s">
        <v>48</v>
      </c>
      <c r="Q93">
        <v>1000</v>
      </c>
      <c r="Y93">
        <v>0</v>
      </c>
      <c r="AA93">
        <v>0</v>
      </c>
      <c r="AB93">
        <v>0</v>
      </c>
      <c r="AC93">
        <v>0</v>
      </c>
      <c r="AD93">
        <v>0</v>
      </c>
      <c r="AN93">
        <v>1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</v>
      </c>
      <c r="AU93" t="s">
        <v>3</v>
      </c>
      <c r="AV93">
        <v>0</v>
      </c>
      <c r="AW93">
        <v>2</v>
      </c>
      <c r="AX93">
        <v>23134459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B93">
        <v>0</v>
      </c>
    </row>
    <row r="94" spans="1:80">
      <c r="A94">
        <f>ROW(Source!A41)</f>
        <v>41</v>
      </c>
      <c r="B94">
        <v>23134441</v>
      </c>
      <c r="C94">
        <v>23134423</v>
      </c>
      <c r="D94">
        <v>18193465</v>
      </c>
      <c r="E94">
        <v>1</v>
      </c>
      <c r="F94">
        <v>1</v>
      </c>
      <c r="G94">
        <v>1</v>
      </c>
      <c r="H94">
        <v>3</v>
      </c>
      <c r="I94" t="s">
        <v>33</v>
      </c>
      <c r="J94" t="s">
        <v>35</v>
      </c>
      <c r="K94" t="s">
        <v>34</v>
      </c>
      <c r="L94">
        <v>1339</v>
      </c>
      <c r="N94">
        <v>1007</v>
      </c>
      <c r="O94" t="s">
        <v>26</v>
      </c>
      <c r="P94" t="s">
        <v>26</v>
      </c>
      <c r="Q94">
        <v>1</v>
      </c>
      <c r="Y94">
        <v>1.0149999999999999</v>
      </c>
      <c r="AA94">
        <v>598</v>
      </c>
      <c r="AB94">
        <v>0</v>
      </c>
      <c r="AC94">
        <v>0</v>
      </c>
      <c r="AD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1.0149999999999999</v>
      </c>
      <c r="AU94" t="s">
        <v>3</v>
      </c>
      <c r="AV94">
        <v>0</v>
      </c>
      <c r="AW94">
        <v>2</v>
      </c>
      <c r="AX94">
        <v>23134460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B94">
        <v>0</v>
      </c>
    </row>
    <row r="95" spans="1:80">
      <c r="A95">
        <f>ROW(Source!A41)</f>
        <v>41</v>
      </c>
      <c r="B95">
        <v>23134442</v>
      </c>
      <c r="C95">
        <v>23134423</v>
      </c>
      <c r="D95">
        <v>18195477</v>
      </c>
      <c r="E95">
        <v>1</v>
      </c>
      <c r="F95">
        <v>1</v>
      </c>
      <c r="G95">
        <v>1</v>
      </c>
      <c r="H95">
        <v>3</v>
      </c>
      <c r="I95" t="s">
        <v>785</v>
      </c>
      <c r="J95" t="s">
        <v>786</v>
      </c>
      <c r="K95" t="s">
        <v>787</v>
      </c>
      <c r="L95">
        <v>1339</v>
      </c>
      <c r="N95">
        <v>1007</v>
      </c>
      <c r="O95" t="s">
        <v>26</v>
      </c>
      <c r="P95" t="s">
        <v>26</v>
      </c>
      <c r="Q95">
        <v>1</v>
      </c>
      <c r="Y95">
        <v>6.2E-4</v>
      </c>
      <c r="AA95">
        <v>3.11</v>
      </c>
      <c r="AB95">
        <v>0</v>
      </c>
      <c r="AC95">
        <v>0</v>
      </c>
      <c r="AD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6.2E-4</v>
      </c>
      <c r="AU95" t="s">
        <v>3</v>
      </c>
      <c r="AV95">
        <v>0</v>
      </c>
      <c r="AW95">
        <v>2</v>
      </c>
      <c r="AX95">
        <v>23134461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B95">
        <v>0</v>
      </c>
    </row>
    <row r="96" spans="1:80">
      <c r="A96">
        <f>ROW(Source!A42)</f>
        <v>42</v>
      </c>
      <c r="B96">
        <v>23134463</v>
      </c>
      <c r="C96">
        <v>23134462</v>
      </c>
      <c r="D96">
        <v>7535124</v>
      </c>
      <c r="E96">
        <v>1</v>
      </c>
      <c r="F96">
        <v>1</v>
      </c>
      <c r="G96">
        <v>1</v>
      </c>
      <c r="H96">
        <v>1</v>
      </c>
      <c r="I96" t="s">
        <v>731</v>
      </c>
      <c r="J96" t="s">
        <v>3</v>
      </c>
      <c r="K96" t="s">
        <v>732</v>
      </c>
      <c r="L96">
        <v>1476</v>
      </c>
      <c r="N96">
        <v>1013</v>
      </c>
      <c r="O96" t="s">
        <v>733</v>
      </c>
      <c r="P96" t="s">
        <v>734</v>
      </c>
      <c r="Q96">
        <v>1</v>
      </c>
      <c r="Y96">
        <v>15.02375</v>
      </c>
      <c r="AA96">
        <v>0</v>
      </c>
      <c r="AB96">
        <v>0</v>
      </c>
      <c r="AC96">
        <v>0</v>
      </c>
      <c r="AD96">
        <v>11.06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12.019</v>
      </c>
      <c r="AU96" t="s">
        <v>28</v>
      </c>
      <c r="AV96">
        <v>1</v>
      </c>
      <c r="AW96">
        <v>2</v>
      </c>
      <c r="AX96">
        <v>23134482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B96">
        <v>0</v>
      </c>
    </row>
    <row r="97" spans="1:80">
      <c r="A97">
        <f>ROW(Source!A42)</f>
        <v>42</v>
      </c>
      <c r="B97">
        <v>23134464</v>
      </c>
      <c r="C97">
        <v>23134462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32</v>
      </c>
      <c r="J97" t="s">
        <v>3</v>
      </c>
      <c r="K97" t="s">
        <v>735</v>
      </c>
      <c r="L97">
        <v>608254</v>
      </c>
      <c r="N97">
        <v>1013</v>
      </c>
      <c r="O97" t="s">
        <v>736</v>
      </c>
      <c r="P97" t="s">
        <v>736</v>
      </c>
      <c r="Q97">
        <v>1</v>
      </c>
      <c r="Y97">
        <v>0.98750000000000004</v>
      </c>
      <c r="AA97">
        <v>0</v>
      </c>
      <c r="AB97">
        <v>0</v>
      </c>
      <c r="AC97">
        <v>0</v>
      </c>
      <c r="AD97">
        <v>0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0.79</v>
      </c>
      <c r="AU97" t="s">
        <v>28</v>
      </c>
      <c r="AV97">
        <v>2</v>
      </c>
      <c r="AW97">
        <v>2</v>
      </c>
      <c r="AX97">
        <v>23134483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B97">
        <v>0</v>
      </c>
    </row>
    <row r="98" spans="1:80">
      <c r="A98">
        <f>ROW(Source!A42)</f>
        <v>42</v>
      </c>
      <c r="B98">
        <v>23134465</v>
      </c>
      <c r="C98">
        <v>23134462</v>
      </c>
      <c r="D98">
        <v>18233986</v>
      </c>
      <c r="E98">
        <v>1</v>
      </c>
      <c r="F98">
        <v>1</v>
      </c>
      <c r="G98">
        <v>1</v>
      </c>
      <c r="H98">
        <v>2</v>
      </c>
      <c r="I98" t="s">
        <v>737</v>
      </c>
      <c r="J98" t="s">
        <v>738</v>
      </c>
      <c r="K98" t="s">
        <v>739</v>
      </c>
      <c r="L98">
        <v>1480</v>
      </c>
      <c r="N98">
        <v>1013</v>
      </c>
      <c r="O98" t="s">
        <v>740</v>
      </c>
      <c r="P98" t="s">
        <v>741</v>
      </c>
      <c r="Q98">
        <v>1</v>
      </c>
      <c r="Y98">
        <v>0.96987500000000004</v>
      </c>
      <c r="AA98">
        <v>0</v>
      </c>
      <c r="AB98">
        <v>92.76</v>
      </c>
      <c r="AC98">
        <v>16.329999999999998</v>
      </c>
      <c r="AD98">
        <v>0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0.77590000000000003</v>
      </c>
      <c r="AU98" t="s">
        <v>28</v>
      </c>
      <c r="AV98">
        <v>0</v>
      </c>
      <c r="AW98">
        <v>2</v>
      </c>
      <c r="AX98">
        <v>23134484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B98">
        <v>0</v>
      </c>
    </row>
    <row r="99" spans="1:80">
      <c r="A99">
        <f>ROW(Source!A42)</f>
        <v>42</v>
      </c>
      <c r="B99">
        <v>23134466</v>
      </c>
      <c r="C99">
        <v>23134462</v>
      </c>
      <c r="D99">
        <v>18234075</v>
      </c>
      <c r="E99">
        <v>1</v>
      </c>
      <c r="F99">
        <v>1</v>
      </c>
      <c r="G99">
        <v>1</v>
      </c>
      <c r="H99">
        <v>2</v>
      </c>
      <c r="I99" t="s">
        <v>742</v>
      </c>
      <c r="J99" t="s">
        <v>743</v>
      </c>
      <c r="K99" t="s">
        <v>744</v>
      </c>
      <c r="L99">
        <v>1480</v>
      </c>
      <c r="N99">
        <v>1013</v>
      </c>
      <c r="O99" t="s">
        <v>740</v>
      </c>
      <c r="P99" t="s">
        <v>741</v>
      </c>
      <c r="Q99">
        <v>1</v>
      </c>
      <c r="Y99">
        <v>1.2125E-2</v>
      </c>
      <c r="AA99">
        <v>0</v>
      </c>
      <c r="AB99">
        <v>134.07</v>
      </c>
      <c r="AC99">
        <v>16.329999999999998</v>
      </c>
      <c r="AD99">
        <v>0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9.7000000000000003E-3</v>
      </c>
      <c r="AU99" t="s">
        <v>28</v>
      </c>
      <c r="AV99">
        <v>0</v>
      </c>
      <c r="AW99">
        <v>2</v>
      </c>
      <c r="AX99">
        <v>23134485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B99">
        <v>0</v>
      </c>
    </row>
    <row r="100" spans="1:80">
      <c r="A100">
        <f>ROW(Source!A42)</f>
        <v>42</v>
      </c>
      <c r="B100">
        <v>23134467</v>
      </c>
      <c r="C100">
        <v>23134462</v>
      </c>
      <c r="D100">
        <v>18234201</v>
      </c>
      <c r="E100">
        <v>1</v>
      </c>
      <c r="F100">
        <v>1</v>
      </c>
      <c r="G100">
        <v>1</v>
      </c>
      <c r="H100">
        <v>2</v>
      </c>
      <c r="I100" t="s">
        <v>745</v>
      </c>
      <c r="J100" t="s">
        <v>746</v>
      </c>
      <c r="K100" t="s">
        <v>747</v>
      </c>
      <c r="L100">
        <v>1480</v>
      </c>
      <c r="N100">
        <v>1013</v>
      </c>
      <c r="O100" t="s">
        <v>740</v>
      </c>
      <c r="P100" t="s">
        <v>741</v>
      </c>
      <c r="Q100">
        <v>1</v>
      </c>
      <c r="Y100">
        <v>3.3750000000000004E-3</v>
      </c>
      <c r="AA100">
        <v>0</v>
      </c>
      <c r="AB100">
        <v>111.55</v>
      </c>
      <c r="AC100">
        <v>12.17</v>
      </c>
      <c r="AD100">
        <v>0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2.7000000000000001E-3</v>
      </c>
      <c r="AU100" t="s">
        <v>28</v>
      </c>
      <c r="AV100">
        <v>0</v>
      </c>
      <c r="AW100">
        <v>2</v>
      </c>
      <c r="AX100">
        <v>23134486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B100">
        <v>0</v>
      </c>
    </row>
    <row r="101" spans="1:80">
      <c r="A101">
        <f>ROW(Source!A42)</f>
        <v>42</v>
      </c>
      <c r="B101">
        <v>23134468</v>
      </c>
      <c r="C101">
        <v>23134462</v>
      </c>
      <c r="D101">
        <v>18234372</v>
      </c>
      <c r="E101">
        <v>1</v>
      </c>
      <c r="F101">
        <v>1</v>
      </c>
      <c r="G101">
        <v>1</v>
      </c>
      <c r="H101">
        <v>2</v>
      </c>
      <c r="I101" t="s">
        <v>748</v>
      </c>
      <c r="J101" t="s">
        <v>749</v>
      </c>
      <c r="K101" t="s">
        <v>750</v>
      </c>
      <c r="L101">
        <v>1480</v>
      </c>
      <c r="N101">
        <v>1013</v>
      </c>
      <c r="O101" t="s">
        <v>740</v>
      </c>
      <c r="P101" t="s">
        <v>741</v>
      </c>
      <c r="Q101">
        <v>1</v>
      </c>
      <c r="Y101">
        <v>2.811375</v>
      </c>
      <c r="AA101">
        <v>0</v>
      </c>
      <c r="AB101">
        <v>7.84</v>
      </c>
      <c r="AC101">
        <v>0</v>
      </c>
      <c r="AD101">
        <v>0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2.2490999999999999</v>
      </c>
      <c r="AU101" t="s">
        <v>28</v>
      </c>
      <c r="AV101">
        <v>0</v>
      </c>
      <c r="AW101">
        <v>2</v>
      </c>
      <c r="AX101">
        <v>23134487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B101">
        <v>0</v>
      </c>
    </row>
    <row r="102" spans="1:80">
      <c r="A102">
        <f>ROW(Source!A42)</f>
        <v>42</v>
      </c>
      <c r="B102">
        <v>23134469</v>
      </c>
      <c r="C102">
        <v>23134462</v>
      </c>
      <c r="D102">
        <v>18234948</v>
      </c>
      <c r="E102">
        <v>1</v>
      </c>
      <c r="F102">
        <v>1</v>
      </c>
      <c r="G102">
        <v>1</v>
      </c>
      <c r="H102">
        <v>2</v>
      </c>
      <c r="I102" t="s">
        <v>751</v>
      </c>
      <c r="J102" t="s">
        <v>752</v>
      </c>
      <c r="K102" t="s">
        <v>753</v>
      </c>
      <c r="L102">
        <v>1480</v>
      </c>
      <c r="N102">
        <v>1013</v>
      </c>
      <c r="O102" t="s">
        <v>740</v>
      </c>
      <c r="P102" t="s">
        <v>741</v>
      </c>
      <c r="Q102">
        <v>1</v>
      </c>
      <c r="Y102">
        <v>0.75124999999999997</v>
      </c>
      <c r="AA102">
        <v>0</v>
      </c>
      <c r="AB102">
        <v>1.98</v>
      </c>
      <c r="AC102">
        <v>0</v>
      </c>
      <c r="AD102">
        <v>0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0.60099999999999998</v>
      </c>
      <c r="AU102" t="s">
        <v>28</v>
      </c>
      <c r="AV102">
        <v>0</v>
      </c>
      <c r="AW102">
        <v>2</v>
      </c>
      <c r="AX102">
        <v>23134488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B102">
        <v>0</v>
      </c>
    </row>
    <row r="103" spans="1:80">
      <c r="A103">
        <f>ROW(Source!A42)</f>
        <v>42</v>
      </c>
      <c r="B103">
        <v>23134470</v>
      </c>
      <c r="C103">
        <v>23134462</v>
      </c>
      <c r="D103">
        <v>18236261</v>
      </c>
      <c r="E103">
        <v>1</v>
      </c>
      <c r="F103">
        <v>1</v>
      </c>
      <c r="G103">
        <v>1</v>
      </c>
      <c r="H103">
        <v>2</v>
      </c>
      <c r="I103" t="s">
        <v>754</v>
      </c>
      <c r="J103" t="s">
        <v>755</v>
      </c>
      <c r="K103" t="s">
        <v>756</v>
      </c>
      <c r="L103">
        <v>1480</v>
      </c>
      <c r="N103">
        <v>1013</v>
      </c>
      <c r="O103" t="s">
        <v>740</v>
      </c>
      <c r="P103" t="s">
        <v>741</v>
      </c>
      <c r="Q103">
        <v>1</v>
      </c>
      <c r="Y103">
        <v>2.2000000000000002E-2</v>
      </c>
      <c r="AA103">
        <v>0</v>
      </c>
      <c r="AB103">
        <v>3.44</v>
      </c>
      <c r="AC103">
        <v>0</v>
      </c>
      <c r="AD103">
        <v>0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1.7600000000000001E-2</v>
      </c>
      <c r="AU103" t="s">
        <v>28</v>
      </c>
      <c r="AV103">
        <v>0</v>
      </c>
      <c r="AW103">
        <v>2</v>
      </c>
      <c r="AX103">
        <v>23134489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B103">
        <v>0</v>
      </c>
    </row>
    <row r="104" spans="1:80">
      <c r="A104">
        <f>ROW(Source!A42)</f>
        <v>42</v>
      </c>
      <c r="B104">
        <v>23134471</v>
      </c>
      <c r="C104">
        <v>23134462</v>
      </c>
      <c r="D104">
        <v>18236713</v>
      </c>
      <c r="E104">
        <v>1</v>
      </c>
      <c r="F104">
        <v>1</v>
      </c>
      <c r="G104">
        <v>1</v>
      </c>
      <c r="H104">
        <v>2</v>
      </c>
      <c r="I104" t="s">
        <v>757</v>
      </c>
      <c r="J104" t="s">
        <v>758</v>
      </c>
      <c r="K104" t="s">
        <v>759</v>
      </c>
      <c r="L104">
        <v>1480</v>
      </c>
      <c r="N104">
        <v>1013</v>
      </c>
      <c r="O104" t="s">
        <v>740</v>
      </c>
      <c r="P104" t="s">
        <v>741</v>
      </c>
      <c r="Q104">
        <v>1</v>
      </c>
      <c r="Y104">
        <v>1.8249999999999999E-2</v>
      </c>
      <c r="AA104">
        <v>0</v>
      </c>
      <c r="AB104">
        <v>96.34</v>
      </c>
      <c r="AC104">
        <v>0</v>
      </c>
      <c r="AD104">
        <v>0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1.46E-2</v>
      </c>
      <c r="AU104" t="s">
        <v>28</v>
      </c>
      <c r="AV104">
        <v>0</v>
      </c>
      <c r="AW104">
        <v>2</v>
      </c>
      <c r="AX104">
        <v>23134490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B104">
        <v>0</v>
      </c>
    </row>
    <row r="105" spans="1:80">
      <c r="A105">
        <f>ROW(Source!A42)</f>
        <v>42</v>
      </c>
      <c r="B105">
        <v>23134472</v>
      </c>
      <c r="C105">
        <v>23134462</v>
      </c>
      <c r="D105">
        <v>18159224</v>
      </c>
      <c r="E105">
        <v>1</v>
      </c>
      <c r="F105">
        <v>1</v>
      </c>
      <c r="G105">
        <v>1</v>
      </c>
      <c r="H105">
        <v>3</v>
      </c>
      <c r="I105" t="s">
        <v>760</v>
      </c>
      <c r="J105" t="s">
        <v>761</v>
      </c>
      <c r="K105" t="s">
        <v>762</v>
      </c>
      <c r="L105">
        <v>1348</v>
      </c>
      <c r="N105">
        <v>1009</v>
      </c>
      <c r="O105" t="s">
        <v>48</v>
      </c>
      <c r="P105" t="s">
        <v>48</v>
      </c>
      <c r="Q105">
        <v>1000</v>
      </c>
      <c r="Y105">
        <v>6.8999999999999997E-4</v>
      </c>
      <c r="AA105">
        <v>562</v>
      </c>
      <c r="AB105">
        <v>0</v>
      </c>
      <c r="AC105">
        <v>0</v>
      </c>
      <c r="AD105">
        <v>0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6.8999999999999997E-4</v>
      </c>
      <c r="AU105" t="s">
        <v>3</v>
      </c>
      <c r="AV105">
        <v>0</v>
      </c>
      <c r="AW105">
        <v>2</v>
      </c>
      <c r="AX105">
        <v>23134491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B105">
        <v>0</v>
      </c>
    </row>
    <row r="106" spans="1:80">
      <c r="A106">
        <f>ROW(Source!A42)</f>
        <v>42</v>
      </c>
      <c r="B106">
        <v>23134473</v>
      </c>
      <c r="C106">
        <v>23134462</v>
      </c>
      <c r="D106">
        <v>18161609</v>
      </c>
      <c r="E106">
        <v>1</v>
      </c>
      <c r="F106">
        <v>1</v>
      </c>
      <c r="G106">
        <v>1</v>
      </c>
      <c r="H106">
        <v>3</v>
      </c>
      <c r="I106" t="s">
        <v>763</v>
      </c>
      <c r="J106" t="s">
        <v>764</v>
      </c>
      <c r="K106" t="s">
        <v>765</v>
      </c>
      <c r="L106">
        <v>1348</v>
      </c>
      <c r="N106">
        <v>1009</v>
      </c>
      <c r="O106" t="s">
        <v>48</v>
      </c>
      <c r="P106" t="s">
        <v>48</v>
      </c>
      <c r="Q106">
        <v>1000</v>
      </c>
      <c r="Y106">
        <v>2.7000000000000001E-3</v>
      </c>
      <c r="AA106">
        <v>11520</v>
      </c>
      <c r="AB106">
        <v>0</v>
      </c>
      <c r="AC106">
        <v>0</v>
      </c>
      <c r="AD106">
        <v>0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2.7000000000000001E-3</v>
      </c>
      <c r="AU106" t="s">
        <v>3</v>
      </c>
      <c r="AV106">
        <v>0</v>
      </c>
      <c r="AW106">
        <v>2</v>
      </c>
      <c r="AX106">
        <v>23134492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B106">
        <v>0</v>
      </c>
    </row>
    <row r="107" spans="1:80">
      <c r="A107">
        <f>ROW(Source!A42)</f>
        <v>42</v>
      </c>
      <c r="B107">
        <v>23134474</v>
      </c>
      <c r="C107">
        <v>23134462</v>
      </c>
      <c r="D107">
        <v>18161955</v>
      </c>
      <c r="E107">
        <v>1</v>
      </c>
      <c r="F107">
        <v>1</v>
      </c>
      <c r="G107">
        <v>1</v>
      </c>
      <c r="H107">
        <v>3</v>
      </c>
      <c r="I107" t="s">
        <v>766</v>
      </c>
      <c r="J107" t="s">
        <v>767</v>
      </c>
      <c r="K107" t="s">
        <v>768</v>
      </c>
      <c r="L107">
        <v>1348</v>
      </c>
      <c r="N107">
        <v>1009</v>
      </c>
      <c r="O107" t="s">
        <v>48</v>
      </c>
      <c r="P107" t="s">
        <v>48</v>
      </c>
      <c r="Q107">
        <v>1000</v>
      </c>
      <c r="Y107">
        <v>1.1999999999999999E-3</v>
      </c>
      <c r="AA107">
        <v>17290</v>
      </c>
      <c r="AB107">
        <v>0</v>
      </c>
      <c r="AC107">
        <v>0</v>
      </c>
      <c r="AD107">
        <v>0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1.1999999999999999E-3</v>
      </c>
      <c r="AU107" t="s">
        <v>3</v>
      </c>
      <c r="AV107">
        <v>0</v>
      </c>
      <c r="AW107">
        <v>2</v>
      </c>
      <c r="AX107">
        <v>23134493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B107">
        <v>0</v>
      </c>
    </row>
    <row r="108" spans="1:80">
      <c r="A108">
        <f>ROW(Source!A42)</f>
        <v>42</v>
      </c>
      <c r="B108">
        <v>23134475</v>
      </c>
      <c r="C108">
        <v>23134462</v>
      </c>
      <c r="D108">
        <v>18162145</v>
      </c>
      <c r="E108">
        <v>1</v>
      </c>
      <c r="F108">
        <v>1</v>
      </c>
      <c r="G108">
        <v>1</v>
      </c>
      <c r="H108">
        <v>3</v>
      </c>
      <c r="I108" t="s">
        <v>769</v>
      </c>
      <c r="J108" t="s">
        <v>770</v>
      </c>
      <c r="K108" t="s">
        <v>771</v>
      </c>
      <c r="L108">
        <v>1348</v>
      </c>
      <c r="N108">
        <v>1009</v>
      </c>
      <c r="O108" t="s">
        <v>48</v>
      </c>
      <c r="P108" t="s">
        <v>48</v>
      </c>
      <c r="Q108">
        <v>1000</v>
      </c>
      <c r="Y108">
        <v>8.5599999999999999E-4</v>
      </c>
      <c r="AA108">
        <v>9190</v>
      </c>
      <c r="AB108">
        <v>0</v>
      </c>
      <c r="AC108">
        <v>0</v>
      </c>
      <c r="AD108">
        <v>0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8.5599999999999999E-4</v>
      </c>
      <c r="AU108" t="s">
        <v>3</v>
      </c>
      <c r="AV108">
        <v>0</v>
      </c>
      <c r="AW108">
        <v>2</v>
      </c>
      <c r="AX108">
        <v>23134494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B108">
        <v>0</v>
      </c>
    </row>
    <row r="109" spans="1:80">
      <c r="A109">
        <f>ROW(Source!A42)</f>
        <v>42</v>
      </c>
      <c r="B109">
        <v>23134476</v>
      </c>
      <c r="C109">
        <v>23134462</v>
      </c>
      <c r="D109">
        <v>18164235</v>
      </c>
      <c r="E109">
        <v>1</v>
      </c>
      <c r="F109">
        <v>1</v>
      </c>
      <c r="G109">
        <v>1</v>
      </c>
      <c r="H109">
        <v>3</v>
      </c>
      <c r="I109" t="s">
        <v>772</v>
      </c>
      <c r="J109" t="s">
        <v>773</v>
      </c>
      <c r="K109" t="s">
        <v>774</v>
      </c>
      <c r="L109">
        <v>1339</v>
      </c>
      <c r="N109">
        <v>1007</v>
      </c>
      <c r="O109" t="s">
        <v>26</v>
      </c>
      <c r="P109" t="s">
        <v>26</v>
      </c>
      <c r="Q109">
        <v>1</v>
      </c>
      <c r="Y109">
        <v>1.8E-3</v>
      </c>
      <c r="AA109">
        <v>996</v>
      </c>
      <c r="AB109">
        <v>0</v>
      </c>
      <c r="AC109">
        <v>0</v>
      </c>
      <c r="AD109">
        <v>0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1.8E-3</v>
      </c>
      <c r="AU109" t="s">
        <v>3</v>
      </c>
      <c r="AV109">
        <v>0</v>
      </c>
      <c r="AW109">
        <v>2</v>
      </c>
      <c r="AX109">
        <v>23134495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B109">
        <v>0</v>
      </c>
    </row>
    <row r="110" spans="1:80">
      <c r="A110">
        <f>ROW(Source!A42)</f>
        <v>42</v>
      </c>
      <c r="B110">
        <v>23134477</v>
      </c>
      <c r="C110">
        <v>23134462</v>
      </c>
      <c r="D110">
        <v>18164309</v>
      </c>
      <c r="E110">
        <v>1</v>
      </c>
      <c r="F110">
        <v>1</v>
      </c>
      <c r="G110">
        <v>1</v>
      </c>
      <c r="H110">
        <v>3</v>
      </c>
      <c r="I110" t="s">
        <v>775</v>
      </c>
      <c r="J110" t="s">
        <v>776</v>
      </c>
      <c r="K110" t="s">
        <v>777</v>
      </c>
      <c r="L110">
        <v>1339</v>
      </c>
      <c r="N110">
        <v>1007</v>
      </c>
      <c r="O110" t="s">
        <v>26</v>
      </c>
      <c r="P110" t="s">
        <v>26</v>
      </c>
      <c r="Q110">
        <v>1</v>
      </c>
      <c r="Y110">
        <v>2.3099999999999999E-2</v>
      </c>
      <c r="AA110">
        <v>739</v>
      </c>
      <c r="AB110">
        <v>0</v>
      </c>
      <c r="AC110">
        <v>0</v>
      </c>
      <c r="AD110">
        <v>0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2.3099999999999999E-2</v>
      </c>
      <c r="AU110" t="s">
        <v>3</v>
      </c>
      <c r="AV110">
        <v>0</v>
      </c>
      <c r="AW110">
        <v>2</v>
      </c>
      <c r="AX110">
        <v>23134496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B110">
        <v>0</v>
      </c>
    </row>
    <row r="111" spans="1:80">
      <c r="A111">
        <f>ROW(Source!A42)</f>
        <v>42</v>
      </c>
      <c r="B111">
        <v>23134478</v>
      </c>
      <c r="C111">
        <v>23134462</v>
      </c>
      <c r="D111">
        <v>18178827</v>
      </c>
      <c r="E111">
        <v>1</v>
      </c>
      <c r="F111">
        <v>1</v>
      </c>
      <c r="G111">
        <v>1</v>
      </c>
      <c r="H111">
        <v>3</v>
      </c>
      <c r="I111" t="s">
        <v>778</v>
      </c>
      <c r="J111" t="s">
        <v>779</v>
      </c>
      <c r="K111" t="s">
        <v>780</v>
      </c>
      <c r="L111">
        <v>1327</v>
      </c>
      <c r="N111">
        <v>1005</v>
      </c>
      <c r="O111" t="s">
        <v>781</v>
      </c>
      <c r="P111" t="s">
        <v>781</v>
      </c>
      <c r="Q111">
        <v>1</v>
      </c>
      <c r="Y111">
        <v>0.98</v>
      </c>
      <c r="AA111">
        <v>66</v>
      </c>
      <c r="AB111">
        <v>0</v>
      </c>
      <c r="AC111">
        <v>0</v>
      </c>
      <c r="AD111">
        <v>0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0.98</v>
      </c>
      <c r="AU111" t="s">
        <v>3</v>
      </c>
      <c r="AV111">
        <v>0</v>
      </c>
      <c r="AW111">
        <v>2</v>
      </c>
      <c r="AX111">
        <v>23134497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B111">
        <v>0</v>
      </c>
    </row>
    <row r="112" spans="1:80">
      <c r="A112">
        <f>ROW(Source!A42)</f>
        <v>42</v>
      </c>
      <c r="B112">
        <v>23134479</v>
      </c>
      <c r="C112">
        <v>23134462</v>
      </c>
      <c r="D112">
        <v>18179636</v>
      </c>
      <c r="E112">
        <v>1</v>
      </c>
      <c r="F112">
        <v>1</v>
      </c>
      <c r="G112">
        <v>1</v>
      </c>
      <c r="H112">
        <v>3</v>
      </c>
      <c r="I112" t="s">
        <v>782</v>
      </c>
      <c r="J112" t="s">
        <v>783</v>
      </c>
      <c r="K112" t="s">
        <v>784</v>
      </c>
      <c r="L112">
        <v>1348</v>
      </c>
      <c r="N112">
        <v>1009</v>
      </c>
      <c r="O112" t="s">
        <v>48</v>
      </c>
      <c r="P112" t="s">
        <v>48</v>
      </c>
      <c r="Q112">
        <v>1000</v>
      </c>
      <c r="Y112">
        <v>0</v>
      </c>
      <c r="AA112">
        <v>0</v>
      </c>
      <c r="AB112">
        <v>0</v>
      </c>
      <c r="AC112">
        <v>0</v>
      </c>
      <c r="AD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23134498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B112">
        <v>0</v>
      </c>
    </row>
    <row r="113" spans="1:80">
      <c r="A113">
        <f>ROW(Source!A42)</f>
        <v>42</v>
      </c>
      <c r="B113">
        <v>23134480</v>
      </c>
      <c r="C113">
        <v>23134462</v>
      </c>
      <c r="D113">
        <v>18193465</v>
      </c>
      <c r="E113">
        <v>1</v>
      </c>
      <c r="F113">
        <v>1</v>
      </c>
      <c r="G113">
        <v>1</v>
      </c>
      <c r="H113">
        <v>3</v>
      </c>
      <c r="I113" t="s">
        <v>33</v>
      </c>
      <c r="J113" t="s">
        <v>35</v>
      </c>
      <c r="K113" t="s">
        <v>34</v>
      </c>
      <c r="L113">
        <v>1339</v>
      </c>
      <c r="N113">
        <v>1007</v>
      </c>
      <c r="O113" t="s">
        <v>26</v>
      </c>
      <c r="P113" t="s">
        <v>26</v>
      </c>
      <c r="Q113">
        <v>1</v>
      </c>
      <c r="Y113">
        <v>1.0149999999999999</v>
      </c>
      <c r="AA113">
        <v>598</v>
      </c>
      <c r="AB113">
        <v>0</v>
      </c>
      <c r="AC113">
        <v>0</v>
      </c>
      <c r="AD113">
        <v>0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1.0149999999999999</v>
      </c>
      <c r="AU113" t="s">
        <v>3</v>
      </c>
      <c r="AV113">
        <v>0</v>
      </c>
      <c r="AW113">
        <v>2</v>
      </c>
      <c r="AX113">
        <v>23134499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B113">
        <v>0</v>
      </c>
    </row>
    <row r="114" spans="1:80">
      <c r="A114">
        <f>ROW(Source!A42)</f>
        <v>42</v>
      </c>
      <c r="B114">
        <v>23134481</v>
      </c>
      <c r="C114">
        <v>23134462</v>
      </c>
      <c r="D114">
        <v>18195477</v>
      </c>
      <c r="E114">
        <v>1</v>
      </c>
      <c r="F114">
        <v>1</v>
      </c>
      <c r="G114">
        <v>1</v>
      </c>
      <c r="H114">
        <v>3</v>
      </c>
      <c r="I114" t="s">
        <v>785</v>
      </c>
      <c r="J114" t="s">
        <v>786</v>
      </c>
      <c r="K114" t="s">
        <v>787</v>
      </c>
      <c r="L114">
        <v>1339</v>
      </c>
      <c r="N114">
        <v>1007</v>
      </c>
      <c r="O114" t="s">
        <v>26</v>
      </c>
      <c r="P114" t="s">
        <v>26</v>
      </c>
      <c r="Q114">
        <v>1</v>
      </c>
      <c r="Y114">
        <v>2.0600000000000002E-3</v>
      </c>
      <c r="AA114">
        <v>3.11</v>
      </c>
      <c r="AB114">
        <v>0</v>
      </c>
      <c r="AC114">
        <v>0</v>
      </c>
      <c r="AD114">
        <v>0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2.0600000000000002E-3</v>
      </c>
      <c r="AU114" t="s">
        <v>3</v>
      </c>
      <c r="AV114">
        <v>0</v>
      </c>
      <c r="AW114">
        <v>2</v>
      </c>
      <c r="AX114">
        <v>23134500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B114">
        <v>0</v>
      </c>
    </row>
    <row r="115" spans="1:80">
      <c r="A115">
        <f>ROW(Source!A43)</f>
        <v>43</v>
      </c>
      <c r="B115">
        <v>23134502</v>
      </c>
      <c r="C115">
        <v>23134501</v>
      </c>
      <c r="D115">
        <v>7535124</v>
      </c>
      <c r="E115">
        <v>1</v>
      </c>
      <c r="F115">
        <v>1</v>
      </c>
      <c r="G115">
        <v>1</v>
      </c>
      <c r="H115">
        <v>1</v>
      </c>
      <c r="I115" t="s">
        <v>731</v>
      </c>
      <c r="J115" t="s">
        <v>3</v>
      </c>
      <c r="K115" t="s">
        <v>732</v>
      </c>
      <c r="L115">
        <v>1476</v>
      </c>
      <c r="N115">
        <v>1013</v>
      </c>
      <c r="O115" t="s">
        <v>733</v>
      </c>
      <c r="P115" t="s">
        <v>734</v>
      </c>
      <c r="Q115">
        <v>1</v>
      </c>
      <c r="Y115">
        <v>11.022375</v>
      </c>
      <c r="AA115">
        <v>0</v>
      </c>
      <c r="AB115">
        <v>0</v>
      </c>
      <c r="AC115">
        <v>0</v>
      </c>
      <c r="AD115">
        <v>11.06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8.8178999999999998</v>
      </c>
      <c r="AU115" t="s">
        <v>28</v>
      </c>
      <c r="AV115">
        <v>1</v>
      </c>
      <c r="AW115">
        <v>2</v>
      </c>
      <c r="AX115">
        <v>23134521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B115">
        <v>0</v>
      </c>
    </row>
    <row r="116" spans="1:80">
      <c r="A116">
        <f>ROW(Source!A43)</f>
        <v>43</v>
      </c>
      <c r="B116">
        <v>23134503</v>
      </c>
      <c r="C116">
        <v>23134501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32</v>
      </c>
      <c r="J116" t="s">
        <v>3</v>
      </c>
      <c r="K116" t="s">
        <v>735</v>
      </c>
      <c r="L116">
        <v>608254</v>
      </c>
      <c r="N116">
        <v>1013</v>
      </c>
      <c r="O116" t="s">
        <v>736</v>
      </c>
      <c r="P116" t="s">
        <v>736</v>
      </c>
      <c r="Q116">
        <v>1</v>
      </c>
      <c r="Y116">
        <v>0.6875</v>
      </c>
      <c r="AA116">
        <v>0</v>
      </c>
      <c r="AB116">
        <v>0</v>
      </c>
      <c r="AC116">
        <v>0</v>
      </c>
      <c r="AD116">
        <v>0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0.55000000000000004</v>
      </c>
      <c r="AU116" t="s">
        <v>28</v>
      </c>
      <c r="AV116">
        <v>2</v>
      </c>
      <c r="AW116">
        <v>2</v>
      </c>
      <c r="AX116">
        <v>23134522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B116">
        <v>0</v>
      </c>
    </row>
    <row r="117" spans="1:80">
      <c r="A117">
        <f>ROW(Source!A43)</f>
        <v>43</v>
      </c>
      <c r="B117">
        <v>23134504</v>
      </c>
      <c r="C117">
        <v>23134501</v>
      </c>
      <c r="D117">
        <v>18233986</v>
      </c>
      <c r="E117">
        <v>1</v>
      </c>
      <c r="F117">
        <v>1</v>
      </c>
      <c r="G117">
        <v>1</v>
      </c>
      <c r="H117">
        <v>2</v>
      </c>
      <c r="I117" t="s">
        <v>737</v>
      </c>
      <c r="J117" t="s">
        <v>738</v>
      </c>
      <c r="K117" t="s">
        <v>739</v>
      </c>
      <c r="L117">
        <v>1480</v>
      </c>
      <c r="N117">
        <v>1013</v>
      </c>
      <c r="O117" t="s">
        <v>740</v>
      </c>
      <c r="P117" t="s">
        <v>741</v>
      </c>
      <c r="Q117">
        <v>1</v>
      </c>
      <c r="Y117">
        <v>0.67825000000000002</v>
      </c>
      <c r="AA117">
        <v>0</v>
      </c>
      <c r="AB117">
        <v>92.76</v>
      </c>
      <c r="AC117">
        <v>16.329999999999998</v>
      </c>
      <c r="AD117">
        <v>0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0.54259999999999997</v>
      </c>
      <c r="AU117" t="s">
        <v>28</v>
      </c>
      <c r="AV117">
        <v>0</v>
      </c>
      <c r="AW117">
        <v>2</v>
      </c>
      <c r="AX117">
        <v>23134523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B117">
        <v>0</v>
      </c>
    </row>
    <row r="118" spans="1:80">
      <c r="A118">
        <f>ROW(Source!A43)</f>
        <v>43</v>
      </c>
      <c r="B118">
        <v>23134505</v>
      </c>
      <c r="C118">
        <v>23134501</v>
      </c>
      <c r="D118">
        <v>18234075</v>
      </c>
      <c r="E118">
        <v>1</v>
      </c>
      <c r="F118">
        <v>1</v>
      </c>
      <c r="G118">
        <v>1</v>
      </c>
      <c r="H118">
        <v>2</v>
      </c>
      <c r="I118" t="s">
        <v>742</v>
      </c>
      <c r="J118" t="s">
        <v>743</v>
      </c>
      <c r="K118" t="s">
        <v>744</v>
      </c>
      <c r="L118">
        <v>1480</v>
      </c>
      <c r="N118">
        <v>1013</v>
      </c>
      <c r="O118" t="s">
        <v>740</v>
      </c>
      <c r="P118" t="s">
        <v>741</v>
      </c>
      <c r="Q118">
        <v>1</v>
      </c>
      <c r="Y118">
        <v>9.1249999999999994E-3</v>
      </c>
      <c r="AA118">
        <v>0</v>
      </c>
      <c r="AB118">
        <v>134.07</v>
      </c>
      <c r="AC118">
        <v>16.329999999999998</v>
      </c>
      <c r="AD118">
        <v>0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7.3000000000000001E-3</v>
      </c>
      <c r="AU118" t="s">
        <v>28</v>
      </c>
      <c r="AV118">
        <v>0</v>
      </c>
      <c r="AW118">
        <v>2</v>
      </c>
      <c r="AX118">
        <v>23134524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B118">
        <v>0</v>
      </c>
    </row>
    <row r="119" spans="1:80">
      <c r="A119">
        <f>ROW(Source!A43)</f>
        <v>43</v>
      </c>
      <c r="B119">
        <v>23134506</v>
      </c>
      <c r="C119">
        <v>23134501</v>
      </c>
      <c r="D119">
        <v>18234201</v>
      </c>
      <c r="E119">
        <v>1</v>
      </c>
      <c r="F119">
        <v>1</v>
      </c>
      <c r="G119">
        <v>1</v>
      </c>
      <c r="H119">
        <v>2</v>
      </c>
      <c r="I119" t="s">
        <v>745</v>
      </c>
      <c r="J119" t="s">
        <v>746</v>
      </c>
      <c r="K119" t="s">
        <v>747</v>
      </c>
      <c r="L119">
        <v>1480</v>
      </c>
      <c r="N119">
        <v>1013</v>
      </c>
      <c r="O119" t="s">
        <v>740</v>
      </c>
      <c r="P119" t="s">
        <v>741</v>
      </c>
      <c r="Q119">
        <v>1</v>
      </c>
      <c r="Y119">
        <v>3.3750000000000004E-3</v>
      </c>
      <c r="AA119">
        <v>0</v>
      </c>
      <c r="AB119">
        <v>111.55</v>
      </c>
      <c r="AC119">
        <v>12.17</v>
      </c>
      <c r="AD119">
        <v>0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2.7000000000000001E-3</v>
      </c>
      <c r="AU119" t="s">
        <v>28</v>
      </c>
      <c r="AV119">
        <v>0</v>
      </c>
      <c r="AW119">
        <v>2</v>
      </c>
      <c r="AX119">
        <v>23134525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B119">
        <v>0</v>
      </c>
    </row>
    <row r="120" spans="1:80">
      <c r="A120">
        <f>ROW(Source!A43)</f>
        <v>43</v>
      </c>
      <c r="B120">
        <v>23134507</v>
      </c>
      <c r="C120">
        <v>23134501</v>
      </c>
      <c r="D120">
        <v>18234372</v>
      </c>
      <c r="E120">
        <v>1</v>
      </c>
      <c r="F120">
        <v>1</v>
      </c>
      <c r="G120">
        <v>1</v>
      </c>
      <c r="H120">
        <v>2</v>
      </c>
      <c r="I120" t="s">
        <v>748</v>
      </c>
      <c r="J120" t="s">
        <v>749</v>
      </c>
      <c r="K120" t="s">
        <v>750</v>
      </c>
      <c r="L120">
        <v>1480</v>
      </c>
      <c r="N120">
        <v>1013</v>
      </c>
      <c r="O120" t="s">
        <v>740</v>
      </c>
      <c r="P120" t="s">
        <v>741</v>
      </c>
      <c r="Q120">
        <v>1</v>
      </c>
      <c r="Y120">
        <v>2.0825</v>
      </c>
      <c r="AA120">
        <v>0</v>
      </c>
      <c r="AB120">
        <v>7.84</v>
      </c>
      <c r="AC120">
        <v>0</v>
      </c>
      <c r="AD120">
        <v>0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1.6659999999999999</v>
      </c>
      <c r="AU120" t="s">
        <v>28</v>
      </c>
      <c r="AV120">
        <v>0</v>
      </c>
      <c r="AW120">
        <v>2</v>
      </c>
      <c r="AX120">
        <v>23134526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B120">
        <v>0</v>
      </c>
    </row>
    <row r="121" spans="1:80">
      <c r="A121">
        <f>ROW(Source!A43)</f>
        <v>43</v>
      </c>
      <c r="B121">
        <v>23134508</v>
      </c>
      <c r="C121">
        <v>23134501</v>
      </c>
      <c r="D121">
        <v>18234948</v>
      </c>
      <c r="E121">
        <v>1</v>
      </c>
      <c r="F121">
        <v>1</v>
      </c>
      <c r="G121">
        <v>1</v>
      </c>
      <c r="H121">
        <v>2</v>
      </c>
      <c r="I121" t="s">
        <v>751</v>
      </c>
      <c r="J121" t="s">
        <v>752</v>
      </c>
      <c r="K121" t="s">
        <v>753</v>
      </c>
      <c r="L121">
        <v>1480</v>
      </c>
      <c r="N121">
        <v>1013</v>
      </c>
      <c r="O121" t="s">
        <v>740</v>
      </c>
      <c r="P121" t="s">
        <v>741</v>
      </c>
      <c r="Q121">
        <v>1</v>
      </c>
      <c r="Y121">
        <v>0.551875</v>
      </c>
      <c r="AA121">
        <v>0</v>
      </c>
      <c r="AB121">
        <v>1.98</v>
      </c>
      <c r="AC121">
        <v>0</v>
      </c>
      <c r="AD121">
        <v>0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0.4415</v>
      </c>
      <c r="AU121" t="s">
        <v>28</v>
      </c>
      <c r="AV121">
        <v>0</v>
      </c>
      <c r="AW121">
        <v>2</v>
      </c>
      <c r="AX121">
        <v>23134527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B121">
        <v>0</v>
      </c>
    </row>
    <row r="122" spans="1:80">
      <c r="A122">
        <f>ROW(Source!A43)</f>
        <v>43</v>
      </c>
      <c r="B122">
        <v>23134509</v>
      </c>
      <c r="C122">
        <v>23134501</v>
      </c>
      <c r="D122">
        <v>18236261</v>
      </c>
      <c r="E122">
        <v>1</v>
      </c>
      <c r="F122">
        <v>1</v>
      </c>
      <c r="G122">
        <v>1</v>
      </c>
      <c r="H122">
        <v>2</v>
      </c>
      <c r="I122" t="s">
        <v>754</v>
      </c>
      <c r="J122" t="s">
        <v>755</v>
      </c>
      <c r="K122" t="s">
        <v>756</v>
      </c>
      <c r="L122">
        <v>1480</v>
      </c>
      <c r="N122">
        <v>1013</v>
      </c>
      <c r="O122" t="s">
        <v>740</v>
      </c>
      <c r="P122" t="s">
        <v>741</v>
      </c>
      <c r="Q122">
        <v>1</v>
      </c>
      <c r="Y122">
        <v>1.6375000000000001E-2</v>
      </c>
      <c r="AA122">
        <v>0</v>
      </c>
      <c r="AB122">
        <v>3.44</v>
      </c>
      <c r="AC122">
        <v>0</v>
      </c>
      <c r="AD122">
        <v>0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1.3100000000000001E-2</v>
      </c>
      <c r="AU122" t="s">
        <v>28</v>
      </c>
      <c r="AV122">
        <v>0</v>
      </c>
      <c r="AW122">
        <v>2</v>
      </c>
      <c r="AX122">
        <v>23134528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B122">
        <v>0</v>
      </c>
    </row>
    <row r="123" spans="1:80">
      <c r="A123">
        <f>ROW(Source!A43)</f>
        <v>43</v>
      </c>
      <c r="B123">
        <v>23134510</v>
      </c>
      <c r="C123">
        <v>23134501</v>
      </c>
      <c r="D123">
        <v>18236713</v>
      </c>
      <c r="E123">
        <v>1</v>
      </c>
      <c r="F123">
        <v>1</v>
      </c>
      <c r="G123">
        <v>1</v>
      </c>
      <c r="H123">
        <v>2</v>
      </c>
      <c r="I123" t="s">
        <v>757</v>
      </c>
      <c r="J123" t="s">
        <v>758</v>
      </c>
      <c r="K123" t="s">
        <v>759</v>
      </c>
      <c r="L123">
        <v>1480</v>
      </c>
      <c r="N123">
        <v>1013</v>
      </c>
      <c r="O123" t="s">
        <v>740</v>
      </c>
      <c r="P123" t="s">
        <v>741</v>
      </c>
      <c r="Q123">
        <v>1</v>
      </c>
      <c r="Y123">
        <v>1.3875E-2</v>
      </c>
      <c r="AA123">
        <v>0</v>
      </c>
      <c r="AB123">
        <v>96.34</v>
      </c>
      <c r="AC123">
        <v>0</v>
      </c>
      <c r="AD123">
        <v>0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1.11E-2</v>
      </c>
      <c r="AU123" t="s">
        <v>28</v>
      </c>
      <c r="AV123">
        <v>0</v>
      </c>
      <c r="AW123">
        <v>2</v>
      </c>
      <c r="AX123">
        <v>23134529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B123">
        <v>0</v>
      </c>
    </row>
    <row r="124" spans="1:80">
      <c r="A124">
        <f>ROW(Source!A43)</f>
        <v>43</v>
      </c>
      <c r="B124">
        <v>23134511</v>
      </c>
      <c r="C124">
        <v>23134501</v>
      </c>
      <c r="D124">
        <v>18159224</v>
      </c>
      <c r="E124">
        <v>1</v>
      </c>
      <c r="F124">
        <v>1</v>
      </c>
      <c r="G124">
        <v>1</v>
      </c>
      <c r="H124">
        <v>3</v>
      </c>
      <c r="I124" t="s">
        <v>760</v>
      </c>
      <c r="J124" t="s">
        <v>761</v>
      </c>
      <c r="K124" t="s">
        <v>762</v>
      </c>
      <c r="L124">
        <v>1348</v>
      </c>
      <c r="N124">
        <v>1009</v>
      </c>
      <c r="O124" t="s">
        <v>48</v>
      </c>
      <c r="P124" t="s">
        <v>48</v>
      </c>
      <c r="Q124">
        <v>1000</v>
      </c>
      <c r="Y124">
        <v>4.0999999999999999E-4</v>
      </c>
      <c r="AA124">
        <v>562</v>
      </c>
      <c r="AB124">
        <v>0</v>
      </c>
      <c r="AC124">
        <v>0</v>
      </c>
      <c r="AD124">
        <v>0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4.0999999999999999E-4</v>
      </c>
      <c r="AU124" t="s">
        <v>3</v>
      </c>
      <c r="AV124">
        <v>0</v>
      </c>
      <c r="AW124">
        <v>2</v>
      </c>
      <c r="AX124">
        <v>23134530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B124">
        <v>0</v>
      </c>
    </row>
    <row r="125" spans="1:80">
      <c r="A125">
        <f>ROW(Source!A43)</f>
        <v>43</v>
      </c>
      <c r="B125">
        <v>23134512</v>
      </c>
      <c r="C125">
        <v>23134501</v>
      </c>
      <c r="D125">
        <v>18161609</v>
      </c>
      <c r="E125">
        <v>1</v>
      </c>
      <c r="F125">
        <v>1</v>
      </c>
      <c r="G125">
        <v>1</v>
      </c>
      <c r="H125">
        <v>3</v>
      </c>
      <c r="I125" t="s">
        <v>763</v>
      </c>
      <c r="J125" t="s">
        <v>764</v>
      </c>
      <c r="K125" t="s">
        <v>765</v>
      </c>
      <c r="L125">
        <v>1348</v>
      </c>
      <c r="N125">
        <v>1009</v>
      </c>
      <c r="O125" t="s">
        <v>48</v>
      </c>
      <c r="P125" t="s">
        <v>48</v>
      </c>
      <c r="Q125">
        <v>1000</v>
      </c>
      <c r="Y125">
        <v>2E-3</v>
      </c>
      <c r="AA125">
        <v>11520</v>
      </c>
      <c r="AB125">
        <v>0</v>
      </c>
      <c r="AC125">
        <v>0</v>
      </c>
      <c r="AD125">
        <v>0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2E-3</v>
      </c>
      <c r="AU125" t="s">
        <v>3</v>
      </c>
      <c r="AV125">
        <v>0</v>
      </c>
      <c r="AW125">
        <v>2</v>
      </c>
      <c r="AX125">
        <v>23134531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B125">
        <v>0</v>
      </c>
    </row>
    <row r="126" spans="1:80">
      <c r="A126">
        <f>ROW(Source!A43)</f>
        <v>43</v>
      </c>
      <c r="B126">
        <v>23134513</v>
      </c>
      <c r="C126">
        <v>23134501</v>
      </c>
      <c r="D126">
        <v>18161955</v>
      </c>
      <c r="E126">
        <v>1</v>
      </c>
      <c r="F126">
        <v>1</v>
      </c>
      <c r="G126">
        <v>1</v>
      </c>
      <c r="H126">
        <v>3</v>
      </c>
      <c r="I126" t="s">
        <v>766</v>
      </c>
      <c r="J126" t="s">
        <v>767</v>
      </c>
      <c r="K126" t="s">
        <v>768</v>
      </c>
      <c r="L126">
        <v>1348</v>
      </c>
      <c r="N126">
        <v>1009</v>
      </c>
      <c r="O126" t="s">
        <v>48</v>
      </c>
      <c r="P126" t="s">
        <v>48</v>
      </c>
      <c r="Q126">
        <v>1000</v>
      </c>
      <c r="Y126">
        <v>8.9999999999999998E-4</v>
      </c>
      <c r="AA126">
        <v>17290</v>
      </c>
      <c r="AB126">
        <v>0</v>
      </c>
      <c r="AC126">
        <v>0</v>
      </c>
      <c r="AD126">
        <v>0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8.9999999999999998E-4</v>
      </c>
      <c r="AU126" t="s">
        <v>3</v>
      </c>
      <c r="AV126">
        <v>0</v>
      </c>
      <c r="AW126">
        <v>2</v>
      </c>
      <c r="AX126">
        <v>23134532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B126">
        <v>0</v>
      </c>
    </row>
    <row r="127" spans="1:80">
      <c r="A127">
        <f>ROW(Source!A43)</f>
        <v>43</v>
      </c>
      <c r="B127">
        <v>23134514</v>
      </c>
      <c r="C127">
        <v>23134501</v>
      </c>
      <c r="D127">
        <v>18162145</v>
      </c>
      <c r="E127">
        <v>1</v>
      </c>
      <c r="F127">
        <v>1</v>
      </c>
      <c r="G127">
        <v>1</v>
      </c>
      <c r="H127">
        <v>3</v>
      </c>
      <c r="I127" t="s">
        <v>769</v>
      </c>
      <c r="J127" t="s">
        <v>770</v>
      </c>
      <c r="K127" t="s">
        <v>771</v>
      </c>
      <c r="L127">
        <v>1348</v>
      </c>
      <c r="N127">
        <v>1009</v>
      </c>
      <c r="O127" t="s">
        <v>48</v>
      </c>
      <c r="P127" t="s">
        <v>48</v>
      </c>
      <c r="Q127">
        <v>1000</v>
      </c>
      <c r="Y127">
        <v>5.1199999999999998E-4</v>
      </c>
      <c r="AA127">
        <v>9190</v>
      </c>
      <c r="AB127">
        <v>0</v>
      </c>
      <c r="AC127">
        <v>0</v>
      </c>
      <c r="AD127">
        <v>0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5.1199999999999998E-4</v>
      </c>
      <c r="AU127" t="s">
        <v>3</v>
      </c>
      <c r="AV127">
        <v>0</v>
      </c>
      <c r="AW127">
        <v>2</v>
      </c>
      <c r="AX127">
        <v>23134533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B127">
        <v>0</v>
      </c>
    </row>
    <row r="128" spans="1:80">
      <c r="A128">
        <f>ROW(Source!A43)</f>
        <v>43</v>
      </c>
      <c r="B128">
        <v>23134515</v>
      </c>
      <c r="C128">
        <v>23134501</v>
      </c>
      <c r="D128">
        <v>18164235</v>
      </c>
      <c r="E128">
        <v>1</v>
      </c>
      <c r="F128">
        <v>1</v>
      </c>
      <c r="G128">
        <v>1</v>
      </c>
      <c r="H128">
        <v>3</v>
      </c>
      <c r="I128" t="s">
        <v>772</v>
      </c>
      <c r="J128" t="s">
        <v>773</v>
      </c>
      <c r="K128" t="s">
        <v>774</v>
      </c>
      <c r="L128">
        <v>1339</v>
      </c>
      <c r="N128">
        <v>1007</v>
      </c>
      <c r="O128" t="s">
        <v>26</v>
      </c>
      <c r="P128" t="s">
        <v>26</v>
      </c>
      <c r="Q128">
        <v>1</v>
      </c>
      <c r="Y128">
        <v>1.4E-3</v>
      </c>
      <c r="AA128">
        <v>996</v>
      </c>
      <c r="AB128">
        <v>0</v>
      </c>
      <c r="AC128">
        <v>0</v>
      </c>
      <c r="AD128">
        <v>0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1.4E-3</v>
      </c>
      <c r="AU128" t="s">
        <v>3</v>
      </c>
      <c r="AV128">
        <v>0</v>
      </c>
      <c r="AW128">
        <v>2</v>
      </c>
      <c r="AX128">
        <v>23134534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B128">
        <v>0</v>
      </c>
    </row>
    <row r="129" spans="1:80">
      <c r="A129">
        <f>ROW(Source!A43)</f>
        <v>43</v>
      </c>
      <c r="B129">
        <v>23134516</v>
      </c>
      <c r="C129">
        <v>23134501</v>
      </c>
      <c r="D129">
        <v>18164309</v>
      </c>
      <c r="E129">
        <v>1</v>
      </c>
      <c r="F129">
        <v>1</v>
      </c>
      <c r="G129">
        <v>1</v>
      </c>
      <c r="H129">
        <v>3</v>
      </c>
      <c r="I129" t="s">
        <v>775</v>
      </c>
      <c r="J129" t="s">
        <v>776</v>
      </c>
      <c r="K129" t="s">
        <v>777</v>
      </c>
      <c r="L129">
        <v>1339</v>
      </c>
      <c r="N129">
        <v>1007</v>
      </c>
      <c r="O129" t="s">
        <v>26</v>
      </c>
      <c r="P129" t="s">
        <v>26</v>
      </c>
      <c r="Q129">
        <v>1</v>
      </c>
      <c r="Y129">
        <v>1.7299999999999999E-2</v>
      </c>
      <c r="AA129">
        <v>739</v>
      </c>
      <c r="AB129">
        <v>0</v>
      </c>
      <c r="AC129">
        <v>0</v>
      </c>
      <c r="AD129">
        <v>0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1.7299999999999999E-2</v>
      </c>
      <c r="AU129" t="s">
        <v>3</v>
      </c>
      <c r="AV129">
        <v>0</v>
      </c>
      <c r="AW129">
        <v>2</v>
      </c>
      <c r="AX129">
        <v>23134535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B129">
        <v>0</v>
      </c>
    </row>
    <row r="130" spans="1:80">
      <c r="A130">
        <f>ROW(Source!A43)</f>
        <v>43</v>
      </c>
      <c r="B130">
        <v>23134517</v>
      </c>
      <c r="C130">
        <v>23134501</v>
      </c>
      <c r="D130">
        <v>18178827</v>
      </c>
      <c r="E130">
        <v>1</v>
      </c>
      <c r="F130">
        <v>1</v>
      </c>
      <c r="G130">
        <v>1</v>
      </c>
      <c r="H130">
        <v>3</v>
      </c>
      <c r="I130" t="s">
        <v>778</v>
      </c>
      <c r="J130" t="s">
        <v>779</v>
      </c>
      <c r="K130" t="s">
        <v>780</v>
      </c>
      <c r="L130">
        <v>1327</v>
      </c>
      <c r="N130">
        <v>1005</v>
      </c>
      <c r="O130" t="s">
        <v>781</v>
      </c>
      <c r="P130" t="s">
        <v>781</v>
      </c>
      <c r="Q130">
        <v>1</v>
      </c>
      <c r="Y130">
        <v>0.74</v>
      </c>
      <c r="AA130">
        <v>66</v>
      </c>
      <c r="AB130">
        <v>0</v>
      </c>
      <c r="AC130">
        <v>0</v>
      </c>
      <c r="AD130">
        <v>0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0.74</v>
      </c>
      <c r="AU130" t="s">
        <v>3</v>
      </c>
      <c r="AV130">
        <v>0</v>
      </c>
      <c r="AW130">
        <v>2</v>
      </c>
      <c r="AX130">
        <v>23134536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B130">
        <v>0</v>
      </c>
    </row>
    <row r="131" spans="1:80">
      <c r="A131">
        <f>ROW(Source!A43)</f>
        <v>43</v>
      </c>
      <c r="B131">
        <v>23134518</v>
      </c>
      <c r="C131">
        <v>23134501</v>
      </c>
      <c r="D131">
        <v>18179636</v>
      </c>
      <c r="E131">
        <v>1</v>
      </c>
      <c r="F131">
        <v>1</v>
      </c>
      <c r="G131">
        <v>1</v>
      </c>
      <c r="H131">
        <v>3</v>
      </c>
      <c r="I131" t="s">
        <v>782</v>
      </c>
      <c r="J131" t="s">
        <v>783</v>
      </c>
      <c r="K131" t="s">
        <v>784</v>
      </c>
      <c r="L131">
        <v>1348</v>
      </c>
      <c r="N131">
        <v>1009</v>
      </c>
      <c r="O131" t="s">
        <v>48</v>
      </c>
      <c r="P131" t="s">
        <v>48</v>
      </c>
      <c r="Q131">
        <v>1000</v>
      </c>
      <c r="Y131">
        <v>0</v>
      </c>
      <c r="AA131">
        <v>0</v>
      </c>
      <c r="AB131">
        <v>0</v>
      </c>
      <c r="AC131">
        <v>0</v>
      </c>
      <c r="AD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23134537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B131">
        <v>0</v>
      </c>
    </row>
    <row r="132" spans="1:80">
      <c r="A132">
        <f>ROW(Source!A43)</f>
        <v>43</v>
      </c>
      <c r="B132">
        <v>23134519</v>
      </c>
      <c r="C132">
        <v>23134501</v>
      </c>
      <c r="D132">
        <v>18193465</v>
      </c>
      <c r="E132">
        <v>1</v>
      </c>
      <c r="F132">
        <v>1</v>
      </c>
      <c r="G132">
        <v>1</v>
      </c>
      <c r="H132">
        <v>3</v>
      </c>
      <c r="I132" t="s">
        <v>33</v>
      </c>
      <c r="J132" t="s">
        <v>35</v>
      </c>
      <c r="K132" t="s">
        <v>34</v>
      </c>
      <c r="L132">
        <v>1339</v>
      </c>
      <c r="N132">
        <v>1007</v>
      </c>
      <c r="O132" t="s">
        <v>26</v>
      </c>
      <c r="P132" t="s">
        <v>26</v>
      </c>
      <c r="Q132">
        <v>1</v>
      </c>
      <c r="Y132">
        <v>1.0149999999999999</v>
      </c>
      <c r="AA132">
        <v>598</v>
      </c>
      <c r="AB132">
        <v>0</v>
      </c>
      <c r="AC132">
        <v>0</v>
      </c>
      <c r="AD132">
        <v>0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1.0149999999999999</v>
      </c>
      <c r="AU132" t="s">
        <v>3</v>
      </c>
      <c r="AV132">
        <v>0</v>
      </c>
      <c r="AW132">
        <v>2</v>
      </c>
      <c r="AX132">
        <v>23134538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B132">
        <v>0</v>
      </c>
    </row>
    <row r="133" spans="1:80">
      <c r="A133">
        <f>ROW(Source!A43)</f>
        <v>43</v>
      </c>
      <c r="B133">
        <v>23134520</v>
      </c>
      <c r="C133">
        <v>23134501</v>
      </c>
      <c r="D133">
        <v>18195477</v>
      </c>
      <c r="E133">
        <v>1</v>
      </c>
      <c r="F133">
        <v>1</v>
      </c>
      <c r="G133">
        <v>1</v>
      </c>
      <c r="H133">
        <v>3</v>
      </c>
      <c r="I133" t="s">
        <v>785</v>
      </c>
      <c r="J133" t="s">
        <v>786</v>
      </c>
      <c r="K133" t="s">
        <v>787</v>
      </c>
      <c r="L133">
        <v>1339</v>
      </c>
      <c r="N133">
        <v>1007</v>
      </c>
      <c r="O133" t="s">
        <v>26</v>
      </c>
      <c r="P133" t="s">
        <v>26</v>
      </c>
      <c r="Q133">
        <v>1</v>
      </c>
      <c r="Y133">
        <v>1.24E-3</v>
      </c>
      <c r="AA133">
        <v>3.11</v>
      </c>
      <c r="AB133">
        <v>0</v>
      </c>
      <c r="AC133">
        <v>0</v>
      </c>
      <c r="AD133">
        <v>0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1.24E-3</v>
      </c>
      <c r="AU133" t="s">
        <v>3</v>
      </c>
      <c r="AV133">
        <v>0</v>
      </c>
      <c r="AW133">
        <v>2</v>
      </c>
      <c r="AX133">
        <v>23134539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B133">
        <v>0</v>
      </c>
    </row>
    <row r="134" spans="1:80">
      <c r="A134">
        <f>ROW(Source!A44)</f>
        <v>44</v>
      </c>
      <c r="B134">
        <v>23134541</v>
      </c>
      <c r="C134">
        <v>23134540</v>
      </c>
      <c r="D134">
        <v>7535124</v>
      </c>
      <c r="E134">
        <v>1</v>
      </c>
      <c r="F134">
        <v>1</v>
      </c>
      <c r="G134">
        <v>1</v>
      </c>
      <c r="H134">
        <v>1</v>
      </c>
      <c r="I134" t="s">
        <v>731</v>
      </c>
      <c r="J134" t="s">
        <v>3</v>
      </c>
      <c r="K134" t="s">
        <v>732</v>
      </c>
      <c r="L134">
        <v>1476</v>
      </c>
      <c r="N134">
        <v>1013</v>
      </c>
      <c r="O134" t="s">
        <v>733</v>
      </c>
      <c r="P134" t="s">
        <v>734</v>
      </c>
      <c r="Q134">
        <v>1</v>
      </c>
      <c r="Y134">
        <v>5.4977999999999998</v>
      </c>
      <c r="AA134">
        <v>0</v>
      </c>
      <c r="AB134">
        <v>0</v>
      </c>
      <c r="AC134">
        <v>0</v>
      </c>
      <c r="AD134">
        <v>11.06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5.4977999999999998</v>
      </c>
      <c r="AU134" t="s">
        <v>3</v>
      </c>
      <c r="AV134">
        <v>1</v>
      </c>
      <c r="AW134">
        <v>2</v>
      </c>
      <c r="AX134">
        <v>23134560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B134">
        <v>0</v>
      </c>
    </row>
    <row r="135" spans="1:80">
      <c r="A135">
        <f>ROW(Source!A44)</f>
        <v>44</v>
      </c>
      <c r="B135">
        <v>23134542</v>
      </c>
      <c r="C135">
        <v>23134540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32</v>
      </c>
      <c r="J135" t="s">
        <v>3</v>
      </c>
      <c r="K135" t="s">
        <v>735</v>
      </c>
      <c r="L135">
        <v>608254</v>
      </c>
      <c r="N135">
        <v>1013</v>
      </c>
      <c r="O135" t="s">
        <v>736</v>
      </c>
      <c r="P135" t="s">
        <v>736</v>
      </c>
      <c r="Q135">
        <v>1</v>
      </c>
      <c r="Y135">
        <v>0.51</v>
      </c>
      <c r="AA135">
        <v>0</v>
      </c>
      <c r="AB135">
        <v>0</v>
      </c>
      <c r="AC135">
        <v>0</v>
      </c>
      <c r="AD135">
        <v>0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0.51</v>
      </c>
      <c r="AU135" t="s">
        <v>3</v>
      </c>
      <c r="AV135">
        <v>2</v>
      </c>
      <c r="AW135">
        <v>2</v>
      </c>
      <c r="AX135">
        <v>23134561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B135">
        <v>0</v>
      </c>
    </row>
    <row r="136" spans="1:80">
      <c r="A136">
        <f>ROW(Source!A44)</f>
        <v>44</v>
      </c>
      <c r="B136">
        <v>23134543</v>
      </c>
      <c r="C136">
        <v>23134540</v>
      </c>
      <c r="D136">
        <v>18233986</v>
      </c>
      <c r="E136">
        <v>1</v>
      </c>
      <c r="F136">
        <v>1</v>
      </c>
      <c r="G136">
        <v>1</v>
      </c>
      <c r="H136">
        <v>2</v>
      </c>
      <c r="I136" t="s">
        <v>737</v>
      </c>
      <c r="J136" t="s">
        <v>738</v>
      </c>
      <c r="K136" t="s">
        <v>739</v>
      </c>
      <c r="L136">
        <v>1480</v>
      </c>
      <c r="N136">
        <v>1013</v>
      </c>
      <c r="O136" t="s">
        <v>740</v>
      </c>
      <c r="P136" t="s">
        <v>741</v>
      </c>
      <c r="Q136">
        <v>1</v>
      </c>
      <c r="Y136">
        <v>0.49859999999999999</v>
      </c>
      <c r="AA136">
        <v>0</v>
      </c>
      <c r="AB136">
        <v>92.76</v>
      </c>
      <c r="AC136">
        <v>16.329999999999998</v>
      </c>
      <c r="AD136">
        <v>0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0.49859999999999999</v>
      </c>
      <c r="AU136" t="s">
        <v>3</v>
      </c>
      <c r="AV136">
        <v>0</v>
      </c>
      <c r="AW136">
        <v>2</v>
      </c>
      <c r="AX136">
        <v>23134562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B136">
        <v>0</v>
      </c>
    </row>
    <row r="137" spans="1:80">
      <c r="A137">
        <f>ROW(Source!A44)</f>
        <v>44</v>
      </c>
      <c r="B137">
        <v>23134544</v>
      </c>
      <c r="C137">
        <v>23134540</v>
      </c>
      <c r="D137">
        <v>18234075</v>
      </c>
      <c r="E137">
        <v>1</v>
      </c>
      <c r="F137">
        <v>1</v>
      </c>
      <c r="G137">
        <v>1</v>
      </c>
      <c r="H137">
        <v>2</v>
      </c>
      <c r="I137" t="s">
        <v>742</v>
      </c>
      <c r="J137" t="s">
        <v>743</v>
      </c>
      <c r="K137" t="s">
        <v>744</v>
      </c>
      <c r="L137">
        <v>1480</v>
      </c>
      <c r="N137">
        <v>1013</v>
      </c>
      <c r="O137" t="s">
        <v>740</v>
      </c>
      <c r="P137" t="s">
        <v>741</v>
      </c>
      <c r="Q137">
        <v>1</v>
      </c>
      <c r="Y137">
        <v>4.0000000000000001E-3</v>
      </c>
      <c r="AA137">
        <v>0</v>
      </c>
      <c r="AB137">
        <v>134.07</v>
      </c>
      <c r="AC137">
        <v>16.329999999999998</v>
      </c>
      <c r="AD137">
        <v>0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4.0000000000000001E-3</v>
      </c>
      <c r="AU137" t="s">
        <v>3</v>
      </c>
      <c r="AV137">
        <v>0</v>
      </c>
      <c r="AW137">
        <v>2</v>
      </c>
      <c r="AX137">
        <v>23134563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B137">
        <v>0</v>
      </c>
    </row>
    <row r="138" spans="1:80">
      <c r="A138">
        <f>ROW(Source!A44)</f>
        <v>44</v>
      </c>
      <c r="B138">
        <v>23134545</v>
      </c>
      <c r="C138">
        <v>23134540</v>
      </c>
      <c r="D138">
        <v>18234201</v>
      </c>
      <c r="E138">
        <v>1</v>
      </c>
      <c r="F138">
        <v>1</v>
      </c>
      <c r="G138">
        <v>1</v>
      </c>
      <c r="H138">
        <v>2</v>
      </c>
      <c r="I138" t="s">
        <v>745</v>
      </c>
      <c r="J138" t="s">
        <v>746</v>
      </c>
      <c r="K138" t="s">
        <v>747</v>
      </c>
      <c r="L138">
        <v>1480</v>
      </c>
      <c r="N138">
        <v>1013</v>
      </c>
      <c r="O138" t="s">
        <v>740</v>
      </c>
      <c r="P138" t="s">
        <v>741</v>
      </c>
      <c r="Q138">
        <v>1</v>
      </c>
      <c r="Y138">
        <v>2.7000000000000001E-3</v>
      </c>
      <c r="AA138">
        <v>0</v>
      </c>
      <c r="AB138">
        <v>111.55</v>
      </c>
      <c r="AC138">
        <v>12.17</v>
      </c>
      <c r="AD138">
        <v>0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2.7000000000000001E-3</v>
      </c>
      <c r="AU138" t="s">
        <v>3</v>
      </c>
      <c r="AV138">
        <v>0</v>
      </c>
      <c r="AW138">
        <v>2</v>
      </c>
      <c r="AX138">
        <v>23134564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B138">
        <v>0</v>
      </c>
    </row>
    <row r="139" spans="1:80">
      <c r="A139">
        <f>ROW(Source!A44)</f>
        <v>44</v>
      </c>
      <c r="B139">
        <v>23134546</v>
      </c>
      <c r="C139">
        <v>23134540</v>
      </c>
      <c r="D139">
        <v>18234372</v>
      </c>
      <c r="E139">
        <v>1</v>
      </c>
      <c r="F139">
        <v>1</v>
      </c>
      <c r="G139">
        <v>1</v>
      </c>
      <c r="H139">
        <v>2</v>
      </c>
      <c r="I139" t="s">
        <v>748</v>
      </c>
      <c r="J139" t="s">
        <v>749</v>
      </c>
      <c r="K139" t="s">
        <v>750</v>
      </c>
      <c r="L139">
        <v>1480</v>
      </c>
      <c r="N139">
        <v>1013</v>
      </c>
      <c r="O139" t="s">
        <v>740</v>
      </c>
      <c r="P139" t="s">
        <v>741</v>
      </c>
      <c r="Q139">
        <v>1</v>
      </c>
      <c r="Y139">
        <v>0.9163</v>
      </c>
      <c r="AA139">
        <v>0</v>
      </c>
      <c r="AB139">
        <v>7.84</v>
      </c>
      <c r="AC139">
        <v>0</v>
      </c>
      <c r="AD139">
        <v>0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0.9163</v>
      </c>
      <c r="AU139" t="s">
        <v>3</v>
      </c>
      <c r="AV139">
        <v>0</v>
      </c>
      <c r="AW139">
        <v>2</v>
      </c>
      <c r="AX139">
        <v>23134565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B139">
        <v>0</v>
      </c>
    </row>
    <row r="140" spans="1:80">
      <c r="A140">
        <f>ROW(Source!A44)</f>
        <v>44</v>
      </c>
      <c r="B140">
        <v>23134547</v>
      </c>
      <c r="C140">
        <v>23134540</v>
      </c>
      <c r="D140">
        <v>18234948</v>
      </c>
      <c r="E140">
        <v>1</v>
      </c>
      <c r="F140">
        <v>1</v>
      </c>
      <c r="G140">
        <v>1</v>
      </c>
      <c r="H140">
        <v>2</v>
      </c>
      <c r="I140" t="s">
        <v>751</v>
      </c>
      <c r="J140" t="s">
        <v>752</v>
      </c>
      <c r="K140" t="s">
        <v>753</v>
      </c>
      <c r="L140">
        <v>1480</v>
      </c>
      <c r="N140">
        <v>1013</v>
      </c>
      <c r="O140" t="s">
        <v>740</v>
      </c>
      <c r="P140" t="s">
        <v>741</v>
      </c>
      <c r="Q140">
        <v>1</v>
      </c>
      <c r="Y140">
        <v>0.27489999999999998</v>
      </c>
      <c r="AA140">
        <v>0</v>
      </c>
      <c r="AB140">
        <v>1.98</v>
      </c>
      <c r="AC140">
        <v>0</v>
      </c>
      <c r="AD140">
        <v>0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0.27489999999999998</v>
      </c>
      <c r="AU140" t="s">
        <v>3</v>
      </c>
      <c r="AV140">
        <v>0</v>
      </c>
      <c r="AW140">
        <v>2</v>
      </c>
      <c r="AX140">
        <v>23134566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B140">
        <v>0</v>
      </c>
    </row>
    <row r="141" spans="1:80">
      <c r="A141">
        <f>ROW(Source!A44)</f>
        <v>44</v>
      </c>
      <c r="B141">
        <v>23134548</v>
      </c>
      <c r="C141">
        <v>23134540</v>
      </c>
      <c r="D141">
        <v>18236261</v>
      </c>
      <c r="E141">
        <v>1</v>
      </c>
      <c r="F141">
        <v>1</v>
      </c>
      <c r="G141">
        <v>1</v>
      </c>
      <c r="H141">
        <v>2</v>
      </c>
      <c r="I141" t="s">
        <v>754</v>
      </c>
      <c r="J141" t="s">
        <v>755</v>
      </c>
      <c r="K141" t="s">
        <v>756</v>
      </c>
      <c r="L141">
        <v>1480</v>
      </c>
      <c r="N141">
        <v>1013</v>
      </c>
      <c r="O141" t="s">
        <v>740</v>
      </c>
      <c r="P141" t="s">
        <v>741</v>
      </c>
      <c r="Q141">
        <v>1</v>
      </c>
      <c r="Y141">
        <v>6.6E-3</v>
      </c>
      <c r="AA141">
        <v>0</v>
      </c>
      <c r="AB141">
        <v>3.44</v>
      </c>
      <c r="AC141">
        <v>0</v>
      </c>
      <c r="AD141">
        <v>0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6.6E-3</v>
      </c>
      <c r="AU141" t="s">
        <v>3</v>
      </c>
      <c r="AV141">
        <v>0</v>
      </c>
      <c r="AW141">
        <v>2</v>
      </c>
      <c r="AX141">
        <v>23134567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B141">
        <v>0</v>
      </c>
    </row>
    <row r="142" spans="1:80">
      <c r="A142">
        <f>ROW(Source!A44)</f>
        <v>44</v>
      </c>
      <c r="B142">
        <v>23134549</v>
      </c>
      <c r="C142">
        <v>23134540</v>
      </c>
      <c r="D142">
        <v>18236713</v>
      </c>
      <c r="E142">
        <v>1</v>
      </c>
      <c r="F142">
        <v>1</v>
      </c>
      <c r="G142">
        <v>1</v>
      </c>
      <c r="H142">
        <v>2</v>
      </c>
      <c r="I142" t="s">
        <v>757</v>
      </c>
      <c r="J142" t="s">
        <v>758</v>
      </c>
      <c r="K142" t="s">
        <v>759</v>
      </c>
      <c r="L142">
        <v>1480</v>
      </c>
      <c r="N142">
        <v>1013</v>
      </c>
      <c r="O142" t="s">
        <v>740</v>
      </c>
      <c r="P142" t="s">
        <v>741</v>
      </c>
      <c r="Q142">
        <v>1</v>
      </c>
      <c r="Y142">
        <v>5.8999999999999999E-3</v>
      </c>
      <c r="AA142">
        <v>0</v>
      </c>
      <c r="AB142">
        <v>96.34</v>
      </c>
      <c r="AC142">
        <v>0</v>
      </c>
      <c r="AD142">
        <v>0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5.8999999999999999E-3</v>
      </c>
      <c r="AU142" t="s">
        <v>3</v>
      </c>
      <c r="AV142">
        <v>0</v>
      </c>
      <c r="AW142">
        <v>2</v>
      </c>
      <c r="AX142">
        <v>23134568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B142">
        <v>0</v>
      </c>
    </row>
    <row r="143" spans="1:80">
      <c r="A143">
        <f>ROW(Source!A44)</f>
        <v>44</v>
      </c>
      <c r="B143">
        <v>23134550</v>
      </c>
      <c r="C143">
        <v>23134540</v>
      </c>
      <c r="D143">
        <v>18159224</v>
      </c>
      <c r="E143">
        <v>1</v>
      </c>
      <c r="F143">
        <v>1</v>
      </c>
      <c r="G143">
        <v>1</v>
      </c>
      <c r="H143">
        <v>3</v>
      </c>
      <c r="I143" t="s">
        <v>760</v>
      </c>
      <c r="J143" t="s">
        <v>761</v>
      </c>
      <c r="K143" t="s">
        <v>762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Y143">
        <v>2.1000000000000001E-4</v>
      </c>
      <c r="AA143">
        <v>562</v>
      </c>
      <c r="AB143">
        <v>0</v>
      </c>
      <c r="AC143">
        <v>0</v>
      </c>
      <c r="AD143">
        <v>0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2.1000000000000001E-4</v>
      </c>
      <c r="AU143" t="s">
        <v>3</v>
      </c>
      <c r="AV143">
        <v>0</v>
      </c>
      <c r="AW143">
        <v>2</v>
      </c>
      <c r="AX143">
        <v>23134569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B143">
        <v>0</v>
      </c>
    </row>
    <row r="144" spans="1:80">
      <c r="A144">
        <f>ROW(Source!A44)</f>
        <v>44</v>
      </c>
      <c r="B144">
        <v>23134551</v>
      </c>
      <c r="C144">
        <v>23134540</v>
      </c>
      <c r="D144">
        <v>18161609</v>
      </c>
      <c r="E144">
        <v>1</v>
      </c>
      <c r="F144">
        <v>1</v>
      </c>
      <c r="G144">
        <v>1</v>
      </c>
      <c r="H144">
        <v>3</v>
      </c>
      <c r="I144" t="s">
        <v>763</v>
      </c>
      <c r="J144" t="s">
        <v>764</v>
      </c>
      <c r="K144" t="s">
        <v>765</v>
      </c>
      <c r="L144">
        <v>1348</v>
      </c>
      <c r="N144">
        <v>1009</v>
      </c>
      <c r="O144" t="s">
        <v>48</v>
      </c>
      <c r="P144" t="s">
        <v>48</v>
      </c>
      <c r="Q144">
        <v>1000</v>
      </c>
      <c r="Y144">
        <v>1.1000000000000001E-3</v>
      </c>
      <c r="AA144">
        <v>11520</v>
      </c>
      <c r="AB144">
        <v>0</v>
      </c>
      <c r="AC144">
        <v>0</v>
      </c>
      <c r="AD144">
        <v>0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1.1000000000000001E-3</v>
      </c>
      <c r="AU144" t="s">
        <v>3</v>
      </c>
      <c r="AV144">
        <v>0</v>
      </c>
      <c r="AW144">
        <v>2</v>
      </c>
      <c r="AX144">
        <v>23134570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B144">
        <v>0</v>
      </c>
    </row>
    <row r="145" spans="1:80">
      <c r="A145">
        <f>ROW(Source!A44)</f>
        <v>44</v>
      </c>
      <c r="B145">
        <v>23134552</v>
      </c>
      <c r="C145">
        <v>23134540</v>
      </c>
      <c r="D145">
        <v>18161955</v>
      </c>
      <c r="E145">
        <v>1</v>
      </c>
      <c r="F145">
        <v>1</v>
      </c>
      <c r="G145">
        <v>1</v>
      </c>
      <c r="H145">
        <v>3</v>
      </c>
      <c r="I145" t="s">
        <v>766</v>
      </c>
      <c r="J145" t="s">
        <v>767</v>
      </c>
      <c r="K145" t="s">
        <v>768</v>
      </c>
      <c r="L145">
        <v>1348</v>
      </c>
      <c r="N145">
        <v>1009</v>
      </c>
      <c r="O145" t="s">
        <v>48</v>
      </c>
      <c r="P145" t="s">
        <v>48</v>
      </c>
      <c r="Q145">
        <v>1000</v>
      </c>
      <c r="Y145">
        <v>4.0000000000000002E-4</v>
      </c>
      <c r="AA145">
        <v>17290</v>
      </c>
      <c r="AB145">
        <v>0</v>
      </c>
      <c r="AC145">
        <v>0</v>
      </c>
      <c r="AD145">
        <v>0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4.0000000000000002E-4</v>
      </c>
      <c r="AU145" t="s">
        <v>3</v>
      </c>
      <c r="AV145">
        <v>0</v>
      </c>
      <c r="AW145">
        <v>2</v>
      </c>
      <c r="AX145">
        <v>23134571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B145">
        <v>0</v>
      </c>
    </row>
    <row r="146" spans="1:80">
      <c r="A146">
        <f>ROW(Source!A44)</f>
        <v>44</v>
      </c>
      <c r="B146">
        <v>23134553</v>
      </c>
      <c r="C146">
        <v>23134540</v>
      </c>
      <c r="D146">
        <v>18162145</v>
      </c>
      <c r="E146">
        <v>1</v>
      </c>
      <c r="F146">
        <v>1</v>
      </c>
      <c r="G146">
        <v>1</v>
      </c>
      <c r="H146">
        <v>3</v>
      </c>
      <c r="I146" t="s">
        <v>769</v>
      </c>
      <c r="J146" t="s">
        <v>770</v>
      </c>
      <c r="K146" t="s">
        <v>771</v>
      </c>
      <c r="L146">
        <v>1348</v>
      </c>
      <c r="N146">
        <v>1009</v>
      </c>
      <c r="O146" t="s">
        <v>48</v>
      </c>
      <c r="P146" t="s">
        <v>48</v>
      </c>
      <c r="Q146">
        <v>1000</v>
      </c>
      <c r="Y146">
        <v>2.5599999999999999E-4</v>
      </c>
      <c r="AA146">
        <v>9190</v>
      </c>
      <c r="AB146">
        <v>0</v>
      </c>
      <c r="AC146">
        <v>0</v>
      </c>
      <c r="AD146">
        <v>0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2.5599999999999999E-4</v>
      </c>
      <c r="AU146" t="s">
        <v>3</v>
      </c>
      <c r="AV146">
        <v>0</v>
      </c>
      <c r="AW146">
        <v>2</v>
      </c>
      <c r="AX146">
        <v>23134572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B146">
        <v>0</v>
      </c>
    </row>
    <row r="147" spans="1:80">
      <c r="A147">
        <f>ROW(Source!A44)</f>
        <v>44</v>
      </c>
      <c r="B147">
        <v>23134554</v>
      </c>
      <c r="C147">
        <v>23134540</v>
      </c>
      <c r="D147">
        <v>18164235</v>
      </c>
      <c r="E147">
        <v>1</v>
      </c>
      <c r="F147">
        <v>1</v>
      </c>
      <c r="G147">
        <v>1</v>
      </c>
      <c r="H147">
        <v>3</v>
      </c>
      <c r="I147" t="s">
        <v>772</v>
      </c>
      <c r="J147" t="s">
        <v>773</v>
      </c>
      <c r="K147" t="s">
        <v>774</v>
      </c>
      <c r="L147">
        <v>1339</v>
      </c>
      <c r="N147">
        <v>1007</v>
      </c>
      <c r="O147" t="s">
        <v>26</v>
      </c>
      <c r="P147" t="s">
        <v>26</v>
      </c>
      <c r="Q147">
        <v>1</v>
      </c>
      <c r="Y147">
        <v>6.9999999999999999E-4</v>
      </c>
      <c r="AA147">
        <v>996</v>
      </c>
      <c r="AB147">
        <v>0</v>
      </c>
      <c r="AC147">
        <v>0</v>
      </c>
      <c r="AD147">
        <v>0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6.9999999999999999E-4</v>
      </c>
      <c r="AU147" t="s">
        <v>3</v>
      </c>
      <c r="AV147">
        <v>0</v>
      </c>
      <c r="AW147">
        <v>2</v>
      </c>
      <c r="AX147">
        <v>23134573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B147">
        <v>0</v>
      </c>
    </row>
    <row r="148" spans="1:80">
      <c r="A148">
        <f>ROW(Source!A44)</f>
        <v>44</v>
      </c>
      <c r="B148">
        <v>23134555</v>
      </c>
      <c r="C148">
        <v>23134540</v>
      </c>
      <c r="D148">
        <v>18164309</v>
      </c>
      <c r="E148">
        <v>1</v>
      </c>
      <c r="F148">
        <v>1</v>
      </c>
      <c r="G148">
        <v>1</v>
      </c>
      <c r="H148">
        <v>3</v>
      </c>
      <c r="I148" t="s">
        <v>775</v>
      </c>
      <c r="J148" t="s">
        <v>776</v>
      </c>
      <c r="K148" t="s">
        <v>777</v>
      </c>
      <c r="L148">
        <v>1339</v>
      </c>
      <c r="N148">
        <v>1007</v>
      </c>
      <c r="O148" t="s">
        <v>26</v>
      </c>
      <c r="P148" t="s">
        <v>26</v>
      </c>
      <c r="Q148">
        <v>1</v>
      </c>
      <c r="Y148">
        <v>8.8000000000000005E-3</v>
      </c>
      <c r="AA148">
        <v>739</v>
      </c>
      <c r="AB148">
        <v>0</v>
      </c>
      <c r="AC148">
        <v>0</v>
      </c>
      <c r="AD148">
        <v>0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8.8000000000000005E-3</v>
      </c>
      <c r="AU148" t="s">
        <v>3</v>
      </c>
      <c r="AV148">
        <v>0</v>
      </c>
      <c r="AW148">
        <v>2</v>
      </c>
      <c r="AX148">
        <v>23134574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B148">
        <v>0</v>
      </c>
    </row>
    <row r="149" spans="1:80">
      <c r="A149">
        <f>ROW(Source!A44)</f>
        <v>44</v>
      </c>
      <c r="B149">
        <v>23134556</v>
      </c>
      <c r="C149">
        <v>23134540</v>
      </c>
      <c r="D149">
        <v>18178827</v>
      </c>
      <c r="E149">
        <v>1</v>
      </c>
      <c r="F149">
        <v>1</v>
      </c>
      <c r="G149">
        <v>1</v>
      </c>
      <c r="H149">
        <v>3</v>
      </c>
      <c r="I149" t="s">
        <v>778</v>
      </c>
      <c r="J149" t="s">
        <v>779</v>
      </c>
      <c r="K149" t="s">
        <v>780</v>
      </c>
      <c r="L149">
        <v>1327</v>
      </c>
      <c r="N149">
        <v>1005</v>
      </c>
      <c r="O149" t="s">
        <v>781</v>
      </c>
      <c r="P149" t="s">
        <v>781</v>
      </c>
      <c r="Q149">
        <v>1</v>
      </c>
      <c r="Y149">
        <v>0.37</v>
      </c>
      <c r="AA149">
        <v>66</v>
      </c>
      <c r="AB149">
        <v>0</v>
      </c>
      <c r="AC149">
        <v>0</v>
      </c>
      <c r="AD149">
        <v>0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0.37</v>
      </c>
      <c r="AU149" t="s">
        <v>3</v>
      </c>
      <c r="AV149">
        <v>0</v>
      </c>
      <c r="AW149">
        <v>2</v>
      </c>
      <c r="AX149">
        <v>23134575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B149">
        <v>0</v>
      </c>
    </row>
    <row r="150" spans="1:80">
      <c r="A150">
        <f>ROW(Source!A44)</f>
        <v>44</v>
      </c>
      <c r="B150">
        <v>23134557</v>
      </c>
      <c r="C150">
        <v>23134540</v>
      </c>
      <c r="D150">
        <v>18179636</v>
      </c>
      <c r="E150">
        <v>1</v>
      </c>
      <c r="F150">
        <v>1</v>
      </c>
      <c r="G150">
        <v>1</v>
      </c>
      <c r="H150">
        <v>3</v>
      </c>
      <c r="I150" t="s">
        <v>782</v>
      </c>
      <c r="J150" t="s">
        <v>783</v>
      </c>
      <c r="K150" t="s">
        <v>784</v>
      </c>
      <c r="L150">
        <v>1348</v>
      </c>
      <c r="N150">
        <v>1009</v>
      </c>
      <c r="O150" t="s">
        <v>48</v>
      </c>
      <c r="P150" t="s">
        <v>48</v>
      </c>
      <c r="Q150">
        <v>1000</v>
      </c>
      <c r="Y150">
        <v>0</v>
      </c>
      <c r="AA150">
        <v>0</v>
      </c>
      <c r="AB150">
        <v>0</v>
      </c>
      <c r="AC150">
        <v>0</v>
      </c>
      <c r="AD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3</v>
      </c>
      <c r="AV150">
        <v>0</v>
      </c>
      <c r="AW150">
        <v>2</v>
      </c>
      <c r="AX150">
        <v>23134576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B150">
        <v>0</v>
      </c>
    </row>
    <row r="151" spans="1:80">
      <c r="A151">
        <f>ROW(Source!A44)</f>
        <v>44</v>
      </c>
      <c r="B151">
        <v>23134558</v>
      </c>
      <c r="C151">
        <v>23134540</v>
      </c>
      <c r="D151">
        <v>18193465</v>
      </c>
      <c r="E151">
        <v>1</v>
      </c>
      <c r="F151">
        <v>1</v>
      </c>
      <c r="G151">
        <v>1</v>
      </c>
      <c r="H151">
        <v>3</v>
      </c>
      <c r="I151" t="s">
        <v>33</v>
      </c>
      <c r="J151" t="s">
        <v>35</v>
      </c>
      <c r="K151" t="s">
        <v>34</v>
      </c>
      <c r="L151">
        <v>1339</v>
      </c>
      <c r="N151">
        <v>1007</v>
      </c>
      <c r="O151" t="s">
        <v>26</v>
      </c>
      <c r="P151" t="s">
        <v>26</v>
      </c>
      <c r="Q151">
        <v>1</v>
      </c>
      <c r="Y151">
        <v>1.0149999999999999</v>
      </c>
      <c r="AA151">
        <v>598</v>
      </c>
      <c r="AB151">
        <v>0</v>
      </c>
      <c r="AC151">
        <v>0</v>
      </c>
      <c r="AD151">
        <v>0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1.0149999999999999</v>
      </c>
      <c r="AU151" t="s">
        <v>3</v>
      </c>
      <c r="AV151">
        <v>0</v>
      </c>
      <c r="AW151">
        <v>2</v>
      </c>
      <c r="AX151">
        <v>23134577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B151">
        <v>0</v>
      </c>
    </row>
    <row r="152" spans="1:80">
      <c r="A152">
        <f>ROW(Source!A44)</f>
        <v>44</v>
      </c>
      <c r="B152">
        <v>23134559</v>
      </c>
      <c r="C152">
        <v>23134540</v>
      </c>
      <c r="D152">
        <v>18195477</v>
      </c>
      <c r="E152">
        <v>1</v>
      </c>
      <c r="F152">
        <v>1</v>
      </c>
      <c r="G152">
        <v>1</v>
      </c>
      <c r="H152">
        <v>3</v>
      </c>
      <c r="I152" t="s">
        <v>785</v>
      </c>
      <c r="J152" t="s">
        <v>786</v>
      </c>
      <c r="K152" t="s">
        <v>787</v>
      </c>
      <c r="L152">
        <v>1339</v>
      </c>
      <c r="N152">
        <v>1007</v>
      </c>
      <c r="O152" t="s">
        <v>26</v>
      </c>
      <c r="P152" t="s">
        <v>26</v>
      </c>
      <c r="Q152">
        <v>1</v>
      </c>
      <c r="Y152">
        <v>6.0999999999999997E-4</v>
      </c>
      <c r="AA152">
        <v>3.11</v>
      </c>
      <c r="AB152">
        <v>0</v>
      </c>
      <c r="AC152">
        <v>0</v>
      </c>
      <c r="AD152">
        <v>0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6.0999999999999997E-4</v>
      </c>
      <c r="AU152" t="s">
        <v>3</v>
      </c>
      <c r="AV152">
        <v>0</v>
      </c>
      <c r="AW152">
        <v>2</v>
      </c>
      <c r="AX152">
        <v>23134578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B152">
        <v>0</v>
      </c>
    </row>
    <row r="153" spans="1:80">
      <c r="A153">
        <f>ROW(Source!A59)</f>
        <v>59</v>
      </c>
      <c r="B153">
        <v>23134594</v>
      </c>
      <c r="C153">
        <v>23134593</v>
      </c>
      <c r="D153">
        <v>7535110</v>
      </c>
      <c r="E153">
        <v>1</v>
      </c>
      <c r="F153">
        <v>1</v>
      </c>
      <c r="G153">
        <v>1</v>
      </c>
      <c r="H153">
        <v>1</v>
      </c>
      <c r="I153" t="s">
        <v>788</v>
      </c>
      <c r="J153" t="s">
        <v>3</v>
      </c>
      <c r="K153" t="s">
        <v>789</v>
      </c>
      <c r="L153">
        <v>1476</v>
      </c>
      <c r="N153">
        <v>1013</v>
      </c>
      <c r="O153" t="s">
        <v>733</v>
      </c>
      <c r="P153" t="s">
        <v>734</v>
      </c>
      <c r="Q153">
        <v>1</v>
      </c>
      <c r="Y153">
        <v>28.025000000000002</v>
      </c>
      <c r="AA153">
        <v>0</v>
      </c>
      <c r="AB153">
        <v>0</v>
      </c>
      <c r="AC153">
        <v>0</v>
      </c>
      <c r="AD153">
        <v>10.51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22.42</v>
      </c>
      <c r="AU153" t="s">
        <v>28</v>
      </c>
      <c r="AV153">
        <v>1</v>
      </c>
      <c r="AW153">
        <v>2</v>
      </c>
      <c r="AX153">
        <v>23134602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B153">
        <v>0</v>
      </c>
    </row>
    <row r="154" spans="1:80">
      <c r="A154">
        <f>ROW(Source!A59)</f>
        <v>59</v>
      </c>
      <c r="B154">
        <v>23134595</v>
      </c>
      <c r="C154">
        <v>23134593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32</v>
      </c>
      <c r="J154" t="s">
        <v>3</v>
      </c>
      <c r="K154" t="s">
        <v>735</v>
      </c>
      <c r="L154">
        <v>608254</v>
      </c>
      <c r="N154">
        <v>1013</v>
      </c>
      <c r="O154" t="s">
        <v>736</v>
      </c>
      <c r="P154" t="s">
        <v>736</v>
      </c>
      <c r="Q154">
        <v>1</v>
      </c>
      <c r="Y154">
        <v>1.5375000000000001</v>
      </c>
      <c r="AA154">
        <v>0</v>
      </c>
      <c r="AB154">
        <v>0</v>
      </c>
      <c r="AC154">
        <v>0</v>
      </c>
      <c r="AD154">
        <v>0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1.23</v>
      </c>
      <c r="AU154" t="s">
        <v>28</v>
      </c>
      <c r="AV154">
        <v>2</v>
      </c>
      <c r="AW154">
        <v>2</v>
      </c>
      <c r="AX154">
        <v>23134603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B154">
        <v>0</v>
      </c>
    </row>
    <row r="155" spans="1:80">
      <c r="A155">
        <f>ROW(Source!A59)</f>
        <v>59</v>
      </c>
      <c r="B155">
        <v>23134596</v>
      </c>
      <c r="C155">
        <v>23134593</v>
      </c>
      <c r="D155">
        <v>18234105</v>
      </c>
      <c r="E155">
        <v>1</v>
      </c>
      <c r="F155">
        <v>1</v>
      </c>
      <c r="G155">
        <v>1</v>
      </c>
      <c r="H155">
        <v>2</v>
      </c>
      <c r="I155" t="s">
        <v>790</v>
      </c>
      <c r="J155" t="s">
        <v>791</v>
      </c>
      <c r="K155" t="s">
        <v>792</v>
      </c>
      <c r="L155">
        <v>1480</v>
      </c>
      <c r="N155">
        <v>1013</v>
      </c>
      <c r="O155" t="s">
        <v>740</v>
      </c>
      <c r="P155" t="s">
        <v>741</v>
      </c>
      <c r="Q155">
        <v>1</v>
      </c>
      <c r="Y155">
        <v>1.5375000000000001</v>
      </c>
      <c r="AA155">
        <v>0</v>
      </c>
      <c r="AB155">
        <v>107.27</v>
      </c>
      <c r="AC155">
        <v>16.329999999999998</v>
      </c>
      <c r="AD155">
        <v>0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1.23</v>
      </c>
      <c r="AU155" t="s">
        <v>28</v>
      </c>
      <c r="AV155">
        <v>0</v>
      </c>
      <c r="AW155">
        <v>2</v>
      </c>
      <c r="AX155">
        <v>23134604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B155">
        <v>0</v>
      </c>
    </row>
    <row r="156" spans="1:80">
      <c r="A156">
        <f>ROW(Source!A59)</f>
        <v>59</v>
      </c>
      <c r="B156">
        <v>23134597</v>
      </c>
      <c r="C156">
        <v>23134593</v>
      </c>
      <c r="D156">
        <v>18234955</v>
      </c>
      <c r="E156">
        <v>1</v>
      </c>
      <c r="F156">
        <v>1</v>
      </c>
      <c r="G156">
        <v>1</v>
      </c>
      <c r="H156">
        <v>2</v>
      </c>
      <c r="I156" t="s">
        <v>793</v>
      </c>
      <c r="J156" t="s">
        <v>794</v>
      </c>
      <c r="K156" t="s">
        <v>795</v>
      </c>
      <c r="L156">
        <v>1480</v>
      </c>
      <c r="N156">
        <v>1013</v>
      </c>
      <c r="O156" t="s">
        <v>740</v>
      </c>
      <c r="P156" t="s">
        <v>741</v>
      </c>
      <c r="Q156">
        <v>1</v>
      </c>
      <c r="Y156">
        <v>1.4000000000000001</v>
      </c>
      <c r="AA156">
        <v>0</v>
      </c>
      <c r="AB156">
        <v>0.53</v>
      </c>
      <c r="AC156">
        <v>0</v>
      </c>
      <c r="AD156">
        <v>0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1.1200000000000001</v>
      </c>
      <c r="AU156" t="s">
        <v>28</v>
      </c>
      <c r="AV156">
        <v>0</v>
      </c>
      <c r="AW156">
        <v>2</v>
      </c>
      <c r="AX156">
        <v>23134605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B156">
        <v>0</v>
      </c>
    </row>
    <row r="157" spans="1:80">
      <c r="A157">
        <f>ROW(Source!A59)</f>
        <v>59</v>
      </c>
      <c r="B157">
        <v>23134598</v>
      </c>
      <c r="C157">
        <v>23134593</v>
      </c>
      <c r="D157">
        <v>18236713</v>
      </c>
      <c r="E157">
        <v>1</v>
      </c>
      <c r="F157">
        <v>1</v>
      </c>
      <c r="G157">
        <v>1</v>
      </c>
      <c r="H157">
        <v>2</v>
      </c>
      <c r="I157" t="s">
        <v>757</v>
      </c>
      <c r="J157" t="s">
        <v>758</v>
      </c>
      <c r="K157" t="s">
        <v>759</v>
      </c>
      <c r="L157">
        <v>1480</v>
      </c>
      <c r="N157">
        <v>1013</v>
      </c>
      <c r="O157" t="s">
        <v>740</v>
      </c>
      <c r="P157" t="s">
        <v>741</v>
      </c>
      <c r="Q157">
        <v>1</v>
      </c>
      <c r="Y157">
        <v>0.36249999999999999</v>
      </c>
      <c r="AA157">
        <v>0</v>
      </c>
      <c r="AB157">
        <v>96.34</v>
      </c>
      <c r="AC157">
        <v>0</v>
      </c>
      <c r="AD157">
        <v>0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0.28999999999999998</v>
      </c>
      <c r="AU157" t="s">
        <v>28</v>
      </c>
      <c r="AV157">
        <v>0</v>
      </c>
      <c r="AW157">
        <v>2</v>
      </c>
      <c r="AX157">
        <v>23134606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B157">
        <v>0</v>
      </c>
    </row>
    <row r="158" spans="1:80">
      <c r="A158">
        <f>ROW(Source!A59)</f>
        <v>59</v>
      </c>
      <c r="B158">
        <v>23134599</v>
      </c>
      <c r="C158">
        <v>23134593</v>
      </c>
      <c r="D158">
        <v>18162145</v>
      </c>
      <c r="E158">
        <v>1</v>
      </c>
      <c r="F158">
        <v>1</v>
      </c>
      <c r="G158">
        <v>1</v>
      </c>
      <c r="H158">
        <v>3</v>
      </c>
      <c r="I158" t="s">
        <v>769</v>
      </c>
      <c r="J158" t="s">
        <v>770</v>
      </c>
      <c r="K158" t="s">
        <v>771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Y158">
        <v>1.1999999999999999E-3</v>
      </c>
      <c r="AA158">
        <v>9190</v>
      </c>
      <c r="AB158">
        <v>0</v>
      </c>
      <c r="AC158">
        <v>0</v>
      </c>
      <c r="AD158">
        <v>0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1.1999999999999999E-3</v>
      </c>
      <c r="AU158" t="s">
        <v>3</v>
      </c>
      <c r="AV158">
        <v>0</v>
      </c>
      <c r="AW158">
        <v>2</v>
      </c>
      <c r="AX158">
        <v>23134607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B158">
        <v>0</v>
      </c>
    </row>
    <row r="159" spans="1:80">
      <c r="A159">
        <f>ROW(Source!A59)</f>
        <v>59</v>
      </c>
      <c r="B159">
        <v>23134600</v>
      </c>
      <c r="C159">
        <v>23134593</v>
      </c>
      <c r="D159">
        <v>18164291</v>
      </c>
      <c r="E159">
        <v>1</v>
      </c>
      <c r="F159">
        <v>1</v>
      </c>
      <c r="G159">
        <v>1</v>
      </c>
      <c r="H159">
        <v>3</v>
      </c>
      <c r="I159" t="s">
        <v>796</v>
      </c>
      <c r="J159" t="s">
        <v>797</v>
      </c>
      <c r="K159" t="s">
        <v>798</v>
      </c>
      <c r="L159">
        <v>1339</v>
      </c>
      <c r="N159">
        <v>1007</v>
      </c>
      <c r="O159" t="s">
        <v>26</v>
      </c>
      <c r="P159" t="s">
        <v>26</v>
      </c>
      <c r="Q159">
        <v>1</v>
      </c>
      <c r="Y159">
        <v>8.1000000000000003E-2</v>
      </c>
      <c r="AA159">
        <v>772</v>
      </c>
      <c r="AB159">
        <v>0</v>
      </c>
      <c r="AC159">
        <v>0</v>
      </c>
      <c r="AD159">
        <v>0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8.1000000000000003E-2</v>
      </c>
      <c r="AU159" t="s">
        <v>3</v>
      </c>
      <c r="AV159">
        <v>0</v>
      </c>
      <c r="AW159">
        <v>2</v>
      </c>
      <c r="AX159">
        <v>23134608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B159">
        <v>0</v>
      </c>
    </row>
    <row r="160" spans="1:80">
      <c r="A160">
        <f>ROW(Source!A59)</f>
        <v>59</v>
      </c>
      <c r="B160">
        <v>23134601</v>
      </c>
      <c r="C160">
        <v>23134593</v>
      </c>
      <c r="D160">
        <v>18193564</v>
      </c>
      <c r="E160">
        <v>1</v>
      </c>
      <c r="F160">
        <v>1</v>
      </c>
      <c r="G160">
        <v>1</v>
      </c>
      <c r="H160">
        <v>3</v>
      </c>
      <c r="I160" t="s">
        <v>129</v>
      </c>
      <c r="J160" t="s">
        <v>131</v>
      </c>
      <c r="K160" t="s">
        <v>130</v>
      </c>
      <c r="L160">
        <v>1339</v>
      </c>
      <c r="N160">
        <v>1007</v>
      </c>
      <c r="O160" t="s">
        <v>26</v>
      </c>
      <c r="P160" t="s">
        <v>26</v>
      </c>
      <c r="Q160">
        <v>1</v>
      </c>
      <c r="Y160">
        <v>10.199999999999999</v>
      </c>
      <c r="AA160">
        <v>584</v>
      </c>
      <c r="AB160">
        <v>0</v>
      </c>
      <c r="AC160">
        <v>0</v>
      </c>
      <c r="AD160">
        <v>0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10.199999999999999</v>
      </c>
      <c r="AU160" t="s">
        <v>3</v>
      </c>
      <c r="AV160">
        <v>0</v>
      </c>
      <c r="AW160">
        <v>2</v>
      </c>
      <c r="AX160">
        <v>23134609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B160">
        <v>0</v>
      </c>
    </row>
    <row r="161" spans="1:80">
      <c r="A161">
        <f>ROW(Source!A63)</f>
        <v>63</v>
      </c>
      <c r="B161">
        <v>23134614</v>
      </c>
      <c r="C161">
        <v>23134613</v>
      </c>
      <c r="D161">
        <v>7535125</v>
      </c>
      <c r="E161">
        <v>1</v>
      </c>
      <c r="F161">
        <v>1</v>
      </c>
      <c r="G161">
        <v>1</v>
      </c>
      <c r="H161">
        <v>1</v>
      </c>
      <c r="I161" t="s">
        <v>799</v>
      </c>
      <c r="J161" t="s">
        <v>3</v>
      </c>
      <c r="K161" t="s">
        <v>800</v>
      </c>
      <c r="L161">
        <v>1476</v>
      </c>
      <c r="N161">
        <v>1013</v>
      </c>
      <c r="O161" t="s">
        <v>733</v>
      </c>
      <c r="P161" t="s">
        <v>734</v>
      </c>
      <c r="Q161">
        <v>1</v>
      </c>
      <c r="Y161">
        <v>5.516</v>
      </c>
      <c r="AA161">
        <v>0</v>
      </c>
      <c r="AB161">
        <v>0</v>
      </c>
      <c r="AC161">
        <v>0</v>
      </c>
      <c r="AD161">
        <v>10.69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4.4127999999999998</v>
      </c>
      <c r="AU161" t="s">
        <v>28</v>
      </c>
      <c r="AV161">
        <v>1</v>
      </c>
      <c r="AW161">
        <v>2</v>
      </c>
      <c r="AX161">
        <v>23134633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B161">
        <v>0</v>
      </c>
    </row>
    <row r="162" spans="1:80">
      <c r="A162">
        <f>ROW(Source!A63)</f>
        <v>63</v>
      </c>
      <c r="B162">
        <v>23134615</v>
      </c>
      <c r="C162">
        <v>23134613</v>
      </c>
      <c r="D162">
        <v>121548</v>
      </c>
      <c r="E162">
        <v>1</v>
      </c>
      <c r="F162">
        <v>1</v>
      </c>
      <c r="G162">
        <v>1</v>
      </c>
      <c r="H162">
        <v>1</v>
      </c>
      <c r="I162" t="s">
        <v>32</v>
      </c>
      <c r="J162" t="s">
        <v>3</v>
      </c>
      <c r="K162" t="s">
        <v>735</v>
      </c>
      <c r="L162">
        <v>608254</v>
      </c>
      <c r="N162">
        <v>1013</v>
      </c>
      <c r="O162" t="s">
        <v>736</v>
      </c>
      <c r="P162" t="s">
        <v>736</v>
      </c>
      <c r="Q162">
        <v>1</v>
      </c>
      <c r="Y162">
        <v>0.4375</v>
      </c>
      <c r="AA162">
        <v>0</v>
      </c>
      <c r="AB162">
        <v>0</v>
      </c>
      <c r="AC162">
        <v>0</v>
      </c>
      <c r="AD162">
        <v>0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0.35</v>
      </c>
      <c r="AU162" t="s">
        <v>28</v>
      </c>
      <c r="AV162">
        <v>2</v>
      </c>
      <c r="AW162">
        <v>2</v>
      </c>
      <c r="AX162">
        <v>23134634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B162">
        <v>0</v>
      </c>
    </row>
    <row r="163" spans="1:80">
      <c r="A163">
        <f>ROW(Source!A63)</f>
        <v>63</v>
      </c>
      <c r="B163">
        <v>23134616</v>
      </c>
      <c r="C163">
        <v>23134613</v>
      </c>
      <c r="D163">
        <v>18234075</v>
      </c>
      <c r="E163">
        <v>1</v>
      </c>
      <c r="F163">
        <v>1</v>
      </c>
      <c r="G163">
        <v>1</v>
      </c>
      <c r="H163">
        <v>2</v>
      </c>
      <c r="I163" t="s">
        <v>742</v>
      </c>
      <c r="J163" t="s">
        <v>743</v>
      </c>
      <c r="K163" t="s">
        <v>744</v>
      </c>
      <c r="L163">
        <v>1480</v>
      </c>
      <c r="N163">
        <v>1013</v>
      </c>
      <c r="O163" t="s">
        <v>740</v>
      </c>
      <c r="P163" t="s">
        <v>741</v>
      </c>
      <c r="Q163">
        <v>1</v>
      </c>
      <c r="Y163">
        <v>1.3125000000000001E-2</v>
      </c>
      <c r="AA163">
        <v>0</v>
      </c>
      <c r="AB163">
        <v>134.07</v>
      </c>
      <c r="AC163">
        <v>16.329999999999998</v>
      </c>
      <c r="AD163">
        <v>0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1.0500000000000001E-2</v>
      </c>
      <c r="AU163" t="s">
        <v>28</v>
      </c>
      <c r="AV163">
        <v>0</v>
      </c>
      <c r="AW163">
        <v>2</v>
      </c>
      <c r="AX163">
        <v>23134635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B163">
        <v>0</v>
      </c>
    </row>
    <row r="164" spans="1:80">
      <c r="A164">
        <f>ROW(Source!A63)</f>
        <v>63</v>
      </c>
      <c r="B164">
        <v>23134617</v>
      </c>
      <c r="C164">
        <v>23134613</v>
      </c>
      <c r="D164">
        <v>18234105</v>
      </c>
      <c r="E164">
        <v>1</v>
      </c>
      <c r="F164">
        <v>1</v>
      </c>
      <c r="G164">
        <v>1</v>
      </c>
      <c r="H164">
        <v>2</v>
      </c>
      <c r="I164" t="s">
        <v>790</v>
      </c>
      <c r="J164" t="s">
        <v>791</v>
      </c>
      <c r="K164" t="s">
        <v>792</v>
      </c>
      <c r="L164">
        <v>1480</v>
      </c>
      <c r="N164">
        <v>1013</v>
      </c>
      <c r="O164" t="s">
        <v>740</v>
      </c>
      <c r="P164" t="s">
        <v>741</v>
      </c>
      <c r="Q164">
        <v>1</v>
      </c>
      <c r="Y164">
        <v>0.41575000000000001</v>
      </c>
      <c r="AA164">
        <v>0</v>
      </c>
      <c r="AB164">
        <v>107.27</v>
      </c>
      <c r="AC164">
        <v>16.329999999999998</v>
      </c>
      <c r="AD164">
        <v>0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0.33260000000000001</v>
      </c>
      <c r="AU164" t="s">
        <v>28</v>
      </c>
      <c r="AV164">
        <v>0</v>
      </c>
      <c r="AW164">
        <v>2</v>
      </c>
      <c r="AX164">
        <v>23134636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B164">
        <v>0</v>
      </c>
    </row>
    <row r="165" spans="1:80">
      <c r="A165">
        <f>ROW(Source!A63)</f>
        <v>63</v>
      </c>
      <c r="B165">
        <v>23134618</v>
      </c>
      <c r="C165">
        <v>23134613</v>
      </c>
      <c r="D165">
        <v>18234201</v>
      </c>
      <c r="E165">
        <v>1</v>
      </c>
      <c r="F165">
        <v>1</v>
      </c>
      <c r="G165">
        <v>1</v>
      </c>
      <c r="H165">
        <v>2</v>
      </c>
      <c r="I165" t="s">
        <v>745</v>
      </c>
      <c r="J165" t="s">
        <v>746</v>
      </c>
      <c r="K165" t="s">
        <v>747</v>
      </c>
      <c r="L165">
        <v>1480</v>
      </c>
      <c r="N165">
        <v>1013</v>
      </c>
      <c r="O165" t="s">
        <v>740</v>
      </c>
      <c r="P165" t="s">
        <v>741</v>
      </c>
      <c r="Q165">
        <v>1</v>
      </c>
      <c r="Y165">
        <v>3.3750000000000004E-3</v>
      </c>
      <c r="AA165">
        <v>0</v>
      </c>
      <c r="AB165">
        <v>111.55</v>
      </c>
      <c r="AC165">
        <v>12.17</v>
      </c>
      <c r="AD165">
        <v>0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2.7000000000000001E-3</v>
      </c>
      <c r="AU165" t="s">
        <v>28</v>
      </c>
      <c r="AV165">
        <v>0</v>
      </c>
      <c r="AW165">
        <v>2</v>
      </c>
      <c r="AX165">
        <v>23134637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B165">
        <v>0</v>
      </c>
    </row>
    <row r="166" spans="1:80">
      <c r="A166">
        <f>ROW(Source!A63)</f>
        <v>63</v>
      </c>
      <c r="B166">
        <v>23134619</v>
      </c>
      <c r="C166">
        <v>23134613</v>
      </c>
      <c r="D166">
        <v>18234948</v>
      </c>
      <c r="E166">
        <v>1</v>
      </c>
      <c r="F166">
        <v>1</v>
      </c>
      <c r="G166">
        <v>1</v>
      </c>
      <c r="H166">
        <v>2</v>
      </c>
      <c r="I166" t="s">
        <v>751</v>
      </c>
      <c r="J166" t="s">
        <v>752</v>
      </c>
      <c r="K166" t="s">
        <v>753</v>
      </c>
      <c r="L166">
        <v>1480</v>
      </c>
      <c r="N166">
        <v>1013</v>
      </c>
      <c r="O166" t="s">
        <v>740</v>
      </c>
      <c r="P166" t="s">
        <v>741</v>
      </c>
      <c r="Q166">
        <v>1</v>
      </c>
      <c r="Y166">
        <v>0.29399999999999998</v>
      </c>
      <c r="AA166">
        <v>0</v>
      </c>
      <c r="AB166">
        <v>1.98</v>
      </c>
      <c r="AC166">
        <v>0</v>
      </c>
      <c r="AD166">
        <v>0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0.23519999999999999</v>
      </c>
      <c r="AU166" t="s">
        <v>28</v>
      </c>
      <c r="AV166">
        <v>0</v>
      </c>
      <c r="AW166">
        <v>2</v>
      </c>
      <c r="AX166">
        <v>23134638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B166">
        <v>0</v>
      </c>
    </row>
    <row r="167" spans="1:80">
      <c r="A167">
        <f>ROW(Source!A63)</f>
        <v>63</v>
      </c>
      <c r="B167">
        <v>23134620</v>
      </c>
      <c r="C167">
        <v>23134613</v>
      </c>
      <c r="D167">
        <v>18236261</v>
      </c>
      <c r="E167">
        <v>1</v>
      </c>
      <c r="F167">
        <v>1</v>
      </c>
      <c r="G167">
        <v>1</v>
      </c>
      <c r="H167">
        <v>2</v>
      </c>
      <c r="I167" t="s">
        <v>754</v>
      </c>
      <c r="J167" t="s">
        <v>755</v>
      </c>
      <c r="K167" t="s">
        <v>756</v>
      </c>
      <c r="L167">
        <v>1480</v>
      </c>
      <c r="N167">
        <v>1013</v>
      </c>
      <c r="O167" t="s">
        <v>740</v>
      </c>
      <c r="P167" t="s">
        <v>741</v>
      </c>
      <c r="Q167">
        <v>1</v>
      </c>
      <c r="Y167">
        <v>1.3749999999999998E-2</v>
      </c>
      <c r="AA167">
        <v>0</v>
      </c>
      <c r="AB167">
        <v>3.44</v>
      </c>
      <c r="AC167">
        <v>0</v>
      </c>
      <c r="AD167">
        <v>0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1.0999999999999999E-2</v>
      </c>
      <c r="AU167" t="s">
        <v>28</v>
      </c>
      <c r="AV167">
        <v>0</v>
      </c>
      <c r="AW167">
        <v>2</v>
      </c>
      <c r="AX167">
        <v>23134639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B167">
        <v>0</v>
      </c>
    </row>
    <row r="168" spans="1:80">
      <c r="A168">
        <f>ROW(Source!A63)</f>
        <v>63</v>
      </c>
      <c r="B168">
        <v>23134621</v>
      </c>
      <c r="C168">
        <v>23134613</v>
      </c>
      <c r="D168">
        <v>18236713</v>
      </c>
      <c r="E168">
        <v>1</v>
      </c>
      <c r="F168">
        <v>1</v>
      </c>
      <c r="G168">
        <v>1</v>
      </c>
      <c r="H168">
        <v>2</v>
      </c>
      <c r="I168" t="s">
        <v>757</v>
      </c>
      <c r="J168" t="s">
        <v>758</v>
      </c>
      <c r="K168" t="s">
        <v>759</v>
      </c>
      <c r="L168">
        <v>1480</v>
      </c>
      <c r="N168">
        <v>1013</v>
      </c>
      <c r="O168" t="s">
        <v>740</v>
      </c>
      <c r="P168" t="s">
        <v>741</v>
      </c>
      <c r="Q168">
        <v>1</v>
      </c>
      <c r="Y168">
        <v>1.9125E-2</v>
      </c>
      <c r="AA168">
        <v>0</v>
      </c>
      <c r="AB168">
        <v>96.34</v>
      </c>
      <c r="AC168">
        <v>0</v>
      </c>
      <c r="AD168">
        <v>0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1.5299999999999999E-2</v>
      </c>
      <c r="AU168" t="s">
        <v>28</v>
      </c>
      <c r="AV168">
        <v>0</v>
      </c>
      <c r="AW168">
        <v>2</v>
      </c>
      <c r="AX168">
        <v>23134640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B168">
        <v>0</v>
      </c>
    </row>
    <row r="169" spans="1:80">
      <c r="A169">
        <f>ROW(Source!A63)</f>
        <v>63</v>
      </c>
      <c r="B169">
        <v>23134622</v>
      </c>
      <c r="C169">
        <v>23134613</v>
      </c>
      <c r="D169">
        <v>18159224</v>
      </c>
      <c r="E169">
        <v>1</v>
      </c>
      <c r="F169">
        <v>1</v>
      </c>
      <c r="G169">
        <v>1</v>
      </c>
      <c r="H169">
        <v>3</v>
      </c>
      <c r="I169" t="s">
        <v>760</v>
      </c>
      <c r="J169" t="s">
        <v>761</v>
      </c>
      <c r="K169" t="s">
        <v>762</v>
      </c>
      <c r="L169">
        <v>1348</v>
      </c>
      <c r="N169">
        <v>1009</v>
      </c>
      <c r="O169" t="s">
        <v>48</v>
      </c>
      <c r="P169" t="s">
        <v>48</v>
      </c>
      <c r="Q169">
        <v>1000</v>
      </c>
      <c r="Y169">
        <v>5.0000000000000001E-4</v>
      </c>
      <c r="AA169">
        <v>562</v>
      </c>
      <c r="AB169">
        <v>0</v>
      </c>
      <c r="AC169">
        <v>0</v>
      </c>
      <c r="AD169">
        <v>0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5.0000000000000001E-4</v>
      </c>
      <c r="AU169" t="s">
        <v>3</v>
      </c>
      <c r="AV169">
        <v>0</v>
      </c>
      <c r="AW169">
        <v>2</v>
      </c>
      <c r="AX169">
        <v>23134641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B169">
        <v>0</v>
      </c>
    </row>
    <row r="170" spans="1:80">
      <c r="A170">
        <f>ROW(Source!A63)</f>
        <v>63</v>
      </c>
      <c r="B170">
        <v>23134623</v>
      </c>
      <c r="C170">
        <v>23134613</v>
      </c>
      <c r="D170">
        <v>18160223</v>
      </c>
      <c r="E170">
        <v>1</v>
      </c>
      <c r="F170">
        <v>1</v>
      </c>
      <c r="G170">
        <v>1</v>
      </c>
      <c r="H170">
        <v>3</v>
      </c>
      <c r="I170" t="s">
        <v>801</v>
      </c>
      <c r="J170" t="s">
        <v>802</v>
      </c>
      <c r="K170" t="s">
        <v>803</v>
      </c>
      <c r="L170">
        <v>1348</v>
      </c>
      <c r="N170">
        <v>1009</v>
      </c>
      <c r="O170" t="s">
        <v>48</v>
      </c>
      <c r="P170" t="s">
        <v>48</v>
      </c>
      <c r="Q170">
        <v>1000</v>
      </c>
      <c r="Y170">
        <v>4.0000000000000002E-4</v>
      </c>
      <c r="AA170">
        <v>4650</v>
      </c>
      <c r="AB170">
        <v>0</v>
      </c>
      <c r="AC170">
        <v>0</v>
      </c>
      <c r="AD170">
        <v>0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4.0000000000000002E-4</v>
      </c>
      <c r="AU170" t="s">
        <v>3</v>
      </c>
      <c r="AV170">
        <v>0</v>
      </c>
      <c r="AW170">
        <v>2</v>
      </c>
      <c r="AX170">
        <v>23134642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B170">
        <v>0</v>
      </c>
    </row>
    <row r="171" spans="1:80">
      <c r="A171">
        <f>ROW(Source!A63)</f>
        <v>63</v>
      </c>
      <c r="B171">
        <v>23134624</v>
      </c>
      <c r="C171">
        <v>23134613</v>
      </c>
      <c r="D171">
        <v>18161898</v>
      </c>
      <c r="E171">
        <v>1</v>
      </c>
      <c r="F171">
        <v>1</v>
      </c>
      <c r="G171">
        <v>1</v>
      </c>
      <c r="H171">
        <v>3</v>
      </c>
      <c r="I171" t="s">
        <v>804</v>
      </c>
      <c r="J171" t="s">
        <v>805</v>
      </c>
      <c r="K171" t="s">
        <v>806</v>
      </c>
      <c r="L171">
        <v>1327</v>
      </c>
      <c r="N171">
        <v>1005</v>
      </c>
      <c r="O171" t="s">
        <v>781</v>
      </c>
      <c r="P171" t="s">
        <v>781</v>
      </c>
      <c r="Q171">
        <v>1</v>
      </c>
      <c r="Y171">
        <v>5.6000000000000001E-2</v>
      </c>
      <c r="AA171">
        <v>11.6</v>
      </c>
      <c r="AB171">
        <v>0</v>
      </c>
      <c r="AC171">
        <v>0</v>
      </c>
      <c r="AD171">
        <v>0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5.6000000000000001E-2</v>
      </c>
      <c r="AU171" t="s">
        <v>3</v>
      </c>
      <c r="AV171">
        <v>0</v>
      </c>
      <c r="AW171">
        <v>2</v>
      </c>
      <c r="AX171">
        <v>23134643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B171">
        <v>0</v>
      </c>
    </row>
    <row r="172" spans="1:80">
      <c r="A172">
        <f>ROW(Source!A63)</f>
        <v>63</v>
      </c>
      <c r="B172">
        <v>23134625</v>
      </c>
      <c r="C172">
        <v>23134613</v>
      </c>
      <c r="D172">
        <v>18162145</v>
      </c>
      <c r="E172">
        <v>1</v>
      </c>
      <c r="F172">
        <v>1</v>
      </c>
      <c r="G172">
        <v>1</v>
      </c>
      <c r="H172">
        <v>3</v>
      </c>
      <c r="I172" t="s">
        <v>769</v>
      </c>
      <c r="J172" t="s">
        <v>770</v>
      </c>
      <c r="K172" t="s">
        <v>771</v>
      </c>
      <c r="L172">
        <v>1348</v>
      </c>
      <c r="N172">
        <v>1009</v>
      </c>
      <c r="O172" t="s">
        <v>48</v>
      </c>
      <c r="P172" t="s">
        <v>48</v>
      </c>
      <c r="Q172">
        <v>1000</v>
      </c>
      <c r="Y172">
        <v>3.6999999999999999E-4</v>
      </c>
      <c r="AA172">
        <v>9190</v>
      </c>
      <c r="AB172">
        <v>0</v>
      </c>
      <c r="AC172">
        <v>0</v>
      </c>
      <c r="AD172">
        <v>0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3.6999999999999999E-4</v>
      </c>
      <c r="AU172" t="s">
        <v>3</v>
      </c>
      <c r="AV172">
        <v>0</v>
      </c>
      <c r="AW172">
        <v>2</v>
      </c>
      <c r="AX172">
        <v>23134644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B172">
        <v>0</v>
      </c>
    </row>
    <row r="173" spans="1:80">
      <c r="A173">
        <f>ROW(Source!A63)</f>
        <v>63</v>
      </c>
      <c r="B173">
        <v>23134626</v>
      </c>
      <c r="C173">
        <v>23134613</v>
      </c>
      <c r="D173">
        <v>18164197</v>
      </c>
      <c r="E173">
        <v>1</v>
      </c>
      <c r="F173">
        <v>1</v>
      </c>
      <c r="G173">
        <v>1</v>
      </c>
      <c r="H173">
        <v>3</v>
      </c>
      <c r="I173" t="s">
        <v>807</v>
      </c>
      <c r="J173" t="s">
        <v>808</v>
      </c>
      <c r="K173" t="s">
        <v>809</v>
      </c>
      <c r="L173">
        <v>1339</v>
      </c>
      <c r="N173">
        <v>1007</v>
      </c>
      <c r="O173" t="s">
        <v>26</v>
      </c>
      <c r="P173" t="s">
        <v>26</v>
      </c>
      <c r="Q173">
        <v>1</v>
      </c>
      <c r="Y173">
        <v>6.8999999999999999E-3</v>
      </c>
      <c r="AA173">
        <v>377</v>
      </c>
      <c r="AB173">
        <v>0</v>
      </c>
      <c r="AC173">
        <v>0</v>
      </c>
      <c r="AD173">
        <v>0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6.8999999999999999E-3</v>
      </c>
      <c r="AU173" t="s">
        <v>3</v>
      </c>
      <c r="AV173">
        <v>0</v>
      </c>
      <c r="AW173">
        <v>2</v>
      </c>
      <c r="AX173">
        <v>23134645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B173">
        <v>0</v>
      </c>
    </row>
    <row r="174" spans="1:80">
      <c r="A174">
        <f>ROW(Source!A63)</f>
        <v>63</v>
      </c>
      <c r="B174">
        <v>23134627</v>
      </c>
      <c r="C174">
        <v>23134613</v>
      </c>
      <c r="D174">
        <v>18164235</v>
      </c>
      <c r="E174">
        <v>1</v>
      </c>
      <c r="F174">
        <v>1</v>
      </c>
      <c r="G174">
        <v>1</v>
      </c>
      <c r="H174">
        <v>3</v>
      </c>
      <c r="I174" t="s">
        <v>772</v>
      </c>
      <c r="J174" t="s">
        <v>773</v>
      </c>
      <c r="K174" t="s">
        <v>774</v>
      </c>
      <c r="L174">
        <v>1339</v>
      </c>
      <c r="N174">
        <v>1007</v>
      </c>
      <c r="O174" t="s">
        <v>26</v>
      </c>
      <c r="P174" t="s">
        <v>26</v>
      </c>
      <c r="Q174">
        <v>1</v>
      </c>
      <c r="Y174">
        <v>8.0000000000000004E-4</v>
      </c>
      <c r="AA174">
        <v>996</v>
      </c>
      <c r="AB174">
        <v>0</v>
      </c>
      <c r="AC174">
        <v>0</v>
      </c>
      <c r="AD174">
        <v>0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8.0000000000000004E-4</v>
      </c>
      <c r="AU174" t="s">
        <v>3</v>
      </c>
      <c r="AV174">
        <v>0</v>
      </c>
      <c r="AW174">
        <v>2</v>
      </c>
      <c r="AX174">
        <v>23134646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B174">
        <v>0</v>
      </c>
    </row>
    <row r="175" spans="1:80">
      <c r="A175">
        <f>ROW(Source!A63)</f>
        <v>63</v>
      </c>
      <c r="B175">
        <v>23134628</v>
      </c>
      <c r="C175">
        <v>23134613</v>
      </c>
      <c r="D175">
        <v>18164291</v>
      </c>
      <c r="E175">
        <v>1</v>
      </c>
      <c r="F175">
        <v>1</v>
      </c>
      <c r="G175">
        <v>1</v>
      </c>
      <c r="H175">
        <v>3</v>
      </c>
      <c r="I175" t="s">
        <v>796</v>
      </c>
      <c r="J175" t="s">
        <v>797</v>
      </c>
      <c r="K175" t="s">
        <v>798</v>
      </c>
      <c r="L175">
        <v>1339</v>
      </c>
      <c r="N175">
        <v>1007</v>
      </c>
      <c r="O175" t="s">
        <v>26</v>
      </c>
      <c r="P175" t="s">
        <v>26</v>
      </c>
      <c r="Q175">
        <v>1</v>
      </c>
      <c r="Y175">
        <v>2E-3</v>
      </c>
      <c r="AA175">
        <v>772</v>
      </c>
      <c r="AB175">
        <v>0</v>
      </c>
      <c r="AC175">
        <v>0</v>
      </c>
      <c r="AD175">
        <v>0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2E-3</v>
      </c>
      <c r="AU175" t="s">
        <v>3</v>
      </c>
      <c r="AV175">
        <v>0</v>
      </c>
      <c r="AW175">
        <v>2</v>
      </c>
      <c r="AX175">
        <v>23134647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B175">
        <v>0</v>
      </c>
    </row>
    <row r="176" spans="1:80">
      <c r="A176">
        <f>ROW(Source!A63)</f>
        <v>63</v>
      </c>
      <c r="B176">
        <v>23134629</v>
      </c>
      <c r="C176">
        <v>23134613</v>
      </c>
      <c r="D176">
        <v>18164309</v>
      </c>
      <c r="E176">
        <v>1</v>
      </c>
      <c r="F176">
        <v>1</v>
      </c>
      <c r="G176">
        <v>1</v>
      </c>
      <c r="H176">
        <v>3</v>
      </c>
      <c r="I176" t="s">
        <v>775</v>
      </c>
      <c r="J176" t="s">
        <v>776</v>
      </c>
      <c r="K176" t="s">
        <v>777</v>
      </c>
      <c r="L176">
        <v>1339</v>
      </c>
      <c r="N176">
        <v>1007</v>
      </c>
      <c r="O176" t="s">
        <v>26</v>
      </c>
      <c r="P176" t="s">
        <v>26</v>
      </c>
      <c r="Q176">
        <v>1</v>
      </c>
      <c r="Y176">
        <v>6.8999999999999999E-3</v>
      </c>
      <c r="AA176">
        <v>739</v>
      </c>
      <c r="AB176">
        <v>0</v>
      </c>
      <c r="AC176">
        <v>0</v>
      </c>
      <c r="AD176">
        <v>0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6.8999999999999999E-3</v>
      </c>
      <c r="AU176" t="s">
        <v>3</v>
      </c>
      <c r="AV176">
        <v>0</v>
      </c>
      <c r="AW176">
        <v>2</v>
      </c>
      <c r="AX176">
        <v>23134648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B176">
        <v>0</v>
      </c>
    </row>
    <row r="177" spans="1:80">
      <c r="A177">
        <f>ROW(Source!A63)</f>
        <v>63</v>
      </c>
      <c r="B177">
        <v>23134630</v>
      </c>
      <c r="C177">
        <v>23134613</v>
      </c>
      <c r="D177">
        <v>18178827</v>
      </c>
      <c r="E177">
        <v>1</v>
      </c>
      <c r="F177">
        <v>1</v>
      </c>
      <c r="G177">
        <v>1</v>
      </c>
      <c r="H177">
        <v>3</v>
      </c>
      <c r="I177" t="s">
        <v>778</v>
      </c>
      <c r="J177" t="s">
        <v>779</v>
      </c>
      <c r="K177" t="s">
        <v>780</v>
      </c>
      <c r="L177">
        <v>1327</v>
      </c>
      <c r="N177">
        <v>1005</v>
      </c>
      <c r="O177" t="s">
        <v>781</v>
      </c>
      <c r="P177" t="s">
        <v>781</v>
      </c>
      <c r="Q177">
        <v>1</v>
      </c>
      <c r="Y177">
        <v>0.495</v>
      </c>
      <c r="AA177">
        <v>66</v>
      </c>
      <c r="AB177">
        <v>0</v>
      </c>
      <c r="AC177">
        <v>0</v>
      </c>
      <c r="AD177">
        <v>0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0.495</v>
      </c>
      <c r="AU177" t="s">
        <v>3</v>
      </c>
      <c r="AV177">
        <v>0</v>
      </c>
      <c r="AW177">
        <v>2</v>
      </c>
      <c r="AX177">
        <v>23134649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B177">
        <v>0</v>
      </c>
    </row>
    <row r="178" spans="1:80">
      <c r="A178">
        <f>ROW(Source!A63)</f>
        <v>63</v>
      </c>
      <c r="B178">
        <v>23134631</v>
      </c>
      <c r="C178">
        <v>23134613</v>
      </c>
      <c r="D178">
        <v>18193459</v>
      </c>
      <c r="E178">
        <v>1</v>
      </c>
      <c r="F178">
        <v>1</v>
      </c>
      <c r="G178">
        <v>1</v>
      </c>
      <c r="H178">
        <v>3</v>
      </c>
      <c r="I178" t="s">
        <v>144</v>
      </c>
      <c r="J178" t="s">
        <v>146</v>
      </c>
      <c r="K178" t="s">
        <v>145</v>
      </c>
      <c r="L178">
        <v>1339</v>
      </c>
      <c r="N178">
        <v>1007</v>
      </c>
      <c r="O178" t="s">
        <v>26</v>
      </c>
      <c r="P178" t="s">
        <v>26</v>
      </c>
      <c r="Q178">
        <v>1</v>
      </c>
      <c r="Y178">
        <v>1.02</v>
      </c>
      <c r="AA178">
        <v>538</v>
      </c>
      <c r="AB178">
        <v>0</v>
      </c>
      <c r="AC178">
        <v>0</v>
      </c>
      <c r="AD178">
        <v>0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1.02</v>
      </c>
      <c r="AU178" t="s">
        <v>3</v>
      </c>
      <c r="AV178">
        <v>0</v>
      </c>
      <c r="AW178">
        <v>2</v>
      </c>
      <c r="AX178">
        <v>23134650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B178">
        <v>0</v>
      </c>
    </row>
    <row r="179" spans="1:80">
      <c r="A179">
        <f>ROW(Source!A63)</f>
        <v>63</v>
      </c>
      <c r="B179">
        <v>23134632</v>
      </c>
      <c r="C179">
        <v>23134613</v>
      </c>
      <c r="D179">
        <v>18195477</v>
      </c>
      <c r="E179">
        <v>1</v>
      </c>
      <c r="F179">
        <v>1</v>
      </c>
      <c r="G179">
        <v>1</v>
      </c>
      <c r="H179">
        <v>3</v>
      </c>
      <c r="I179" t="s">
        <v>785</v>
      </c>
      <c r="J179" t="s">
        <v>786</v>
      </c>
      <c r="K179" t="s">
        <v>787</v>
      </c>
      <c r="L179">
        <v>1339</v>
      </c>
      <c r="N179">
        <v>1007</v>
      </c>
      <c r="O179" t="s">
        <v>26</v>
      </c>
      <c r="P179" t="s">
        <v>26</v>
      </c>
      <c r="Q179">
        <v>1</v>
      </c>
      <c r="Y179">
        <v>1.7500000000000002E-2</v>
      </c>
      <c r="AA179">
        <v>3.11</v>
      </c>
      <c r="AB179">
        <v>0</v>
      </c>
      <c r="AC179">
        <v>0</v>
      </c>
      <c r="AD179">
        <v>0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1.7500000000000002E-2</v>
      </c>
      <c r="AU179" t="s">
        <v>3</v>
      </c>
      <c r="AV179">
        <v>0</v>
      </c>
      <c r="AW179">
        <v>2</v>
      </c>
      <c r="AX179">
        <v>23134651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B179">
        <v>0</v>
      </c>
    </row>
    <row r="180" spans="1:80">
      <c r="A180">
        <f>ROW(Source!A67)</f>
        <v>67</v>
      </c>
      <c r="B180">
        <v>23134656</v>
      </c>
      <c r="C180">
        <v>23134655</v>
      </c>
      <c r="D180">
        <v>121678</v>
      </c>
      <c r="E180">
        <v>1</v>
      </c>
      <c r="F180">
        <v>1</v>
      </c>
      <c r="G180">
        <v>1</v>
      </c>
      <c r="H180">
        <v>1</v>
      </c>
      <c r="I180" t="s">
        <v>810</v>
      </c>
      <c r="J180" t="s">
        <v>3</v>
      </c>
      <c r="K180" t="s">
        <v>811</v>
      </c>
      <c r="L180">
        <v>1369</v>
      </c>
      <c r="N180">
        <v>1013</v>
      </c>
      <c r="O180" t="s">
        <v>812</v>
      </c>
      <c r="P180" t="s">
        <v>812</v>
      </c>
      <c r="Q180">
        <v>1</v>
      </c>
      <c r="Y180">
        <v>22</v>
      </c>
      <c r="AA180">
        <v>0</v>
      </c>
      <c r="AB180">
        <v>0</v>
      </c>
      <c r="AC180">
        <v>0</v>
      </c>
      <c r="AD180">
        <v>10.64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22</v>
      </c>
      <c r="AU180" t="s">
        <v>3</v>
      </c>
      <c r="AV180">
        <v>1</v>
      </c>
      <c r="AW180">
        <v>2</v>
      </c>
      <c r="AX180">
        <v>23134681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B180">
        <v>0</v>
      </c>
    </row>
    <row r="181" spans="1:80">
      <c r="A181">
        <f>ROW(Source!A67)</f>
        <v>67</v>
      </c>
      <c r="B181">
        <v>23134657</v>
      </c>
      <c r="C181">
        <v>23134655</v>
      </c>
      <c r="D181">
        <v>121548</v>
      </c>
      <c r="E181">
        <v>1</v>
      </c>
      <c r="F181">
        <v>1</v>
      </c>
      <c r="G181">
        <v>1</v>
      </c>
      <c r="H181">
        <v>1</v>
      </c>
      <c r="I181" t="s">
        <v>32</v>
      </c>
      <c r="J181" t="s">
        <v>3</v>
      </c>
      <c r="K181" t="s">
        <v>735</v>
      </c>
      <c r="L181">
        <v>608254</v>
      </c>
      <c r="N181">
        <v>1013</v>
      </c>
      <c r="O181" t="s">
        <v>736</v>
      </c>
      <c r="P181" t="s">
        <v>736</v>
      </c>
      <c r="Q181">
        <v>1</v>
      </c>
      <c r="Y181">
        <v>3.13</v>
      </c>
      <c r="AA181">
        <v>0</v>
      </c>
      <c r="AB181">
        <v>0</v>
      </c>
      <c r="AC181">
        <v>0</v>
      </c>
      <c r="AD181">
        <v>0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3.13</v>
      </c>
      <c r="AU181" t="s">
        <v>3</v>
      </c>
      <c r="AV181">
        <v>2</v>
      </c>
      <c r="AW181">
        <v>2</v>
      </c>
      <c r="AX181">
        <v>23134682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B181">
        <v>0</v>
      </c>
    </row>
    <row r="182" spans="1:80">
      <c r="A182">
        <f>ROW(Source!A67)</f>
        <v>67</v>
      </c>
      <c r="B182">
        <v>23134658</v>
      </c>
      <c r="C182">
        <v>23134655</v>
      </c>
      <c r="D182">
        <v>1466675</v>
      </c>
      <c r="E182">
        <v>1</v>
      </c>
      <c r="F182">
        <v>1</v>
      </c>
      <c r="G182">
        <v>1</v>
      </c>
      <c r="H182">
        <v>2</v>
      </c>
      <c r="I182" t="s">
        <v>813</v>
      </c>
      <c r="J182" t="s">
        <v>814</v>
      </c>
      <c r="K182" t="s">
        <v>815</v>
      </c>
      <c r="L182">
        <v>1480</v>
      </c>
      <c r="N182">
        <v>1013</v>
      </c>
      <c r="O182" t="s">
        <v>740</v>
      </c>
      <c r="P182" t="s">
        <v>741</v>
      </c>
      <c r="Q182">
        <v>1</v>
      </c>
      <c r="Y182">
        <v>0.12</v>
      </c>
      <c r="AA182">
        <v>0</v>
      </c>
      <c r="AB182">
        <v>196.09</v>
      </c>
      <c r="AC182">
        <v>25.1</v>
      </c>
      <c r="AD182">
        <v>0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0.12</v>
      </c>
      <c r="AU182" t="s">
        <v>3</v>
      </c>
      <c r="AV182">
        <v>0</v>
      </c>
      <c r="AW182">
        <v>2</v>
      </c>
      <c r="AX182">
        <v>23134683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B182">
        <v>0</v>
      </c>
    </row>
    <row r="183" spans="1:80">
      <c r="A183">
        <f>ROW(Source!A67)</f>
        <v>67</v>
      </c>
      <c r="B183">
        <v>23134659</v>
      </c>
      <c r="C183">
        <v>23134655</v>
      </c>
      <c r="D183">
        <v>1466831</v>
      </c>
      <c r="E183">
        <v>1</v>
      </c>
      <c r="F183">
        <v>1</v>
      </c>
      <c r="G183">
        <v>1</v>
      </c>
      <c r="H183">
        <v>2</v>
      </c>
      <c r="I183" t="s">
        <v>816</v>
      </c>
      <c r="J183" t="s">
        <v>817</v>
      </c>
      <c r="K183" t="s">
        <v>818</v>
      </c>
      <c r="L183">
        <v>1480</v>
      </c>
      <c r="N183">
        <v>1013</v>
      </c>
      <c r="O183" t="s">
        <v>740</v>
      </c>
      <c r="P183" t="s">
        <v>741</v>
      </c>
      <c r="Q183">
        <v>1</v>
      </c>
      <c r="Y183">
        <v>0.17</v>
      </c>
      <c r="AA183">
        <v>0</v>
      </c>
      <c r="AB183">
        <v>137.15</v>
      </c>
      <c r="AC183">
        <v>13.5</v>
      </c>
      <c r="AD183">
        <v>0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0.17</v>
      </c>
      <c r="AU183" t="s">
        <v>3</v>
      </c>
      <c r="AV183">
        <v>0</v>
      </c>
      <c r="AW183">
        <v>2</v>
      </c>
      <c r="AX183">
        <v>23134684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B183">
        <v>0</v>
      </c>
    </row>
    <row r="184" spans="1:80">
      <c r="A184">
        <f>ROW(Source!A67)</f>
        <v>67</v>
      </c>
      <c r="B184">
        <v>23134660</v>
      </c>
      <c r="C184">
        <v>23134655</v>
      </c>
      <c r="D184">
        <v>1466955</v>
      </c>
      <c r="E184">
        <v>1</v>
      </c>
      <c r="F184">
        <v>1</v>
      </c>
      <c r="G184">
        <v>1</v>
      </c>
      <c r="H184">
        <v>2</v>
      </c>
      <c r="I184" t="s">
        <v>819</v>
      </c>
      <c r="J184" t="s">
        <v>820</v>
      </c>
      <c r="K184" t="s">
        <v>821</v>
      </c>
      <c r="L184">
        <v>1368</v>
      </c>
      <c r="N184">
        <v>1011</v>
      </c>
      <c r="O184" t="s">
        <v>822</v>
      </c>
      <c r="P184" t="s">
        <v>822</v>
      </c>
      <c r="Q184">
        <v>1</v>
      </c>
      <c r="Y184">
        <v>0.2</v>
      </c>
      <c r="AA184">
        <v>0</v>
      </c>
      <c r="AB184">
        <v>1263.0999999999999</v>
      </c>
      <c r="AC184">
        <v>17.84</v>
      </c>
      <c r="AD184">
        <v>0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0.2</v>
      </c>
      <c r="AU184" t="s">
        <v>3</v>
      </c>
      <c r="AV184">
        <v>0</v>
      </c>
      <c r="AW184">
        <v>2</v>
      </c>
      <c r="AX184">
        <v>23134685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B184">
        <v>0</v>
      </c>
    </row>
    <row r="185" spans="1:80">
      <c r="A185">
        <f>ROW(Source!A67)</f>
        <v>67</v>
      </c>
      <c r="B185">
        <v>23134661</v>
      </c>
      <c r="C185">
        <v>23134655</v>
      </c>
      <c r="D185">
        <v>1467385</v>
      </c>
      <c r="E185">
        <v>1</v>
      </c>
      <c r="F185">
        <v>1</v>
      </c>
      <c r="G185">
        <v>1</v>
      </c>
      <c r="H185">
        <v>2</v>
      </c>
      <c r="I185" t="s">
        <v>748</v>
      </c>
      <c r="J185" t="s">
        <v>823</v>
      </c>
      <c r="K185" t="s">
        <v>750</v>
      </c>
      <c r="L185">
        <v>1480</v>
      </c>
      <c r="N185">
        <v>1013</v>
      </c>
      <c r="O185" t="s">
        <v>740</v>
      </c>
      <c r="P185" t="s">
        <v>741</v>
      </c>
      <c r="Q185">
        <v>1</v>
      </c>
      <c r="Y185">
        <v>1.89</v>
      </c>
      <c r="AA185">
        <v>0</v>
      </c>
      <c r="AB185">
        <v>8.1</v>
      </c>
      <c r="AC185">
        <v>0</v>
      </c>
      <c r="AD185">
        <v>0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1.89</v>
      </c>
      <c r="AU185" t="s">
        <v>3</v>
      </c>
      <c r="AV185">
        <v>0</v>
      </c>
      <c r="AW185">
        <v>2</v>
      </c>
      <c r="AX185">
        <v>23134686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B185">
        <v>0</v>
      </c>
    </row>
    <row r="186" spans="1:80">
      <c r="A186">
        <f>ROW(Source!A67)</f>
        <v>67</v>
      </c>
      <c r="B186">
        <v>23134662</v>
      </c>
      <c r="C186">
        <v>23134655</v>
      </c>
      <c r="D186">
        <v>1467448</v>
      </c>
      <c r="E186">
        <v>1</v>
      </c>
      <c r="F186">
        <v>1</v>
      </c>
      <c r="G186">
        <v>1</v>
      </c>
      <c r="H186">
        <v>2</v>
      </c>
      <c r="I186" t="s">
        <v>824</v>
      </c>
      <c r="J186" t="s">
        <v>825</v>
      </c>
      <c r="K186" t="s">
        <v>826</v>
      </c>
      <c r="L186">
        <v>1480</v>
      </c>
      <c r="N186">
        <v>1013</v>
      </c>
      <c r="O186" t="s">
        <v>740</v>
      </c>
      <c r="P186" t="s">
        <v>741</v>
      </c>
      <c r="Q186">
        <v>1</v>
      </c>
      <c r="Y186">
        <v>1.88</v>
      </c>
      <c r="AA186">
        <v>0</v>
      </c>
      <c r="AB186">
        <v>61.72</v>
      </c>
      <c r="AC186">
        <v>0</v>
      </c>
      <c r="AD186">
        <v>0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1.88</v>
      </c>
      <c r="AU186" t="s">
        <v>3</v>
      </c>
      <c r="AV186">
        <v>0</v>
      </c>
      <c r="AW186">
        <v>2</v>
      </c>
      <c r="AX186">
        <v>23134687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B186">
        <v>0</v>
      </c>
    </row>
    <row r="187" spans="1:80">
      <c r="A187">
        <f>ROW(Source!A67)</f>
        <v>67</v>
      </c>
      <c r="B187">
        <v>23134663</v>
      </c>
      <c r="C187">
        <v>23134655</v>
      </c>
      <c r="D187">
        <v>1468993</v>
      </c>
      <c r="E187">
        <v>1</v>
      </c>
      <c r="F187">
        <v>1</v>
      </c>
      <c r="G187">
        <v>1</v>
      </c>
      <c r="H187">
        <v>2</v>
      </c>
      <c r="I187" t="s">
        <v>827</v>
      </c>
      <c r="J187" t="s">
        <v>828</v>
      </c>
      <c r="K187" t="s">
        <v>829</v>
      </c>
      <c r="L187">
        <v>1368</v>
      </c>
      <c r="N187">
        <v>1011</v>
      </c>
      <c r="O187" t="s">
        <v>822</v>
      </c>
      <c r="P187" t="s">
        <v>822</v>
      </c>
      <c r="Q187">
        <v>1</v>
      </c>
      <c r="Y187">
        <v>1.44</v>
      </c>
      <c r="AA187">
        <v>0</v>
      </c>
      <c r="AB187">
        <v>13.16</v>
      </c>
      <c r="AC187">
        <v>0</v>
      </c>
      <c r="AD187">
        <v>0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1.44</v>
      </c>
      <c r="AU187" t="s">
        <v>3</v>
      </c>
      <c r="AV187">
        <v>0</v>
      </c>
      <c r="AW187">
        <v>2</v>
      </c>
      <c r="AX187">
        <v>23134688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B187">
        <v>0</v>
      </c>
    </row>
    <row r="188" spans="1:80">
      <c r="A188">
        <f>ROW(Source!A67)</f>
        <v>67</v>
      </c>
      <c r="B188">
        <v>23134664</v>
      </c>
      <c r="C188">
        <v>23134655</v>
      </c>
      <c r="D188">
        <v>1469000</v>
      </c>
      <c r="E188">
        <v>1</v>
      </c>
      <c r="F188">
        <v>1</v>
      </c>
      <c r="G188">
        <v>1</v>
      </c>
      <c r="H188">
        <v>2</v>
      </c>
      <c r="I188" t="s">
        <v>830</v>
      </c>
      <c r="J188" t="s">
        <v>831</v>
      </c>
      <c r="K188" t="s">
        <v>832</v>
      </c>
      <c r="L188">
        <v>1480</v>
      </c>
      <c r="N188">
        <v>1013</v>
      </c>
      <c r="O188" t="s">
        <v>740</v>
      </c>
      <c r="P188" t="s">
        <v>741</v>
      </c>
      <c r="Q188">
        <v>1</v>
      </c>
      <c r="Y188">
        <v>1.26</v>
      </c>
      <c r="AA188">
        <v>0</v>
      </c>
      <c r="AB188">
        <v>480</v>
      </c>
      <c r="AC188">
        <v>23.2</v>
      </c>
      <c r="AD188">
        <v>0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1.26</v>
      </c>
      <c r="AU188" t="s">
        <v>3</v>
      </c>
      <c r="AV188">
        <v>0</v>
      </c>
      <c r="AW188">
        <v>2</v>
      </c>
      <c r="AX188">
        <v>23134689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B188">
        <v>0</v>
      </c>
    </row>
    <row r="189" spans="1:80">
      <c r="A189">
        <f>ROW(Source!A67)</f>
        <v>67</v>
      </c>
      <c r="B189">
        <v>23134665</v>
      </c>
      <c r="C189">
        <v>23134655</v>
      </c>
      <c r="D189">
        <v>1471062</v>
      </c>
      <c r="E189">
        <v>1</v>
      </c>
      <c r="F189">
        <v>1</v>
      </c>
      <c r="G189">
        <v>1</v>
      </c>
      <c r="H189">
        <v>2</v>
      </c>
      <c r="I189" t="s">
        <v>833</v>
      </c>
      <c r="J189" t="s">
        <v>834</v>
      </c>
      <c r="K189" t="s">
        <v>835</v>
      </c>
      <c r="L189">
        <v>1480</v>
      </c>
      <c r="N189">
        <v>1013</v>
      </c>
      <c r="O189" t="s">
        <v>740</v>
      </c>
      <c r="P189" t="s">
        <v>741</v>
      </c>
      <c r="Q189">
        <v>1</v>
      </c>
      <c r="Y189">
        <v>2.6</v>
      </c>
      <c r="AA189">
        <v>0</v>
      </c>
      <c r="AB189">
        <v>10.67</v>
      </c>
      <c r="AC189">
        <v>0</v>
      </c>
      <c r="AD189">
        <v>0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2.6</v>
      </c>
      <c r="AU189" t="s">
        <v>3</v>
      </c>
      <c r="AV189">
        <v>0</v>
      </c>
      <c r="AW189">
        <v>2</v>
      </c>
      <c r="AX189">
        <v>23134690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B189">
        <v>0</v>
      </c>
    </row>
    <row r="190" spans="1:80">
      <c r="A190">
        <f>ROW(Source!A67)</f>
        <v>67</v>
      </c>
      <c r="B190">
        <v>23134666</v>
      </c>
      <c r="C190">
        <v>23134655</v>
      </c>
      <c r="D190">
        <v>1402971</v>
      </c>
      <c r="E190">
        <v>1</v>
      </c>
      <c r="F190">
        <v>1</v>
      </c>
      <c r="G190">
        <v>1</v>
      </c>
      <c r="H190">
        <v>3</v>
      </c>
      <c r="I190" t="s">
        <v>836</v>
      </c>
      <c r="J190" t="s">
        <v>837</v>
      </c>
      <c r="K190" t="s">
        <v>838</v>
      </c>
      <c r="L190">
        <v>1348</v>
      </c>
      <c r="N190">
        <v>1009</v>
      </c>
      <c r="O190" t="s">
        <v>48</v>
      </c>
      <c r="P190" t="s">
        <v>48</v>
      </c>
      <c r="Q190">
        <v>1000</v>
      </c>
      <c r="Y190">
        <v>2.0000000000000002E-5</v>
      </c>
      <c r="AA190">
        <v>6667</v>
      </c>
      <c r="AB190">
        <v>0</v>
      </c>
      <c r="AC190">
        <v>0</v>
      </c>
      <c r="AD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2.0000000000000002E-5</v>
      </c>
      <c r="AU190" t="s">
        <v>3</v>
      </c>
      <c r="AV190">
        <v>0</v>
      </c>
      <c r="AW190">
        <v>2</v>
      </c>
      <c r="AX190">
        <v>23134691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B190">
        <v>0</v>
      </c>
    </row>
    <row r="191" spans="1:80">
      <c r="A191">
        <f>ROW(Source!A67)</f>
        <v>67</v>
      </c>
      <c r="B191">
        <v>23134667</v>
      </c>
      <c r="C191">
        <v>23134655</v>
      </c>
      <c r="D191">
        <v>1404367</v>
      </c>
      <c r="E191">
        <v>1</v>
      </c>
      <c r="F191">
        <v>1</v>
      </c>
      <c r="G191">
        <v>1</v>
      </c>
      <c r="H191">
        <v>3</v>
      </c>
      <c r="I191" t="s">
        <v>839</v>
      </c>
      <c r="J191" t="s">
        <v>840</v>
      </c>
      <c r="K191" t="s">
        <v>841</v>
      </c>
      <c r="L191">
        <v>1346</v>
      </c>
      <c r="N191">
        <v>1009</v>
      </c>
      <c r="O191" t="s">
        <v>168</v>
      </c>
      <c r="P191" t="s">
        <v>168</v>
      </c>
      <c r="Q191">
        <v>1</v>
      </c>
      <c r="Y191">
        <v>0.65</v>
      </c>
      <c r="AA191">
        <v>105.56</v>
      </c>
      <c r="AB191">
        <v>0</v>
      </c>
      <c r="AC191">
        <v>0</v>
      </c>
      <c r="AD191">
        <v>0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0.65</v>
      </c>
      <c r="AU191" t="s">
        <v>3</v>
      </c>
      <c r="AV191">
        <v>0</v>
      </c>
      <c r="AW191">
        <v>2</v>
      </c>
      <c r="AX191">
        <v>23134692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B191">
        <v>0</v>
      </c>
    </row>
    <row r="192" spans="1:80">
      <c r="A192">
        <f>ROW(Source!A67)</f>
        <v>67</v>
      </c>
      <c r="B192">
        <v>23134668</v>
      </c>
      <c r="C192">
        <v>23134655</v>
      </c>
      <c r="D192">
        <v>1404522</v>
      </c>
      <c r="E192">
        <v>1</v>
      </c>
      <c r="F192">
        <v>1</v>
      </c>
      <c r="G192">
        <v>1</v>
      </c>
      <c r="H192">
        <v>3</v>
      </c>
      <c r="I192" t="s">
        <v>842</v>
      </c>
      <c r="J192" t="s">
        <v>843</v>
      </c>
      <c r="K192" t="s">
        <v>844</v>
      </c>
      <c r="L192">
        <v>1346</v>
      </c>
      <c r="N192">
        <v>1009</v>
      </c>
      <c r="O192" t="s">
        <v>168</v>
      </c>
      <c r="P192" t="s">
        <v>168</v>
      </c>
      <c r="Q192">
        <v>1</v>
      </c>
      <c r="Y192">
        <v>0.108</v>
      </c>
      <c r="AA192">
        <v>68.87</v>
      </c>
      <c r="AB192">
        <v>0</v>
      </c>
      <c r="AC192">
        <v>0</v>
      </c>
      <c r="AD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0.108</v>
      </c>
      <c r="AU192" t="s">
        <v>3</v>
      </c>
      <c r="AV192">
        <v>0</v>
      </c>
      <c r="AW192">
        <v>2</v>
      </c>
      <c r="AX192">
        <v>23134693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B192">
        <v>0</v>
      </c>
    </row>
    <row r="193" spans="1:80">
      <c r="A193">
        <f>ROW(Source!A67)</f>
        <v>67</v>
      </c>
      <c r="B193">
        <v>23134669</v>
      </c>
      <c r="C193">
        <v>23134655</v>
      </c>
      <c r="D193">
        <v>1404736</v>
      </c>
      <c r="E193">
        <v>1</v>
      </c>
      <c r="F193">
        <v>1</v>
      </c>
      <c r="G193">
        <v>1</v>
      </c>
      <c r="H193">
        <v>3</v>
      </c>
      <c r="I193" t="s">
        <v>845</v>
      </c>
      <c r="J193" t="s">
        <v>846</v>
      </c>
      <c r="K193" t="s">
        <v>847</v>
      </c>
      <c r="L193">
        <v>1346</v>
      </c>
      <c r="N193">
        <v>1009</v>
      </c>
      <c r="O193" t="s">
        <v>168</v>
      </c>
      <c r="P193" t="s">
        <v>168</v>
      </c>
      <c r="Q193">
        <v>1</v>
      </c>
      <c r="Y193">
        <v>4.0000000000000002E-4</v>
      </c>
      <c r="AA193">
        <v>88.14</v>
      </c>
      <c r="AB193">
        <v>0</v>
      </c>
      <c r="AC193">
        <v>0</v>
      </c>
      <c r="AD193">
        <v>0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4.0000000000000002E-4</v>
      </c>
      <c r="AU193" t="s">
        <v>3</v>
      </c>
      <c r="AV193">
        <v>0</v>
      </c>
      <c r="AW193">
        <v>2</v>
      </c>
      <c r="AX193">
        <v>23134694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B193">
        <v>0</v>
      </c>
    </row>
    <row r="194" spans="1:80">
      <c r="A194">
        <f>ROW(Source!A67)</f>
        <v>67</v>
      </c>
      <c r="B194">
        <v>23134670</v>
      </c>
      <c r="C194">
        <v>23134655</v>
      </c>
      <c r="D194">
        <v>6459251</v>
      </c>
      <c r="E194">
        <v>1</v>
      </c>
      <c r="F194">
        <v>1</v>
      </c>
      <c r="G194">
        <v>1</v>
      </c>
      <c r="H194">
        <v>3</v>
      </c>
      <c r="I194" t="s">
        <v>848</v>
      </c>
      <c r="J194" t="s">
        <v>849</v>
      </c>
      <c r="K194" t="s">
        <v>850</v>
      </c>
      <c r="L194">
        <v>1296</v>
      </c>
      <c r="N194">
        <v>1002</v>
      </c>
      <c r="O194" t="s">
        <v>851</v>
      </c>
      <c r="P194" t="s">
        <v>851</v>
      </c>
      <c r="Q194">
        <v>1</v>
      </c>
      <c r="Y194">
        <v>0.01</v>
      </c>
      <c r="AA194">
        <v>0</v>
      </c>
      <c r="AB194">
        <v>0</v>
      </c>
      <c r="AC194">
        <v>0</v>
      </c>
      <c r="AD194">
        <v>0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0.01</v>
      </c>
      <c r="AU194" t="s">
        <v>3</v>
      </c>
      <c r="AV194">
        <v>0</v>
      </c>
      <c r="AW194">
        <v>2</v>
      </c>
      <c r="AX194">
        <v>23134695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B194">
        <v>0</v>
      </c>
    </row>
    <row r="195" spans="1:80">
      <c r="A195">
        <f>ROW(Source!A67)</f>
        <v>67</v>
      </c>
      <c r="B195">
        <v>23134671</v>
      </c>
      <c r="C195">
        <v>23134655</v>
      </c>
      <c r="D195">
        <v>1405674</v>
      </c>
      <c r="E195">
        <v>1</v>
      </c>
      <c r="F195">
        <v>1</v>
      </c>
      <c r="G195">
        <v>1</v>
      </c>
      <c r="H195">
        <v>3</v>
      </c>
      <c r="I195" t="s">
        <v>852</v>
      </c>
      <c r="J195" t="s">
        <v>853</v>
      </c>
      <c r="K195" t="s">
        <v>854</v>
      </c>
      <c r="L195">
        <v>1332</v>
      </c>
      <c r="N195">
        <v>1005</v>
      </c>
      <c r="O195" t="s">
        <v>855</v>
      </c>
      <c r="P195" t="s">
        <v>855</v>
      </c>
      <c r="Q195">
        <v>0.01</v>
      </c>
      <c r="Y195">
        <v>3.84</v>
      </c>
      <c r="AA195">
        <v>5.33</v>
      </c>
      <c r="AB195">
        <v>0</v>
      </c>
      <c r="AC195">
        <v>0</v>
      </c>
      <c r="AD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3.84</v>
      </c>
      <c r="AU195" t="s">
        <v>3</v>
      </c>
      <c r="AV195">
        <v>0</v>
      </c>
      <c r="AW195">
        <v>2</v>
      </c>
      <c r="AX195">
        <v>23134696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B195">
        <v>0</v>
      </c>
    </row>
    <row r="196" spans="1:80">
      <c r="A196">
        <f>ROW(Source!A67)</f>
        <v>67</v>
      </c>
      <c r="B196">
        <v>23134672</v>
      </c>
      <c r="C196">
        <v>23134655</v>
      </c>
      <c r="D196">
        <v>1405679</v>
      </c>
      <c r="E196">
        <v>1</v>
      </c>
      <c r="F196">
        <v>1</v>
      </c>
      <c r="G196">
        <v>1</v>
      </c>
      <c r="H196">
        <v>3</v>
      </c>
      <c r="I196" t="s">
        <v>856</v>
      </c>
      <c r="J196" t="s">
        <v>857</v>
      </c>
      <c r="K196" t="s">
        <v>858</v>
      </c>
      <c r="L196">
        <v>1296</v>
      </c>
      <c r="N196">
        <v>1002</v>
      </c>
      <c r="O196" t="s">
        <v>851</v>
      </c>
      <c r="P196" t="s">
        <v>851</v>
      </c>
      <c r="Q196">
        <v>1</v>
      </c>
      <c r="Y196">
        <v>3.7999999999999999E-2</v>
      </c>
      <c r="AA196">
        <v>12.1</v>
      </c>
      <c r="AB196">
        <v>0</v>
      </c>
      <c r="AC196">
        <v>0</v>
      </c>
      <c r="AD196">
        <v>0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3.7999999999999999E-2</v>
      </c>
      <c r="AU196" t="s">
        <v>3</v>
      </c>
      <c r="AV196">
        <v>0</v>
      </c>
      <c r="AW196">
        <v>2</v>
      </c>
      <c r="AX196">
        <v>23134697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B196">
        <v>0</v>
      </c>
    </row>
    <row r="197" spans="1:80">
      <c r="A197">
        <f>ROW(Source!A67)</f>
        <v>67</v>
      </c>
      <c r="B197">
        <v>23134673</v>
      </c>
      <c r="C197">
        <v>23134655</v>
      </c>
      <c r="D197">
        <v>1405682</v>
      </c>
      <c r="E197">
        <v>1</v>
      </c>
      <c r="F197">
        <v>1</v>
      </c>
      <c r="G197">
        <v>1</v>
      </c>
      <c r="H197">
        <v>3</v>
      </c>
      <c r="I197" t="s">
        <v>859</v>
      </c>
      <c r="J197" t="s">
        <v>860</v>
      </c>
      <c r="K197" t="s">
        <v>861</v>
      </c>
      <c r="L197">
        <v>1296</v>
      </c>
      <c r="N197">
        <v>1002</v>
      </c>
      <c r="O197" t="s">
        <v>851</v>
      </c>
      <c r="P197" t="s">
        <v>851</v>
      </c>
      <c r="Q197">
        <v>1</v>
      </c>
      <c r="Y197">
        <v>3.7999999999999999E-2</v>
      </c>
      <c r="AA197">
        <v>7.7</v>
      </c>
      <c r="AB197">
        <v>0</v>
      </c>
      <c r="AC197">
        <v>0</v>
      </c>
      <c r="AD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3.7999999999999999E-2</v>
      </c>
      <c r="AU197" t="s">
        <v>3</v>
      </c>
      <c r="AV197">
        <v>0</v>
      </c>
      <c r="AW197">
        <v>2</v>
      </c>
      <c r="AX197">
        <v>23134698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B197">
        <v>0</v>
      </c>
    </row>
    <row r="198" spans="1:80">
      <c r="A198">
        <f>ROW(Source!A67)</f>
        <v>67</v>
      </c>
      <c r="B198">
        <v>23134674</v>
      </c>
      <c r="C198">
        <v>23134655</v>
      </c>
      <c r="D198">
        <v>1412997</v>
      </c>
      <c r="E198">
        <v>1</v>
      </c>
      <c r="F198">
        <v>1</v>
      </c>
      <c r="G198">
        <v>1</v>
      </c>
      <c r="H198">
        <v>3</v>
      </c>
      <c r="I198" t="s">
        <v>862</v>
      </c>
      <c r="J198" t="s">
        <v>863</v>
      </c>
      <c r="K198" t="s">
        <v>864</v>
      </c>
      <c r="L198">
        <v>1348</v>
      </c>
      <c r="N198">
        <v>1009</v>
      </c>
      <c r="O198" t="s">
        <v>48</v>
      </c>
      <c r="P198" t="s">
        <v>48</v>
      </c>
      <c r="Q198">
        <v>1000</v>
      </c>
      <c r="Y198">
        <v>1.2999999999999999E-4</v>
      </c>
      <c r="AA198">
        <v>7716.7</v>
      </c>
      <c r="AB198">
        <v>0</v>
      </c>
      <c r="AC198">
        <v>0</v>
      </c>
      <c r="AD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1.2999999999999999E-4</v>
      </c>
      <c r="AU198" t="s">
        <v>3</v>
      </c>
      <c r="AV198">
        <v>0</v>
      </c>
      <c r="AW198">
        <v>2</v>
      </c>
      <c r="AX198">
        <v>23134699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B198">
        <v>0</v>
      </c>
    </row>
    <row r="199" spans="1:80">
      <c r="A199">
        <f>ROW(Source!A67)</f>
        <v>67</v>
      </c>
      <c r="B199">
        <v>23134675</v>
      </c>
      <c r="C199">
        <v>23134655</v>
      </c>
      <c r="D199">
        <v>1414015</v>
      </c>
      <c r="E199">
        <v>1</v>
      </c>
      <c r="F199">
        <v>1</v>
      </c>
      <c r="G199">
        <v>1</v>
      </c>
      <c r="H199">
        <v>3</v>
      </c>
      <c r="I199" t="s">
        <v>865</v>
      </c>
      <c r="J199" t="s">
        <v>866</v>
      </c>
      <c r="K199" t="s">
        <v>867</v>
      </c>
      <c r="L199">
        <v>1296</v>
      </c>
      <c r="N199">
        <v>1002</v>
      </c>
      <c r="O199" t="s">
        <v>851</v>
      </c>
      <c r="P199" t="s">
        <v>851</v>
      </c>
      <c r="Q199">
        <v>1</v>
      </c>
      <c r="Y199">
        <v>6.0000000000000001E-3</v>
      </c>
      <c r="AA199">
        <v>0</v>
      </c>
      <c r="AB199">
        <v>0</v>
      </c>
      <c r="AC199">
        <v>0</v>
      </c>
      <c r="AD199">
        <v>0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6.0000000000000001E-3</v>
      </c>
      <c r="AU199" t="s">
        <v>3</v>
      </c>
      <c r="AV199">
        <v>0</v>
      </c>
      <c r="AW199">
        <v>2</v>
      </c>
      <c r="AX199">
        <v>23134700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B199">
        <v>0</v>
      </c>
    </row>
    <row r="200" spans="1:80">
      <c r="A200">
        <f>ROW(Source!A67)</f>
        <v>67</v>
      </c>
      <c r="B200">
        <v>23134676</v>
      </c>
      <c r="C200">
        <v>23134655</v>
      </c>
      <c r="D200">
        <v>1414009</v>
      </c>
      <c r="E200">
        <v>1</v>
      </c>
      <c r="F200">
        <v>1</v>
      </c>
      <c r="G200">
        <v>1</v>
      </c>
      <c r="H200">
        <v>3</v>
      </c>
      <c r="I200" t="s">
        <v>868</v>
      </c>
      <c r="J200" t="s">
        <v>869</v>
      </c>
      <c r="K200" t="s">
        <v>870</v>
      </c>
      <c r="L200">
        <v>1346</v>
      </c>
      <c r="N200">
        <v>1009</v>
      </c>
      <c r="O200" t="s">
        <v>168</v>
      </c>
      <c r="P200" t="s">
        <v>168</v>
      </c>
      <c r="Q200">
        <v>1</v>
      </c>
      <c r="Y200">
        <v>4.0000000000000002E-4</v>
      </c>
      <c r="AA200">
        <v>0</v>
      </c>
      <c r="AB200">
        <v>0</v>
      </c>
      <c r="AC200">
        <v>0</v>
      </c>
      <c r="AD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4.0000000000000002E-4</v>
      </c>
      <c r="AU200" t="s">
        <v>3</v>
      </c>
      <c r="AV200">
        <v>0</v>
      </c>
      <c r="AW200">
        <v>2</v>
      </c>
      <c r="AX200">
        <v>23134701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B200">
        <v>0</v>
      </c>
    </row>
    <row r="201" spans="1:80">
      <c r="A201">
        <f>ROW(Source!A67)</f>
        <v>67</v>
      </c>
      <c r="B201">
        <v>23134677</v>
      </c>
      <c r="C201">
        <v>23134655</v>
      </c>
      <c r="D201">
        <v>1414017</v>
      </c>
      <c r="E201">
        <v>1</v>
      </c>
      <c r="F201">
        <v>1</v>
      </c>
      <c r="G201">
        <v>1</v>
      </c>
      <c r="H201">
        <v>3</v>
      </c>
      <c r="I201" t="s">
        <v>871</v>
      </c>
      <c r="J201" t="s">
        <v>872</v>
      </c>
      <c r="K201" t="s">
        <v>873</v>
      </c>
      <c r="L201">
        <v>1346</v>
      </c>
      <c r="N201">
        <v>1009</v>
      </c>
      <c r="O201" t="s">
        <v>168</v>
      </c>
      <c r="P201" t="s">
        <v>168</v>
      </c>
      <c r="Q201">
        <v>1</v>
      </c>
      <c r="Y201">
        <v>1E-3</v>
      </c>
      <c r="AA201">
        <v>13.09</v>
      </c>
      <c r="AB201">
        <v>0</v>
      </c>
      <c r="AC201">
        <v>0</v>
      </c>
      <c r="AD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1E-3</v>
      </c>
      <c r="AU201" t="s">
        <v>3</v>
      </c>
      <c r="AV201">
        <v>0</v>
      </c>
      <c r="AW201">
        <v>2</v>
      </c>
      <c r="AX201">
        <v>23134702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B201">
        <v>0</v>
      </c>
    </row>
    <row r="202" spans="1:80">
      <c r="A202">
        <f>ROW(Source!A67)</f>
        <v>67</v>
      </c>
      <c r="B202">
        <v>23134678</v>
      </c>
      <c r="C202">
        <v>23134655</v>
      </c>
      <c r="D202">
        <v>1438822</v>
      </c>
      <c r="E202">
        <v>1</v>
      </c>
      <c r="F202">
        <v>1</v>
      </c>
      <c r="G202">
        <v>1</v>
      </c>
      <c r="H202">
        <v>3</v>
      </c>
      <c r="I202" t="s">
        <v>874</v>
      </c>
      <c r="J202" t="s">
        <v>875</v>
      </c>
      <c r="K202" t="s">
        <v>876</v>
      </c>
      <c r="L202">
        <v>1339</v>
      </c>
      <c r="N202">
        <v>1007</v>
      </c>
      <c r="O202" t="s">
        <v>26</v>
      </c>
      <c r="P202" t="s">
        <v>26</v>
      </c>
      <c r="Q202">
        <v>1</v>
      </c>
      <c r="Y202">
        <v>4.0000000000000002E-4</v>
      </c>
      <c r="AA202">
        <v>3.15</v>
      </c>
      <c r="AB202">
        <v>0</v>
      </c>
      <c r="AC202">
        <v>0</v>
      </c>
      <c r="AD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4.0000000000000002E-4</v>
      </c>
      <c r="AU202" t="s">
        <v>3</v>
      </c>
      <c r="AV202">
        <v>0</v>
      </c>
      <c r="AW202">
        <v>2</v>
      </c>
      <c r="AX202">
        <v>23134703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B202">
        <v>0</v>
      </c>
    </row>
    <row r="203" spans="1:80">
      <c r="A203">
        <f>ROW(Source!A67)</f>
        <v>67</v>
      </c>
      <c r="B203">
        <v>23134679</v>
      </c>
      <c r="C203">
        <v>23134655</v>
      </c>
      <c r="D203">
        <v>1438827</v>
      </c>
      <c r="E203">
        <v>1</v>
      </c>
      <c r="F203">
        <v>1</v>
      </c>
      <c r="G203">
        <v>1</v>
      </c>
      <c r="H203">
        <v>3</v>
      </c>
      <c r="I203" t="s">
        <v>877</v>
      </c>
      <c r="J203" t="s">
        <v>878</v>
      </c>
      <c r="K203" t="s">
        <v>879</v>
      </c>
      <c r="L203">
        <v>1339</v>
      </c>
      <c r="N203">
        <v>1007</v>
      </c>
      <c r="O203" t="s">
        <v>26</v>
      </c>
      <c r="P203" t="s">
        <v>26</v>
      </c>
      <c r="Q203">
        <v>1</v>
      </c>
      <c r="Y203">
        <v>4.0000000000000003E-5</v>
      </c>
      <c r="AA203">
        <v>10.67</v>
      </c>
      <c r="AB203">
        <v>0</v>
      </c>
      <c r="AC203">
        <v>0</v>
      </c>
      <c r="AD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4.0000000000000003E-5</v>
      </c>
      <c r="AU203" t="s">
        <v>3</v>
      </c>
      <c r="AV203">
        <v>0</v>
      </c>
      <c r="AW203">
        <v>2</v>
      </c>
      <c r="AX203">
        <v>23134704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B203">
        <v>0</v>
      </c>
    </row>
    <row r="204" spans="1:80">
      <c r="A204">
        <f>ROW(Source!A67)</f>
        <v>67</v>
      </c>
      <c r="B204">
        <v>23134680</v>
      </c>
      <c r="C204">
        <v>23134655</v>
      </c>
      <c r="D204">
        <v>1444413</v>
      </c>
      <c r="E204">
        <v>1</v>
      </c>
      <c r="F204">
        <v>1</v>
      </c>
      <c r="G204">
        <v>1</v>
      </c>
      <c r="H204">
        <v>3</v>
      </c>
      <c r="I204" t="s">
        <v>880</v>
      </c>
      <c r="J204" t="s">
        <v>881</v>
      </c>
      <c r="K204" t="s">
        <v>882</v>
      </c>
      <c r="L204">
        <v>1327</v>
      </c>
      <c r="N204">
        <v>1005</v>
      </c>
      <c r="O204" t="s">
        <v>781</v>
      </c>
      <c r="P204" t="s">
        <v>781</v>
      </c>
      <c r="Q204">
        <v>1</v>
      </c>
      <c r="Y204">
        <v>0.46</v>
      </c>
      <c r="AA204">
        <v>5.95</v>
      </c>
      <c r="AB204">
        <v>0</v>
      </c>
      <c r="AC204">
        <v>0</v>
      </c>
      <c r="AD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0.46</v>
      </c>
      <c r="AU204" t="s">
        <v>3</v>
      </c>
      <c r="AV204">
        <v>0</v>
      </c>
      <c r="AW204">
        <v>2</v>
      </c>
      <c r="AX204">
        <v>23134705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B204">
        <v>0</v>
      </c>
    </row>
    <row r="205" spans="1:80">
      <c r="A205">
        <f>ROW(Source!A68)</f>
        <v>68</v>
      </c>
      <c r="B205">
        <v>23134707</v>
      </c>
      <c r="C205">
        <v>23134706</v>
      </c>
      <c r="D205">
        <v>121678</v>
      </c>
      <c r="E205">
        <v>1</v>
      </c>
      <c r="F205">
        <v>1</v>
      </c>
      <c r="G205">
        <v>1</v>
      </c>
      <c r="H205">
        <v>1</v>
      </c>
      <c r="I205" t="s">
        <v>810</v>
      </c>
      <c r="J205" t="s">
        <v>3</v>
      </c>
      <c r="K205" t="s">
        <v>811</v>
      </c>
      <c r="L205">
        <v>1369</v>
      </c>
      <c r="N205">
        <v>1013</v>
      </c>
      <c r="O205" t="s">
        <v>812</v>
      </c>
      <c r="P205" t="s">
        <v>812</v>
      </c>
      <c r="Q205">
        <v>1</v>
      </c>
      <c r="Y205">
        <v>43</v>
      </c>
      <c r="AA205">
        <v>0</v>
      </c>
      <c r="AB205">
        <v>0</v>
      </c>
      <c r="AC205">
        <v>0</v>
      </c>
      <c r="AD205">
        <v>10.64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43</v>
      </c>
      <c r="AU205" t="s">
        <v>3</v>
      </c>
      <c r="AV205">
        <v>1</v>
      </c>
      <c r="AW205">
        <v>2</v>
      </c>
      <c r="AX205">
        <v>23134735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B205">
        <v>0</v>
      </c>
    </row>
    <row r="206" spans="1:80">
      <c r="A206">
        <f>ROW(Source!A68)</f>
        <v>68</v>
      </c>
      <c r="B206">
        <v>23134708</v>
      </c>
      <c r="C206">
        <v>23134706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32</v>
      </c>
      <c r="J206" t="s">
        <v>3</v>
      </c>
      <c r="K206" t="s">
        <v>735</v>
      </c>
      <c r="L206">
        <v>608254</v>
      </c>
      <c r="N206">
        <v>1013</v>
      </c>
      <c r="O206" t="s">
        <v>736</v>
      </c>
      <c r="P206" t="s">
        <v>736</v>
      </c>
      <c r="Q206">
        <v>1</v>
      </c>
      <c r="Y206">
        <v>3.59</v>
      </c>
      <c r="AA206">
        <v>0</v>
      </c>
      <c r="AB206">
        <v>0</v>
      </c>
      <c r="AC206">
        <v>0</v>
      </c>
      <c r="AD206">
        <v>0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3.59</v>
      </c>
      <c r="AU206" t="s">
        <v>3</v>
      </c>
      <c r="AV206">
        <v>2</v>
      </c>
      <c r="AW206">
        <v>2</v>
      </c>
      <c r="AX206">
        <v>23134736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B206">
        <v>0</v>
      </c>
    </row>
    <row r="207" spans="1:80">
      <c r="A207">
        <f>ROW(Source!A68)</f>
        <v>68</v>
      </c>
      <c r="B207">
        <v>23134709</v>
      </c>
      <c r="C207">
        <v>23134706</v>
      </c>
      <c r="D207">
        <v>1466675</v>
      </c>
      <c r="E207">
        <v>1</v>
      </c>
      <c r="F207">
        <v>1</v>
      </c>
      <c r="G207">
        <v>1</v>
      </c>
      <c r="H207">
        <v>2</v>
      </c>
      <c r="I207" t="s">
        <v>813</v>
      </c>
      <c r="J207" t="s">
        <v>814</v>
      </c>
      <c r="K207" t="s">
        <v>815</v>
      </c>
      <c r="L207">
        <v>1480</v>
      </c>
      <c r="N207">
        <v>1013</v>
      </c>
      <c r="O207" t="s">
        <v>740</v>
      </c>
      <c r="P207" t="s">
        <v>741</v>
      </c>
      <c r="Q207">
        <v>1</v>
      </c>
      <c r="Y207">
        <v>0.12</v>
      </c>
      <c r="AA207">
        <v>0</v>
      </c>
      <c r="AB207">
        <v>196.09</v>
      </c>
      <c r="AC207">
        <v>25.1</v>
      </c>
      <c r="AD207">
        <v>0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0.12</v>
      </c>
      <c r="AU207" t="s">
        <v>3</v>
      </c>
      <c r="AV207">
        <v>0</v>
      </c>
      <c r="AW207">
        <v>2</v>
      </c>
      <c r="AX207">
        <v>23134737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B207">
        <v>0</v>
      </c>
    </row>
    <row r="208" spans="1:80">
      <c r="A208">
        <f>ROW(Source!A68)</f>
        <v>68</v>
      </c>
      <c r="B208">
        <v>23134710</v>
      </c>
      <c r="C208">
        <v>23134706</v>
      </c>
      <c r="D208">
        <v>1466831</v>
      </c>
      <c r="E208">
        <v>1</v>
      </c>
      <c r="F208">
        <v>1</v>
      </c>
      <c r="G208">
        <v>1</v>
      </c>
      <c r="H208">
        <v>2</v>
      </c>
      <c r="I208" t="s">
        <v>816</v>
      </c>
      <c r="J208" t="s">
        <v>817</v>
      </c>
      <c r="K208" t="s">
        <v>818</v>
      </c>
      <c r="L208">
        <v>1480</v>
      </c>
      <c r="N208">
        <v>1013</v>
      </c>
      <c r="O208" t="s">
        <v>740</v>
      </c>
      <c r="P208" t="s">
        <v>741</v>
      </c>
      <c r="Q208">
        <v>1</v>
      </c>
      <c r="Y208">
        <v>0.39</v>
      </c>
      <c r="AA208">
        <v>0</v>
      </c>
      <c r="AB208">
        <v>137.15</v>
      </c>
      <c r="AC208">
        <v>13.5</v>
      </c>
      <c r="AD208">
        <v>0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0.39</v>
      </c>
      <c r="AU208" t="s">
        <v>3</v>
      </c>
      <c r="AV208">
        <v>0</v>
      </c>
      <c r="AW208">
        <v>2</v>
      </c>
      <c r="AX208">
        <v>23134738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B208">
        <v>0</v>
      </c>
    </row>
    <row r="209" spans="1:80">
      <c r="A209">
        <f>ROW(Source!A68)</f>
        <v>68</v>
      </c>
      <c r="B209">
        <v>23134711</v>
      </c>
      <c r="C209">
        <v>23134706</v>
      </c>
      <c r="D209">
        <v>1466955</v>
      </c>
      <c r="E209">
        <v>1</v>
      </c>
      <c r="F209">
        <v>1</v>
      </c>
      <c r="G209">
        <v>1</v>
      </c>
      <c r="H209">
        <v>2</v>
      </c>
      <c r="I209" t="s">
        <v>819</v>
      </c>
      <c r="J209" t="s">
        <v>820</v>
      </c>
      <c r="K209" t="s">
        <v>821</v>
      </c>
      <c r="L209">
        <v>1368</v>
      </c>
      <c r="N209">
        <v>1011</v>
      </c>
      <c r="O209" t="s">
        <v>822</v>
      </c>
      <c r="P209" t="s">
        <v>822</v>
      </c>
      <c r="Q209">
        <v>1</v>
      </c>
      <c r="Y209">
        <v>0.44</v>
      </c>
      <c r="AA209">
        <v>0</v>
      </c>
      <c r="AB209">
        <v>1263.0999999999999</v>
      </c>
      <c r="AC209">
        <v>17.84</v>
      </c>
      <c r="AD209">
        <v>0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0.44</v>
      </c>
      <c r="AU209" t="s">
        <v>3</v>
      </c>
      <c r="AV209">
        <v>0</v>
      </c>
      <c r="AW209">
        <v>2</v>
      </c>
      <c r="AX209">
        <v>23134739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B209">
        <v>0</v>
      </c>
    </row>
    <row r="210" spans="1:80">
      <c r="A210">
        <f>ROW(Source!A68)</f>
        <v>68</v>
      </c>
      <c r="B210">
        <v>23134712</v>
      </c>
      <c r="C210">
        <v>23134706</v>
      </c>
      <c r="D210">
        <v>1467383</v>
      </c>
      <c r="E210">
        <v>1</v>
      </c>
      <c r="F210">
        <v>1</v>
      </c>
      <c r="G210">
        <v>1</v>
      </c>
      <c r="H210">
        <v>2</v>
      </c>
      <c r="I210" t="s">
        <v>883</v>
      </c>
      <c r="J210" t="s">
        <v>884</v>
      </c>
      <c r="K210" t="s">
        <v>885</v>
      </c>
      <c r="L210">
        <v>1480</v>
      </c>
      <c r="N210">
        <v>1013</v>
      </c>
      <c r="O210" t="s">
        <v>740</v>
      </c>
      <c r="P210" t="s">
        <v>741</v>
      </c>
      <c r="Q210">
        <v>1</v>
      </c>
      <c r="Y210">
        <v>3.87</v>
      </c>
      <c r="AA210">
        <v>0</v>
      </c>
      <c r="AB210">
        <v>14.06</v>
      </c>
      <c r="AC210">
        <v>0</v>
      </c>
      <c r="AD210">
        <v>0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3.87</v>
      </c>
      <c r="AU210" t="s">
        <v>3</v>
      </c>
      <c r="AV210">
        <v>0</v>
      </c>
      <c r="AW210">
        <v>2</v>
      </c>
      <c r="AX210">
        <v>23134740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B210">
        <v>0</v>
      </c>
    </row>
    <row r="211" spans="1:80">
      <c r="A211">
        <f>ROW(Source!A68)</f>
        <v>68</v>
      </c>
      <c r="B211">
        <v>23134713</v>
      </c>
      <c r="C211">
        <v>23134706</v>
      </c>
      <c r="D211">
        <v>1467385</v>
      </c>
      <c r="E211">
        <v>1</v>
      </c>
      <c r="F211">
        <v>1</v>
      </c>
      <c r="G211">
        <v>1</v>
      </c>
      <c r="H211">
        <v>2</v>
      </c>
      <c r="I211" t="s">
        <v>748</v>
      </c>
      <c r="J211" t="s">
        <v>823</v>
      </c>
      <c r="K211" t="s">
        <v>750</v>
      </c>
      <c r="L211">
        <v>1480</v>
      </c>
      <c r="N211">
        <v>1013</v>
      </c>
      <c r="O211" t="s">
        <v>740</v>
      </c>
      <c r="P211" t="s">
        <v>741</v>
      </c>
      <c r="Q211">
        <v>1</v>
      </c>
      <c r="Y211">
        <v>3.77</v>
      </c>
      <c r="AA211">
        <v>0</v>
      </c>
      <c r="AB211">
        <v>8.1</v>
      </c>
      <c r="AC211">
        <v>0</v>
      </c>
      <c r="AD211">
        <v>0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3.77</v>
      </c>
      <c r="AU211" t="s">
        <v>3</v>
      </c>
      <c r="AV211">
        <v>0</v>
      </c>
      <c r="AW211">
        <v>2</v>
      </c>
      <c r="AX211">
        <v>23134741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B211">
        <v>0</v>
      </c>
    </row>
    <row r="212" spans="1:80">
      <c r="A212">
        <f>ROW(Source!A68)</f>
        <v>68</v>
      </c>
      <c r="B212">
        <v>23134714</v>
      </c>
      <c r="C212">
        <v>23134706</v>
      </c>
      <c r="D212">
        <v>1467448</v>
      </c>
      <c r="E212">
        <v>1</v>
      </c>
      <c r="F212">
        <v>1</v>
      </c>
      <c r="G212">
        <v>1</v>
      </c>
      <c r="H212">
        <v>2</v>
      </c>
      <c r="I212" t="s">
        <v>824</v>
      </c>
      <c r="J212" t="s">
        <v>825</v>
      </c>
      <c r="K212" t="s">
        <v>826</v>
      </c>
      <c r="L212">
        <v>1480</v>
      </c>
      <c r="N212">
        <v>1013</v>
      </c>
      <c r="O212" t="s">
        <v>740</v>
      </c>
      <c r="P212" t="s">
        <v>741</v>
      </c>
      <c r="Q212">
        <v>1</v>
      </c>
      <c r="Y212">
        <v>3.16</v>
      </c>
      <c r="AA212">
        <v>0</v>
      </c>
      <c r="AB212">
        <v>61.72</v>
      </c>
      <c r="AC212">
        <v>0</v>
      </c>
      <c r="AD212">
        <v>0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3.16</v>
      </c>
      <c r="AU212" t="s">
        <v>3</v>
      </c>
      <c r="AV212">
        <v>0</v>
      </c>
      <c r="AW212">
        <v>2</v>
      </c>
      <c r="AX212">
        <v>23134742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B212">
        <v>0</v>
      </c>
    </row>
    <row r="213" spans="1:80">
      <c r="A213">
        <f>ROW(Source!A68)</f>
        <v>68</v>
      </c>
      <c r="B213">
        <v>23134715</v>
      </c>
      <c r="C213">
        <v>23134706</v>
      </c>
      <c r="D213">
        <v>1468993</v>
      </c>
      <c r="E213">
        <v>1</v>
      </c>
      <c r="F213">
        <v>1</v>
      </c>
      <c r="G213">
        <v>1</v>
      </c>
      <c r="H213">
        <v>2</v>
      </c>
      <c r="I213" t="s">
        <v>827</v>
      </c>
      <c r="J213" t="s">
        <v>828</v>
      </c>
      <c r="K213" t="s">
        <v>829</v>
      </c>
      <c r="L213">
        <v>1368</v>
      </c>
      <c r="N213">
        <v>1011</v>
      </c>
      <c r="O213" t="s">
        <v>822</v>
      </c>
      <c r="P213" t="s">
        <v>822</v>
      </c>
      <c r="Q213">
        <v>1</v>
      </c>
      <c r="Y213">
        <v>1.44</v>
      </c>
      <c r="AA213">
        <v>0</v>
      </c>
      <c r="AB213">
        <v>13.16</v>
      </c>
      <c r="AC213">
        <v>0</v>
      </c>
      <c r="AD213">
        <v>0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1.44</v>
      </c>
      <c r="AU213" t="s">
        <v>3</v>
      </c>
      <c r="AV213">
        <v>0</v>
      </c>
      <c r="AW213">
        <v>2</v>
      </c>
      <c r="AX213">
        <v>23134743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B213">
        <v>0</v>
      </c>
    </row>
    <row r="214" spans="1:80">
      <c r="A214">
        <f>ROW(Source!A68)</f>
        <v>68</v>
      </c>
      <c r="B214">
        <v>23134716</v>
      </c>
      <c r="C214">
        <v>23134706</v>
      </c>
      <c r="D214">
        <v>1469000</v>
      </c>
      <c r="E214">
        <v>1</v>
      </c>
      <c r="F214">
        <v>1</v>
      </c>
      <c r="G214">
        <v>1</v>
      </c>
      <c r="H214">
        <v>2</v>
      </c>
      <c r="I214" t="s">
        <v>830</v>
      </c>
      <c r="J214" t="s">
        <v>831</v>
      </c>
      <c r="K214" t="s">
        <v>832</v>
      </c>
      <c r="L214">
        <v>1480</v>
      </c>
      <c r="N214">
        <v>1013</v>
      </c>
      <c r="O214" t="s">
        <v>740</v>
      </c>
      <c r="P214" t="s">
        <v>741</v>
      </c>
      <c r="Q214">
        <v>1</v>
      </c>
      <c r="Y214">
        <v>1.26</v>
      </c>
      <c r="AA214">
        <v>0</v>
      </c>
      <c r="AB214">
        <v>480</v>
      </c>
      <c r="AC214">
        <v>23.2</v>
      </c>
      <c r="AD214">
        <v>0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1.26</v>
      </c>
      <c r="AU214" t="s">
        <v>3</v>
      </c>
      <c r="AV214">
        <v>0</v>
      </c>
      <c r="AW214">
        <v>2</v>
      </c>
      <c r="AX214">
        <v>23134744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B214">
        <v>0</v>
      </c>
    </row>
    <row r="215" spans="1:80">
      <c r="A215">
        <f>ROW(Source!A68)</f>
        <v>68</v>
      </c>
      <c r="B215">
        <v>23134717</v>
      </c>
      <c r="C215">
        <v>23134706</v>
      </c>
      <c r="D215">
        <v>1471062</v>
      </c>
      <c r="E215">
        <v>1</v>
      </c>
      <c r="F215">
        <v>1</v>
      </c>
      <c r="G215">
        <v>1</v>
      </c>
      <c r="H215">
        <v>2</v>
      </c>
      <c r="I215" t="s">
        <v>833</v>
      </c>
      <c r="J215" t="s">
        <v>834</v>
      </c>
      <c r="K215" t="s">
        <v>835</v>
      </c>
      <c r="L215">
        <v>1480</v>
      </c>
      <c r="N215">
        <v>1013</v>
      </c>
      <c r="O215" t="s">
        <v>740</v>
      </c>
      <c r="P215" t="s">
        <v>741</v>
      </c>
      <c r="Q215">
        <v>1</v>
      </c>
      <c r="Y215">
        <v>5.85</v>
      </c>
      <c r="AA215">
        <v>0</v>
      </c>
      <c r="AB215">
        <v>10.67</v>
      </c>
      <c r="AC215">
        <v>0</v>
      </c>
      <c r="AD215">
        <v>0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5.85</v>
      </c>
      <c r="AU215" t="s">
        <v>3</v>
      </c>
      <c r="AV215">
        <v>0</v>
      </c>
      <c r="AW215">
        <v>2</v>
      </c>
      <c r="AX215">
        <v>23134745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B215">
        <v>0</v>
      </c>
    </row>
    <row r="216" spans="1:80">
      <c r="A216">
        <f>ROW(Source!A68)</f>
        <v>68</v>
      </c>
      <c r="B216">
        <v>23134718</v>
      </c>
      <c r="C216">
        <v>23134706</v>
      </c>
      <c r="D216">
        <v>1402971</v>
      </c>
      <c r="E216">
        <v>1</v>
      </c>
      <c r="F216">
        <v>1</v>
      </c>
      <c r="G216">
        <v>1</v>
      </c>
      <c r="H216">
        <v>3</v>
      </c>
      <c r="I216" t="s">
        <v>836</v>
      </c>
      <c r="J216" t="s">
        <v>837</v>
      </c>
      <c r="K216" t="s">
        <v>838</v>
      </c>
      <c r="L216">
        <v>1348</v>
      </c>
      <c r="N216">
        <v>1009</v>
      </c>
      <c r="O216" t="s">
        <v>48</v>
      </c>
      <c r="P216" t="s">
        <v>48</v>
      </c>
      <c r="Q216">
        <v>1000</v>
      </c>
      <c r="Y216">
        <v>1.2999999999999999E-4</v>
      </c>
      <c r="AA216">
        <v>6667</v>
      </c>
      <c r="AB216">
        <v>0</v>
      </c>
      <c r="AC216">
        <v>0</v>
      </c>
      <c r="AD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1.2999999999999999E-4</v>
      </c>
      <c r="AU216" t="s">
        <v>3</v>
      </c>
      <c r="AV216">
        <v>0</v>
      </c>
      <c r="AW216">
        <v>2</v>
      </c>
      <c r="AX216">
        <v>23134746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B216">
        <v>0</v>
      </c>
    </row>
    <row r="217" spans="1:80">
      <c r="A217">
        <f>ROW(Source!A68)</f>
        <v>68</v>
      </c>
      <c r="B217">
        <v>23134719</v>
      </c>
      <c r="C217">
        <v>23134706</v>
      </c>
      <c r="D217">
        <v>1404367</v>
      </c>
      <c r="E217">
        <v>1</v>
      </c>
      <c r="F217">
        <v>1</v>
      </c>
      <c r="G217">
        <v>1</v>
      </c>
      <c r="H217">
        <v>3</v>
      </c>
      <c r="I217" t="s">
        <v>839</v>
      </c>
      <c r="J217" t="s">
        <v>840</v>
      </c>
      <c r="K217" t="s">
        <v>841</v>
      </c>
      <c r="L217">
        <v>1346</v>
      </c>
      <c r="N217">
        <v>1009</v>
      </c>
      <c r="O217" t="s">
        <v>168</v>
      </c>
      <c r="P217" t="s">
        <v>168</v>
      </c>
      <c r="Q217">
        <v>1</v>
      </c>
      <c r="Y217">
        <v>3.37</v>
      </c>
      <c r="AA217">
        <v>105.56</v>
      </c>
      <c r="AB217">
        <v>0</v>
      </c>
      <c r="AC217">
        <v>0</v>
      </c>
      <c r="AD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3.37</v>
      </c>
      <c r="AU217" t="s">
        <v>3</v>
      </c>
      <c r="AV217">
        <v>0</v>
      </c>
      <c r="AW217">
        <v>2</v>
      </c>
      <c r="AX217">
        <v>23134747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B217">
        <v>0</v>
      </c>
    </row>
    <row r="218" spans="1:80">
      <c r="A218">
        <f>ROW(Source!A68)</f>
        <v>68</v>
      </c>
      <c r="B218">
        <v>23134720</v>
      </c>
      <c r="C218">
        <v>23134706</v>
      </c>
      <c r="D218">
        <v>1404522</v>
      </c>
      <c r="E218">
        <v>1</v>
      </c>
      <c r="F218">
        <v>1</v>
      </c>
      <c r="G218">
        <v>1</v>
      </c>
      <c r="H218">
        <v>3</v>
      </c>
      <c r="I218" t="s">
        <v>842</v>
      </c>
      <c r="J218" t="s">
        <v>843</v>
      </c>
      <c r="K218" t="s">
        <v>844</v>
      </c>
      <c r="L218">
        <v>1346</v>
      </c>
      <c r="N218">
        <v>1009</v>
      </c>
      <c r="O218" t="s">
        <v>168</v>
      </c>
      <c r="P218" t="s">
        <v>168</v>
      </c>
      <c r="Q218">
        <v>1</v>
      </c>
      <c r="Y218">
        <v>2.5999999999999999E-2</v>
      </c>
      <c r="AA218">
        <v>68.87</v>
      </c>
      <c r="AB218">
        <v>0</v>
      </c>
      <c r="AC218">
        <v>0</v>
      </c>
      <c r="AD218">
        <v>0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2.5999999999999999E-2</v>
      </c>
      <c r="AU218" t="s">
        <v>3</v>
      </c>
      <c r="AV218">
        <v>0</v>
      </c>
      <c r="AW218">
        <v>2</v>
      </c>
      <c r="AX218">
        <v>23134748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B218">
        <v>0</v>
      </c>
    </row>
    <row r="219" spans="1:80">
      <c r="A219">
        <f>ROW(Source!A68)</f>
        <v>68</v>
      </c>
      <c r="B219">
        <v>23134721</v>
      </c>
      <c r="C219">
        <v>23134706</v>
      </c>
      <c r="D219">
        <v>1404736</v>
      </c>
      <c r="E219">
        <v>1</v>
      </c>
      <c r="F219">
        <v>1</v>
      </c>
      <c r="G219">
        <v>1</v>
      </c>
      <c r="H219">
        <v>3</v>
      </c>
      <c r="I219" t="s">
        <v>845</v>
      </c>
      <c r="J219" t="s">
        <v>846</v>
      </c>
      <c r="K219" t="s">
        <v>847</v>
      </c>
      <c r="L219">
        <v>1346</v>
      </c>
      <c r="N219">
        <v>1009</v>
      </c>
      <c r="O219" t="s">
        <v>168</v>
      </c>
      <c r="P219" t="s">
        <v>168</v>
      </c>
      <c r="Q219">
        <v>1</v>
      </c>
      <c r="Y219">
        <v>5.0000000000000001E-4</v>
      </c>
      <c r="AA219">
        <v>88.14</v>
      </c>
      <c r="AB219">
        <v>0</v>
      </c>
      <c r="AC219">
        <v>0</v>
      </c>
      <c r="AD219">
        <v>0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5.0000000000000001E-4</v>
      </c>
      <c r="AU219" t="s">
        <v>3</v>
      </c>
      <c r="AV219">
        <v>0</v>
      </c>
      <c r="AW219">
        <v>2</v>
      </c>
      <c r="AX219">
        <v>23134749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B219">
        <v>0</v>
      </c>
    </row>
    <row r="220" spans="1:80">
      <c r="A220">
        <f>ROW(Source!A68)</f>
        <v>68</v>
      </c>
      <c r="B220">
        <v>23134722</v>
      </c>
      <c r="C220">
        <v>23134706</v>
      </c>
      <c r="D220">
        <v>6459251</v>
      </c>
      <c r="E220">
        <v>1</v>
      </c>
      <c r="F220">
        <v>1</v>
      </c>
      <c r="G220">
        <v>1</v>
      </c>
      <c r="H220">
        <v>3</v>
      </c>
      <c r="I220" t="s">
        <v>848</v>
      </c>
      <c r="J220" t="s">
        <v>849</v>
      </c>
      <c r="K220" t="s">
        <v>850</v>
      </c>
      <c r="L220">
        <v>1296</v>
      </c>
      <c r="N220">
        <v>1002</v>
      </c>
      <c r="O220" t="s">
        <v>851</v>
      </c>
      <c r="P220" t="s">
        <v>851</v>
      </c>
      <c r="Q220">
        <v>1</v>
      </c>
      <c r="Y220">
        <v>1.4E-2</v>
      </c>
      <c r="AA220">
        <v>0</v>
      </c>
      <c r="AB220">
        <v>0</v>
      </c>
      <c r="AC220">
        <v>0</v>
      </c>
      <c r="AD220">
        <v>0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1.4E-2</v>
      </c>
      <c r="AU220" t="s">
        <v>3</v>
      </c>
      <c r="AV220">
        <v>0</v>
      </c>
      <c r="AW220">
        <v>2</v>
      </c>
      <c r="AX220">
        <v>23134750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B220">
        <v>0</v>
      </c>
    </row>
    <row r="221" spans="1:80">
      <c r="A221">
        <f>ROW(Source!A68)</f>
        <v>68</v>
      </c>
      <c r="B221">
        <v>23134723</v>
      </c>
      <c r="C221">
        <v>23134706</v>
      </c>
      <c r="D221">
        <v>1405674</v>
      </c>
      <c r="E221">
        <v>1</v>
      </c>
      <c r="F221">
        <v>1</v>
      </c>
      <c r="G221">
        <v>1</v>
      </c>
      <c r="H221">
        <v>3</v>
      </c>
      <c r="I221" t="s">
        <v>852</v>
      </c>
      <c r="J221" t="s">
        <v>853</v>
      </c>
      <c r="K221" t="s">
        <v>854</v>
      </c>
      <c r="L221">
        <v>1332</v>
      </c>
      <c r="N221">
        <v>1005</v>
      </c>
      <c r="O221" t="s">
        <v>855</v>
      </c>
      <c r="P221" t="s">
        <v>855</v>
      </c>
      <c r="Q221">
        <v>0.01</v>
      </c>
      <c r="Y221">
        <v>12.8</v>
      </c>
      <c r="AA221">
        <v>5.33</v>
      </c>
      <c r="AB221">
        <v>0</v>
      </c>
      <c r="AC221">
        <v>0</v>
      </c>
      <c r="AD221">
        <v>0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12.8</v>
      </c>
      <c r="AU221" t="s">
        <v>3</v>
      </c>
      <c r="AV221">
        <v>0</v>
      </c>
      <c r="AW221">
        <v>2</v>
      </c>
      <c r="AX221">
        <v>23134751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B221">
        <v>0</v>
      </c>
    </row>
    <row r="222" spans="1:80">
      <c r="A222">
        <f>ROW(Source!A68)</f>
        <v>68</v>
      </c>
      <c r="B222">
        <v>23134724</v>
      </c>
      <c r="C222">
        <v>23134706</v>
      </c>
      <c r="D222">
        <v>1405679</v>
      </c>
      <c r="E222">
        <v>1</v>
      </c>
      <c r="F222">
        <v>1</v>
      </c>
      <c r="G222">
        <v>1</v>
      </c>
      <c r="H222">
        <v>3</v>
      </c>
      <c r="I222" t="s">
        <v>856</v>
      </c>
      <c r="J222" t="s">
        <v>857</v>
      </c>
      <c r="K222" t="s">
        <v>858</v>
      </c>
      <c r="L222">
        <v>1296</v>
      </c>
      <c r="N222">
        <v>1002</v>
      </c>
      <c r="O222" t="s">
        <v>851</v>
      </c>
      <c r="P222" t="s">
        <v>851</v>
      </c>
      <c r="Q222">
        <v>1</v>
      </c>
      <c r="Y222">
        <v>0.13</v>
      </c>
      <c r="AA222">
        <v>12.1</v>
      </c>
      <c r="AB222">
        <v>0</v>
      </c>
      <c r="AC222">
        <v>0</v>
      </c>
      <c r="AD222">
        <v>0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0.13</v>
      </c>
      <c r="AU222" t="s">
        <v>3</v>
      </c>
      <c r="AV222">
        <v>0</v>
      </c>
      <c r="AW222">
        <v>2</v>
      </c>
      <c r="AX222">
        <v>23134752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B222">
        <v>0</v>
      </c>
    </row>
    <row r="223" spans="1:80">
      <c r="A223">
        <f>ROW(Source!A68)</f>
        <v>68</v>
      </c>
      <c r="B223">
        <v>23134725</v>
      </c>
      <c r="C223">
        <v>23134706</v>
      </c>
      <c r="D223">
        <v>1405682</v>
      </c>
      <c r="E223">
        <v>1</v>
      </c>
      <c r="F223">
        <v>1</v>
      </c>
      <c r="G223">
        <v>1</v>
      </c>
      <c r="H223">
        <v>3</v>
      </c>
      <c r="I223" t="s">
        <v>859</v>
      </c>
      <c r="J223" t="s">
        <v>860</v>
      </c>
      <c r="K223" t="s">
        <v>861</v>
      </c>
      <c r="L223">
        <v>1296</v>
      </c>
      <c r="N223">
        <v>1002</v>
      </c>
      <c r="O223" t="s">
        <v>851</v>
      </c>
      <c r="P223" t="s">
        <v>851</v>
      </c>
      <c r="Q223">
        <v>1</v>
      </c>
      <c r="Y223">
        <v>0.13</v>
      </c>
      <c r="AA223">
        <v>7.7</v>
      </c>
      <c r="AB223">
        <v>0</v>
      </c>
      <c r="AC223">
        <v>0</v>
      </c>
      <c r="AD223">
        <v>0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0.13</v>
      </c>
      <c r="AU223" t="s">
        <v>3</v>
      </c>
      <c r="AV223">
        <v>0</v>
      </c>
      <c r="AW223">
        <v>2</v>
      </c>
      <c r="AX223">
        <v>23134753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B223">
        <v>0</v>
      </c>
    </row>
    <row r="224" spans="1:80">
      <c r="A224">
        <f>ROW(Source!A68)</f>
        <v>68</v>
      </c>
      <c r="B224">
        <v>23134726</v>
      </c>
      <c r="C224">
        <v>23134706</v>
      </c>
      <c r="D224">
        <v>1412997</v>
      </c>
      <c r="E224">
        <v>1</v>
      </c>
      <c r="F224">
        <v>1</v>
      </c>
      <c r="G224">
        <v>1</v>
      </c>
      <c r="H224">
        <v>3</v>
      </c>
      <c r="I224" t="s">
        <v>862</v>
      </c>
      <c r="J224" t="s">
        <v>863</v>
      </c>
      <c r="K224" t="s">
        <v>864</v>
      </c>
      <c r="L224">
        <v>1348</v>
      </c>
      <c r="N224">
        <v>1009</v>
      </c>
      <c r="O224" t="s">
        <v>48</v>
      </c>
      <c r="P224" t="s">
        <v>48</v>
      </c>
      <c r="Q224">
        <v>1000</v>
      </c>
      <c r="Y224">
        <v>4.0000000000000002E-4</v>
      </c>
      <c r="AA224">
        <v>7716.7</v>
      </c>
      <c r="AB224">
        <v>0</v>
      </c>
      <c r="AC224">
        <v>0</v>
      </c>
      <c r="AD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4.0000000000000002E-4</v>
      </c>
      <c r="AU224" t="s">
        <v>3</v>
      </c>
      <c r="AV224">
        <v>0</v>
      </c>
      <c r="AW224">
        <v>2</v>
      </c>
      <c r="AX224">
        <v>23134754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B224">
        <v>0</v>
      </c>
    </row>
    <row r="225" spans="1:80">
      <c r="A225">
        <f>ROW(Source!A68)</f>
        <v>68</v>
      </c>
      <c r="B225">
        <v>23134727</v>
      </c>
      <c r="C225">
        <v>23134706</v>
      </c>
      <c r="D225">
        <v>1414015</v>
      </c>
      <c r="E225">
        <v>1</v>
      </c>
      <c r="F225">
        <v>1</v>
      </c>
      <c r="G225">
        <v>1</v>
      </c>
      <c r="H225">
        <v>3</v>
      </c>
      <c r="I225" t="s">
        <v>865</v>
      </c>
      <c r="J225" t="s">
        <v>866</v>
      </c>
      <c r="K225" t="s">
        <v>867</v>
      </c>
      <c r="L225">
        <v>1296</v>
      </c>
      <c r="N225">
        <v>1002</v>
      </c>
      <c r="O225" t="s">
        <v>851</v>
      </c>
      <c r="P225" t="s">
        <v>851</v>
      </c>
      <c r="Q225">
        <v>1</v>
      </c>
      <c r="Y225">
        <v>8.0000000000000002E-3</v>
      </c>
      <c r="AA225">
        <v>0</v>
      </c>
      <c r="AB225">
        <v>0</v>
      </c>
      <c r="AC225">
        <v>0</v>
      </c>
      <c r="AD225">
        <v>0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8.0000000000000002E-3</v>
      </c>
      <c r="AU225" t="s">
        <v>3</v>
      </c>
      <c r="AV225">
        <v>0</v>
      </c>
      <c r="AW225">
        <v>2</v>
      </c>
      <c r="AX225">
        <v>23134755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B225">
        <v>0</v>
      </c>
    </row>
    <row r="226" spans="1:80">
      <c r="A226">
        <f>ROW(Source!A68)</f>
        <v>68</v>
      </c>
      <c r="B226">
        <v>23134728</v>
      </c>
      <c r="C226">
        <v>23134706</v>
      </c>
      <c r="D226">
        <v>1414009</v>
      </c>
      <c r="E226">
        <v>1</v>
      </c>
      <c r="F226">
        <v>1</v>
      </c>
      <c r="G226">
        <v>1</v>
      </c>
      <c r="H226">
        <v>3</v>
      </c>
      <c r="I226" t="s">
        <v>868</v>
      </c>
      <c r="J226" t="s">
        <v>869</v>
      </c>
      <c r="K226" t="s">
        <v>870</v>
      </c>
      <c r="L226">
        <v>1346</v>
      </c>
      <c r="N226">
        <v>1009</v>
      </c>
      <c r="O226" t="s">
        <v>168</v>
      </c>
      <c r="P226" t="s">
        <v>168</v>
      </c>
      <c r="Q226">
        <v>1</v>
      </c>
      <c r="Y226">
        <v>5.0000000000000001E-4</v>
      </c>
      <c r="AA226">
        <v>0</v>
      </c>
      <c r="AB226">
        <v>0</v>
      </c>
      <c r="AC226">
        <v>0</v>
      </c>
      <c r="AD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5.0000000000000001E-4</v>
      </c>
      <c r="AU226" t="s">
        <v>3</v>
      </c>
      <c r="AV226">
        <v>0</v>
      </c>
      <c r="AW226">
        <v>2</v>
      </c>
      <c r="AX226">
        <v>23134756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B226">
        <v>0</v>
      </c>
    </row>
    <row r="227" spans="1:80">
      <c r="A227">
        <f>ROW(Source!A68)</f>
        <v>68</v>
      </c>
      <c r="B227">
        <v>23134729</v>
      </c>
      <c r="C227">
        <v>23134706</v>
      </c>
      <c r="D227">
        <v>1414017</v>
      </c>
      <c r="E227">
        <v>1</v>
      </c>
      <c r="F227">
        <v>1</v>
      </c>
      <c r="G227">
        <v>1</v>
      </c>
      <c r="H227">
        <v>3</v>
      </c>
      <c r="I227" t="s">
        <v>871</v>
      </c>
      <c r="J227" t="s">
        <v>872</v>
      </c>
      <c r="K227" t="s">
        <v>873</v>
      </c>
      <c r="L227">
        <v>1346</v>
      </c>
      <c r="N227">
        <v>1009</v>
      </c>
      <c r="O227" t="s">
        <v>168</v>
      </c>
      <c r="P227" t="s">
        <v>168</v>
      </c>
      <c r="Q227">
        <v>1</v>
      </c>
      <c r="Y227">
        <v>4.0000000000000002E-4</v>
      </c>
      <c r="AA227">
        <v>13.09</v>
      </c>
      <c r="AB227">
        <v>0</v>
      </c>
      <c r="AC227">
        <v>0</v>
      </c>
      <c r="AD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4.0000000000000002E-4</v>
      </c>
      <c r="AU227" t="s">
        <v>3</v>
      </c>
      <c r="AV227">
        <v>0</v>
      </c>
      <c r="AW227">
        <v>2</v>
      </c>
      <c r="AX227">
        <v>23134757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B227">
        <v>0</v>
      </c>
    </row>
    <row r="228" spans="1:80">
      <c r="A228">
        <f>ROW(Source!A68)</f>
        <v>68</v>
      </c>
      <c r="B228">
        <v>23134730</v>
      </c>
      <c r="C228">
        <v>23134706</v>
      </c>
      <c r="D228">
        <v>1438822</v>
      </c>
      <c r="E228">
        <v>1</v>
      </c>
      <c r="F228">
        <v>1</v>
      </c>
      <c r="G228">
        <v>1</v>
      </c>
      <c r="H228">
        <v>3</v>
      </c>
      <c r="I228" t="s">
        <v>874</v>
      </c>
      <c r="J228" t="s">
        <v>875</v>
      </c>
      <c r="K228" t="s">
        <v>876</v>
      </c>
      <c r="L228">
        <v>1339</v>
      </c>
      <c r="N228">
        <v>1007</v>
      </c>
      <c r="O228" t="s">
        <v>26</v>
      </c>
      <c r="P228" t="s">
        <v>26</v>
      </c>
      <c r="Q228">
        <v>1</v>
      </c>
      <c r="Y228">
        <v>1.2999999999999999E-3</v>
      </c>
      <c r="AA228">
        <v>3.15</v>
      </c>
      <c r="AB228">
        <v>0</v>
      </c>
      <c r="AC228">
        <v>0</v>
      </c>
      <c r="AD228">
        <v>0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1.2999999999999999E-3</v>
      </c>
      <c r="AU228" t="s">
        <v>3</v>
      </c>
      <c r="AV228">
        <v>0</v>
      </c>
      <c r="AW228">
        <v>2</v>
      </c>
      <c r="AX228">
        <v>23134758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B228">
        <v>0</v>
      </c>
    </row>
    <row r="229" spans="1:80">
      <c r="A229">
        <f>ROW(Source!A68)</f>
        <v>68</v>
      </c>
      <c r="B229">
        <v>23134731</v>
      </c>
      <c r="C229">
        <v>23134706</v>
      </c>
      <c r="D229">
        <v>1438827</v>
      </c>
      <c r="E229">
        <v>1</v>
      </c>
      <c r="F229">
        <v>1</v>
      </c>
      <c r="G229">
        <v>1</v>
      </c>
      <c r="H229">
        <v>3</v>
      </c>
      <c r="I229" t="s">
        <v>877</v>
      </c>
      <c r="J229" t="s">
        <v>878</v>
      </c>
      <c r="K229" t="s">
        <v>879</v>
      </c>
      <c r="L229">
        <v>1339</v>
      </c>
      <c r="N229">
        <v>1007</v>
      </c>
      <c r="O229" t="s">
        <v>26</v>
      </c>
      <c r="P229" t="s">
        <v>26</v>
      </c>
      <c r="Q229">
        <v>1</v>
      </c>
      <c r="Y229">
        <v>5.0000000000000002E-5</v>
      </c>
      <c r="AA229">
        <v>10.67</v>
      </c>
      <c r="AB229">
        <v>0</v>
      </c>
      <c r="AC229">
        <v>0</v>
      </c>
      <c r="AD229">
        <v>0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5.0000000000000002E-5</v>
      </c>
      <c r="AU229" t="s">
        <v>3</v>
      </c>
      <c r="AV229">
        <v>0</v>
      </c>
      <c r="AW229">
        <v>2</v>
      </c>
      <c r="AX229">
        <v>23134759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B229">
        <v>0</v>
      </c>
    </row>
    <row r="230" spans="1:80">
      <c r="A230">
        <f>ROW(Source!A68)</f>
        <v>68</v>
      </c>
      <c r="B230">
        <v>23134732</v>
      </c>
      <c r="C230">
        <v>23134706</v>
      </c>
      <c r="D230">
        <v>1444413</v>
      </c>
      <c r="E230">
        <v>1</v>
      </c>
      <c r="F230">
        <v>1</v>
      </c>
      <c r="G230">
        <v>1</v>
      </c>
      <c r="H230">
        <v>3</v>
      </c>
      <c r="I230" t="s">
        <v>880</v>
      </c>
      <c r="J230" t="s">
        <v>881</v>
      </c>
      <c r="K230" t="s">
        <v>882</v>
      </c>
      <c r="L230">
        <v>1327</v>
      </c>
      <c r="N230">
        <v>1005</v>
      </c>
      <c r="O230" t="s">
        <v>781</v>
      </c>
      <c r="P230" t="s">
        <v>781</v>
      </c>
      <c r="Q230">
        <v>1</v>
      </c>
      <c r="Y230">
        <v>1.74</v>
      </c>
      <c r="AA230">
        <v>5.95</v>
      </c>
      <c r="AB230">
        <v>0</v>
      </c>
      <c r="AC230">
        <v>0</v>
      </c>
      <c r="AD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1.74</v>
      </c>
      <c r="AU230" t="s">
        <v>3</v>
      </c>
      <c r="AV230">
        <v>0</v>
      </c>
      <c r="AW230">
        <v>2</v>
      </c>
      <c r="AX230">
        <v>23134760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B230">
        <v>0</v>
      </c>
    </row>
    <row r="231" spans="1:80">
      <c r="A231">
        <f>ROW(Source!A68)</f>
        <v>68</v>
      </c>
      <c r="B231">
        <v>23134733</v>
      </c>
      <c r="C231">
        <v>23134706</v>
      </c>
      <c r="D231">
        <v>1458624</v>
      </c>
      <c r="E231">
        <v>1</v>
      </c>
      <c r="F231">
        <v>1</v>
      </c>
      <c r="G231">
        <v>1</v>
      </c>
      <c r="H231">
        <v>3</v>
      </c>
      <c r="I231" t="s">
        <v>886</v>
      </c>
      <c r="J231" t="s">
        <v>887</v>
      </c>
      <c r="K231" t="s">
        <v>888</v>
      </c>
      <c r="L231">
        <v>1339</v>
      </c>
      <c r="N231">
        <v>1007</v>
      </c>
      <c r="O231" t="s">
        <v>26</v>
      </c>
      <c r="P231" t="s">
        <v>26</v>
      </c>
      <c r="Q231">
        <v>1</v>
      </c>
      <c r="Y231">
        <v>1.32</v>
      </c>
      <c r="AA231">
        <v>19.02</v>
      </c>
      <c r="AB231">
        <v>0</v>
      </c>
      <c r="AC231">
        <v>0</v>
      </c>
      <c r="AD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1.32</v>
      </c>
      <c r="AU231" t="s">
        <v>3</v>
      </c>
      <c r="AV231">
        <v>0</v>
      </c>
      <c r="AW231">
        <v>2</v>
      </c>
      <c r="AX231">
        <v>23134761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B231">
        <v>0</v>
      </c>
    </row>
    <row r="232" spans="1:80">
      <c r="A232">
        <f>ROW(Source!A68)</f>
        <v>68</v>
      </c>
      <c r="B232">
        <v>23134734</v>
      </c>
      <c r="C232">
        <v>23134706</v>
      </c>
      <c r="D232">
        <v>1458736</v>
      </c>
      <c r="E232">
        <v>1</v>
      </c>
      <c r="F232">
        <v>1</v>
      </c>
      <c r="G232">
        <v>1</v>
      </c>
      <c r="H232">
        <v>3</v>
      </c>
      <c r="I232" t="s">
        <v>889</v>
      </c>
      <c r="J232" t="s">
        <v>890</v>
      </c>
      <c r="K232" t="s">
        <v>891</v>
      </c>
      <c r="L232">
        <v>1346</v>
      </c>
      <c r="N232">
        <v>1009</v>
      </c>
      <c r="O232" t="s">
        <v>168</v>
      </c>
      <c r="P232" t="s">
        <v>168</v>
      </c>
      <c r="Q232">
        <v>1</v>
      </c>
      <c r="Y232">
        <v>1.2E-2</v>
      </c>
      <c r="AA232">
        <v>737.8</v>
      </c>
      <c r="AB232">
        <v>0</v>
      </c>
      <c r="AC232">
        <v>0</v>
      </c>
      <c r="AD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1.2E-2</v>
      </c>
      <c r="AU232" t="s">
        <v>3</v>
      </c>
      <c r="AV232">
        <v>0</v>
      </c>
      <c r="AW232">
        <v>2</v>
      </c>
      <c r="AX232">
        <v>23134762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B232">
        <v>0</v>
      </c>
    </row>
    <row r="233" spans="1:80">
      <c r="A233">
        <f>ROW(Source!A71)</f>
        <v>71</v>
      </c>
      <c r="B233">
        <v>23134766</v>
      </c>
      <c r="C233">
        <v>23134765</v>
      </c>
      <c r="D233">
        <v>7535140</v>
      </c>
      <c r="E233">
        <v>1</v>
      </c>
      <c r="F233">
        <v>1</v>
      </c>
      <c r="G233">
        <v>1</v>
      </c>
      <c r="H233">
        <v>1</v>
      </c>
      <c r="I233" t="s">
        <v>892</v>
      </c>
      <c r="J233" t="s">
        <v>3</v>
      </c>
      <c r="K233" t="s">
        <v>893</v>
      </c>
      <c r="L233">
        <v>1476</v>
      </c>
      <c r="N233">
        <v>1013</v>
      </c>
      <c r="O233" t="s">
        <v>733</v>
      </c>
      <c r="P233" t="s">
        <v>734</v>
      </c>
      <c r="Q233">
        <v>1</v>
      </c>
      <c r="Y233">
        <v>2.37</v>
      </c>
      <c r="AA233">
        <v>0</v>
      </c>
      <c r="AB233">
        <v>0</v>
      </c>
      <c r="AC233">
        <v>0</v>
      </c>
      <c r="AD233">
        <v>16.329999999999998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2.37</v>
      </c>
      <c r="AU233" t="s">
        <v>3</v>
      </c>
      <c r="AV233">
        <v>1</v>
      </c>
      <c r="AW233">
        <v>2</v>
      </c>
      <c r="AX233">
        <v>23134772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B233">
        <v>0</v>
      </c>
    </row>
    <row r="234" spans="1:80">
      <c r="A234">
        <f>ROW(Source!A71)</f>
        <v>71</v>
      </c>
      <c r="B234">
        <v>23134767</v>
      </c>
      <c r="C234">
        <v>23134765</v>
      </c>
      <c r="D234">
        <v>18234394</v>
      </c>
      <c r="E234">
        <v>1</v>
      </c>
      <c r="F234">
        <v>1</v>
      </c>
      <c r="G234">
        <v>1</v>
      </c>
      <c r="H234">
        <v>2</v>
      </c>
      <c r="I234" t="s">
        <v>894</v>
      </c>
      <c r="J234" t="s">
        <v>895</v>
      </c>
      <c r="K234" t="s">
        <v>896</v>
      </c>
      <c r="L234">
        <v>1480</v>
      </c>
      <c r="N234">
        <v>1013</v>
      </c>
      <c r="O234" t="s">
        <v>740</v>
      </c>
      <c r="P234" t="s">
        <v>741</v>
      </c>
      <c r="Q234">
        <v>1</v>
      </c>
      <c r="Y234">
        <v>1.22</v>
      </c>
      <c r="AA234">
        <v>0</v>
      </c>
      <c r="AB234">
        <v>5.17</v>
      </c>
      <c r="AC234">
        <v>0</v>
      </c>
      <c r="AD234">
        <v>0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1.22</v>
      </c>
      <c r="AU234" t="s">
        <v>3</v>
      </c>
      <c r="AV234">
        <v>0</v>
      </c>
      <c r="AW234">
        <v>2</v>
      </c>
      <c r="AX234">
        <v>23134773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B234">
        <v>0</v>
      </c>
    </row>
    <row r="235" spans="1:80">
      <c r="A235">
        <f>ROW(Source!A71)</f>
        <v>71</v>
      </c>
      <c r="B235">
        <v>23134768</v>
      </c>
      <c r="C235">
        <v>23134765</v>
      </c>
      <c r="D235">
        <v>18236713</v>
      </c>
      <c r="E235">
        <v>1</v>
      </c>
      <c r="F235">
        <v>1</v>
      </c>
      <c r="G235">
        <v>1</v>
      </c>
      <c r="H235">
        <v>2</v>
      </c>
      <c r="I235" t="s">
        <v>757</v>
      </c>
      <c r="J235" t="s">
        <v>758</v>
      </c>
      <c r="K235" t="s">
        <v>759</v>
      </c>
      <c r="L235">
        <v>1480</v>
      </c>
      <c r="N235">
        <v>1013</v>
      </c>
      <c r="O235" t="s">
        <v>740</v>
      </c>
      <c r="P235" t="s">
        <v>741</v>
      </c>
      <c r="Q235">
        <v>1</v>
      </c>
      <c r="Y235">
        <v>0.14000000000000001</v>
      </c>
      <c r="AA235">
        <v>0</v>
      </c>
      <c r="AB235">
        <v>96.34</v>
      </c>
      <c r="AC235">
        <v>0</v>
      </c>
      <c r="AD235">
        <v>0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0.14000000000000001</v>
      </c>
      <c r="AU235" t="s">
        <v>3</v>
      </c>
      <c r="AV235">
        <v>0</v>
      </c>
      <c r="AW235">
        <v>2</v>
      </c>
      <c r="AX235">
        <v>23134774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B235">
        <v>0</v>
      </c>
    </row>
    <row r="236" spans="1:80">
      <c r="A236">
        <f>ROW(Source!A71)</f>
        <v>71</v>
      </c>
      <c r="B236">
        <v>23134769</v>
      </c>
      <c r="C236">
        <v>23134765</v>
      </c>
      <c r="D236">
        <v>18163926</v>
      </c>
      <c r="E236">
        <v>1</v>
      </c>
      <c r="F236">
        <v>1</v>
      </c>
      <c r="G236">
        <v>1</v>
      </c>
      <c r="H236">
        <v>3</v>
      </c>
      <c r="I236" t="s">
        <v>897</v>
      </c>
      <c r="J236" t="s">
        <v>898</v>
      </c>
      <c r="K236" t="s">
        <v>899</v>
      </c>
      <c r="L236">
        <v>1332</v>
      </c>
      <c r="N236">
        <v>1005</v>
      </c>
      <c r="O236" t="s">
        <v>855</v>
      </c>
      <c r="P236" t="s">
        <v>855</v>
      </c>
      <c r="Q236">
        <v>0.01</v>
      </c>
      <c r="Y236">
        <v>10</v>
      </c>
      <c r="AA236">
        <v>8.3000000000000007</v>
      </c>
      <c r="AB236">
        <v>0</v>
      </c>
      <c r="AC236">
        <v>0</v>
      </c>
      <c r="AD236">
        <v>0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10</v>
      </c>
      <c r="AU236" t="s">
        <v>3</v>
      </c>
      <c r="AV236">
        <v>0</v>
      </c>
      <c r="AW236">
        <v>2</v>
      </c>
      <c r="AX236">
        <v>23134775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B236">
        <v>0</v>
      </c>
    </row>
    <row r="237" spans="1:80">
      <c r="A237">
        <f>ROW(Source!A71)</f>
        <v>71</v>
      </c>
      <c r="B237">
        <v>23134770</v>
      </c>
      <c r="C237">
        <v>23134765</v>
      </c>
      <c r="D237">
        <v>18163931</v>
      </c>
      <c r="E237">
        <v>1</v>
      </c>
      <c r="F237">
        <v>1</v>
      </c>
      <c r="G237">
        <v>1</v>
      </c>
      <c r="H237">
        <v>3</v>
      </c>
      <c r="I237" t="s">
        <v>856</v>
      </c>
      <c r="J237" t="s">
        <v>900</v>
      </c>
      <c r="K237" t="s">
        <v>901</v>
      </c>
      <c r="L237">
        <v>1296</v>
      </c>
      <c r="N237">
        <v>1002</v>
      </c>
      <c r="O237" t="s">
        <v>851</v>
      </c>
      <c r="P237" t="s">
        <v>851</v>
      </c>
      <c r="Q237">
        <v>1</v>
      </c>
      <c r="Y237">
        <v>1.2999999999999999E-2</v>
      </c>
      <c r="AA237">
        <v>25.400000000000002</v>
      </c>
      <c r="AB237">
        <v>0</v>
      </c>
      <c r="AC237">
        <v>0</v>
      </c>
      <c r="AD237">
        <v>0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1.2999999999999999E-2</v>
      </c>
      <c r="AU237" t="s">
        <v>3</v>
      </c>
      <c r="AV237">
        <v>0</v>
      </c>
      <c r="AW237">
        <v>2</v>
      </c>
      <c r="AX237">
        <v>23134776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B237">
        <v>0</v>
      </c>
    </row>
    <row r="238" spans="1:80">
      <c r="A238">
        <f>ROW(Source!A71)</f>
        <v>71</v>
      </c>
      <c r="B238">
        <v>23134771</v>
      </c>
      <c r="C238">
        <v>23134765</v>
      </c>
      <c r="D238">
        <v>18163933</v>
      </c>
      <c r="E238">
        <v>1</v>
      </c>
      <c r="F238">
        <v>1</v>
      </c>
      <c r="G238">
        <v>1</v>
      </c>
      <c r="H238">
        <v>3</v>
      </c>
      <c r="I238" t="s">
        <v>859</v>
      </c>
      <c r="J238" t="s">
        <v>902</v>
      </c>
      <c r="K238" t="s">
        <v>903</v>
      </c>
      <c r="L238">
        <v>1296</v>
      </c>
      <c r="N238">
        <v>1002</v>
      </c>
      <c r="O238" t="s">
        <v>851</v>
      </c>
      <c r="P238" t="s">
        <v>851</v>
      </c>
      <c r="Q238">
        <v>1</v>
      </c>
      <c r="Y238">
        <v>3.2000000000000001E-2</v>
      </c>
      <c r="AA238">
        <v>18.5</v>
      </c>
      <c r="AB238">
        <v>0</v>
      </c>
      <c r="AC238">
        <v>0</v>
      </c>
      <c r="AD238">
        <v>0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3.2000000000000001E-2</v>
      </c>
      <c r="AU238" t="s">
        <v>3</v>
      </c>
      <c r="AV238">
        <v>0</v>
      </c>
      <c r="AW238">
        <v>2</v>
      </c>
      <c r="AX238">
        <v>23134777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B238">
        <v>0</v>
      </c>
    </row>
    <row r="239" spans="1:80">
      <c r="A239">
        <f>ROW(Source!A73)</f>
        <v>73</v>
      </c>
      <c r="B239">
        <v>23134780</v>
      </c>
      <c r="C239">
        <v>23134779</v>
      </c>
      <c r="D239">
        <v>7535102</v>
      </c>
      <c r="E239">
        <v>1</v>
      </c>
      <c r="F239">
        <v>1</v>
      </c>
      <c r="G239">
        <v>1</v>
      </c>
      <c r="H239">
        <v>1</v>
      </c>
      <c r="I239" t="s">
        <v>904</v>
      </c>
      <c r="J239" t="s">
        <v>3</v>
      </c>
      <c r="K239" t="s">
        <v>905</v>
      </c>
      <c r="L239">
        <v>1476</v>
      </c>
      <c r="N239">
        <v>1013</v>
      </c>
      <c r="O239" t="s">
        <v>733</v>
      </c>
      <c r="P239" t="s">
        <v>734</v>
      </c>
      <c r="Q239">
        <v>1</v>
      </c>
      <c r="Y239">
        <v>79.025000000000006</v>
      </c>
      <c r="AA239">
        <v>0</v>
      </c>
      <c r="AB239">
        <v>0</v>
      </c>
      <c r="AC239">
        <v>0</v>
      </c>
      <c r="AD239">
        <v>11.48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63.22</v>
      </c>
      <c r="AU239" t="s">
        <v>28</v>
      </c>
      <c r="AV239">
        <v>1</v>
      </c>
      <c r="AW239">
        <v>2</v>
      </c>
      <c r="AX239">
        <v>23134785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B239">
        <v>0</v>
      </c>
    </row>
    <row r="240" spans="1:80">
      <c r="A240">
        <f>ROW(Source!A73)</f>
        <v>73</v>
      </c>
      <c r="B240">
        <v>23134781</v>
      </c>
      <c r="C240">
        <v>23134779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32</v>
      </c>
      <c r="J240" t="s">
        <v>3</v>
      </c>
      <c r="K240" t="s">
        <v>735</v>
      </c>
      <c r="L240">
        <v>608254</v>
      </c>
      <c r="N240">
        <v>1013</v>
      </c>
      <c r="O240" t="s">
        <v>736</v>
      </c>
      <c r="P240" t="s">
        <v>736</v>
      </c>
      <c r="Q240">
        <v>1</v>
      </c>
      <c r="Y240">
        <v>0.1875</v>
      </c>
      <c r="AA240">
        <v>0</v>
      </c>
      <c r="AB240">
        <v>0</v>
      </c>
      <c r="AC240">
        <v>0</v>
      </c>
      <c r="AD240">
        <v>0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0.15</v>
      </c>
      <c r="AU240" t="s">
        <v>28</v>
      </c>
      <c r="AV240">
        <v>2</v>
      </c>
      <c r="AW240">
        <v>2</v>
      </c>
      <c r="AX240">
        <v>23134786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B240">
        <v>0</v>
      </c>
    </row>
    <row r="241" spans="1:80">
      <c r="A241">
        <f>ROW(Source!A73)</f>
        <v>73</v>
      </c>
      <c r="B241">
        <v>23134782</v>
      </c>
      <c r="C241">
        <v>23134779</v>
      </c>
      <c r="D241">
        <v>18234075</v>
      </c>
      <c r="E241">
        <v>1</v>
      </c>
      <c r="F241">
        <v>1</v>
      </c>
      <c r="G241">
        <v>1</v>
      </c>
      <c r="H241">
        <v>2</v>
      </c>
      <c r="I241" t="s">
        <v>742</v>
      </c>
      <c r="J241" t="s">
        <v>743</v>
      </c>
      <c r="K241" t="s">
        <v>744</v>
      </c>
      <c r="L241">
        <v>1480</v>
      </c>
      <c r="N241">
        <v>1013</v>
      </c>
      <c r="O241" t="s">
        <v>740</v>
      </c>
      <c r="P241" t="s">
        <v>741</v>
      </c>
      <c r="Q241">
        <v>1</v>
      </c>
      <c r="Y241">
        <v>0.1875</v>
      </c>
      <c r="AA241">
        <v>0</v>
      </c>
      <c r="AB241">
        <v>134.07</v>
      </c>
      <c r="AC241">
        <v>16.329999999999998</v>
      </c>
      <c r="AD241">
        <v>0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0.15</v>
      </c>
      <c r="AU241" t="s">
        <v>28</v>
      </c>
      <c r="AV241">
        <v>0</v>
      </c>
      <c r="AW241">
        <v>2</v>
      </c>
      <c r="AX241">
        <v>23134787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B241">
        <v>0</v>
      </c>
    </row>
    <row r="242" spans="1:80">
      <c r="A242">
        <f>ROW(Source!A73)</f>
        <v>73</v>
      </c>
      <c r="B242">
        <v>23134783</v>
      </c>
      <c r="C242">
        <v>23134779</v>
      </c>
      <c r="D242">
        <v>18236713</v>
      </c>
      <c r="E242">
        <v>1</v>
      </c>
      <c r="F242">
        <v>1</v>
      </c>
      <c r="G242">
        <v>1</v>
      </c>
      <c r="H242">
        <v>2</v>
      </c>
      <c r="I242" t="s">
        <v>757</v>
      </c>
      <c r="J242" t="s">
        <v>758</v>
      </c>
      <c r="K242" t="s">
        <v>759</v>
      </c>
      <c r="L242">
        <v>1480</v>
      </c>
      <c r="N242">
        <v>1013</v>
      </c>
      <c r="O242" t="s">
        <v>740</v>
      </c>
      <c r="P242" t="s">
        <v>741</v>
      </c>
      <c r="Q242">
        <v>1</v>
      </c>
      <c r="Y242">
        <v>0.26250000000000001</v>
      </c>
      <c r="AA242">
        <v>0</v>
      </c>
      <c r="AB242">
        <v>96.34</v>
      </c>
      <c r="AC242">
        <v>0</v>
      </c>
      <c r="AD242">
        <v>0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0.21</v>
      </c>
      <c r="AU242" t="s">
        <v>28</v>
      </c>
      <c r="AV242">
        <v>0</v>
      </c>
      <c r="AW242">
        <v>2</v>
      </c>
      <c r="AX242">
        <v>23134788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B242">
        <v>0</v>
      </c>
    </row>
    <row r="243" spans="1:80">
      <c r="A243">
        <f>ROW(Source!A73)</f>
        <v>73</v>
      </c>
      <c r="B243">
        <v>23134784</v>
      </c>
      <c r="C243">
        <v>23134779</v>
      </c>
      <c r="D243">
        <v>18179633</v>
      </c>
      <c r="E243">
        <v>1</v>
      </c>
      <c r="F243">
        <v>1</v>
      </c>
      <c r="G243">
        <v>1</v>
      </c>
      <c r="H243">
        <v>3</v>
      </c>
      <c r="I243" t="s">
        <v>542</v>
      </c>
      <c r="J243" t="s">
        <v>544</v>
      </c>
      <c r="K243" t="s">
        <v>543</v>
      </c>
      <c r="L243">
        <v>1348</v>
      </c>
      <c r="N243">
        <v>1009</v>
      </c>
      <c r="O243" t="s">
        <v>48</v>
      </c>
      <c r="P243" t="s">
        <v>48</v>
      </c>
      <c r="Q243">
        <v>1000</v>
      </c>
      <c r="Y243">
        <v>1</v>
      </c>
      <c r="AA243">
        <v>10410</v>
      </c>
      <c r="AB243">
        <v>0</v>
      </c>
      <c r="AC243">
        <v>0</v>
      </c>
      <c r="AD243">
        <v>0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</v>
      </c>
      <c r="AU243" t="s">
        <v>3</v>
      </c>
      <c r="AV243">
        <v>0</v>
      </c>
      <c r="AW243">
        <v>2</v>
      </c>
      <c r="AX243">
        <v>23134789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B243">
        <v>0</v>
      </c>
    </row>
    <row r="244" spans="1:80">
      <c r="A244">
        <f>ROW(Source!A74)</f>
        <v>74</v>
      </c>
      <c r="B244">
        <v>23134791</v>
      </c>
      <c r="C244">
        <v>23134790</v>
      </c>
      <c r="D244">
        <v>7535102</v>
      </c>
      <c r="E244">
        <v>1</v>
      </c>
      <c r="F244">
        <v>1</v>
      </c>
      <c r="G244">
        <v>1</v>
      </c>
      <c r="H244">
        <v>1</v>
      </c>
      <c r="I244" t="s">
        <v>904</v>
      </c>
      <c r="J244" t="s">
        <v>3</v>
      </c>
      <c r="K244" t="s">
        <v>905</v>
      </c>
      <c r="L244">
        <v>1476</v>
      </c>
      <c r="N244">
        <v>1013</v>
      </c>
      <c r="O244" t="s">
        <v>733</v>
      </c>
      <c r="P244" t="s">
        <v>734</v>
      </c>
      <c r="Q244">
        <v>1</v>
      </c>
      <c r="Y244">
        <v>27.25</v>
      </c>
      <c r="AA244">
        <v>0</v>
      </c>
      <c r="AB244">
        <v>0</v>
      </c>
      <c r="AC244">
        <v>0</v>
      </c>
      <c r="AD244">
        <v>11.48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21.8</v>
      </c>
      <c r="AU244" t="s">
        <v>28</v>
      </c>
      <c r="AV244">
        <v>1</v>
      </c>
      <c r="AW244">
        <v>2</v>
      </c>
      <c r="AX244">
        <v>23134796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B244">
        <v>0</v>
      </c>
    </row>
    <row r="245" spans="1:80">
      <c r="A245">
        <f>ROW(Source!A74)</f>
        <v>74</v>
      </c>
      <c r="B245">
        <v>23134792</v>
      </c>
      <c r="C245">
        <v>23134790</v>
      </c>
      <c r="D245">
        <v>121548</v>
      </c>
      <c r="E245">
        <v>1</v>
      </c>
      <c r="F245">
        <v>1</v>
      </c>
      <c r="G245">
        <v>1</v>
      </c>
      <c r="H245">
        <v>1</v>
      </c>
      <c r="I245" t="s">
        <v>32</v>
      </c>
      <c r="J245" t="s">
        <v>3</v>
      </c>
      <c r="K245" t="s">
        <v>735</v>
      </c>
      <c r="L245">
        <v>608254</v>
      </c>
      <c r="N245">
        <v>1013</v>
      </c>
      <c r="O245" t="s">
        <v>736</v>
      </c>
      <c r="P245" t="s">
        <v>736</v>
      </c>
      <c r="Q245">
        <v>1</v>
      </c>
      <c r="Y245">
        <v>0.1875</v>
      </c>
      <c r="AA245">
        <v>0</v>
      </c>
      <c r="AB245">
        <v>0</v>
      </c>
      <c r="AC245">
        <v>0</v>
      </c>
      <c r="AD245">
        <v>0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0.15</v>
      </c>
      <c r="AU245" t="s">
        <v>28</v>
      </c>
      <c r="AV245">
        <v>2</v>
      </c>
      <c r="AW245">
        <v>2</v>
      </c>
      <c r="AX245">
        <v>23134797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B245">
        <v>0</v>
      </c>
    </row>
    <row r="246" spans="1:80">
      <c r="A246">
        <f>ROW(Source!A74)</f>
        <v>74</v>
      </c>
      <c r="B246">
        <v>23134793</v>
      </c>
      <c r="C246">
        <v>23134790</v>
      </c>
      <c r="D246">
        <v>18234075</v>
      </c>
      <c r="E246">
        <v>1</v>
      </c>
      <c r="F246">
        <v>1</v>
      </c>
      <c r="G246">
        <v>1</v>
      </c>
      <c r="H246">
        <v>2</v>
      </c>
      <c r="I246" t="s">
        <v>742</v>
      </c>
      <c r="J246" t="s">
        <v>743</v>
      </c>
      <c r="K246" t="s">
        <v>744</v>
      </c>
      <c r="L246">
        <v>1480</v>
      </c>
      <c r="N246">
        <v>1013</v>
      </c>
      <c r="O246" t="s">
        <v>740</v>
      </c>
      <c r="P246" t="s">
        <v>741</v>
      </c>
      <c r="Q246">
        <v>1</v>
      </c>
      <c r="Y246">
        <v>0.1875</v>
      </c>
      <c r="AA246">
        <v>0</v>
      </c>
      <c r="AB246">
        <v>134.07</v>
      </c>
      <c r="AC246">
        <v>16.329999999999998</v>
      </c>
      <c r="AD246">
        <v>0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0.15</v>
      </c>
      <c r="AU246" t="s">
        <v>28</v>
      </c>
      <c r="AV246">
        <v>0</v>
      </c>
      <c r="AW246">
        <v>2</v>
      </c>
      <c r="AX246">
        <v>23134798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B246">
        <v>0</v>
      </c>
    </row>
    <row r="247" spans="1:80">
      <c r="A247">
        <f>ROW(Source!A74)</f>
        <v>74</v>
      </c>
      <c r="B247">
        <v>23134794</v>
      </c>
      <c r="C247">
        <v>23134790</v>
      </c>
      <c r="D247">
        <v>18236713</v>
      </c>
      <c r="E247">
        <v>1</v>
      </c>
      <c r="F247">
        <v>1</v>
      </c>
      <c r="G247">
        <v>1</v>
      </c>
      <c r="H247">
        <v>2</v>
      </c>
      <c r="I247" t="s">
        <v>757</v>
      </c>
      <c r="J247" t="s">
        <v>758</v>
      </c>
      <c r="K247" t="s">
        <v>759</v>
      </c>
      <c r="L247">
        <v>1480</v>
      </c>
      <c r="N247">
        <v>1013</v>
      </c>
      <c r="O247" t="s">
        <v>740</v>
      </c>
      <c r="P247" t="s">
        <v>741</v>
      </c>
      <c r="Q247">
        <v>1</v>
      </c>
      <c r="Y247">
        <v>0.26250000000000001</v>
      </c>
      <c r="AA247">
        <v>0</v>
      </c>
      <c r="AB247">
        <v>96.34</v>
      </c>
      <c r="AC247">
        <v>0</v>
      </c>
      <c r="AD247">
        <v>0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0.21</v>
      </c>
      <c r="AU247" t="s">
        <v>28</v>
      </c>
      <c r="AV247">
        <v>0</v>
      </c>
      <c r="AW247">
        <v>2</v>
      </c>
      <c r="AX247">
        <v>23134799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B247">
        <v>0</v>
      </c>
    </row>
    <row r="248" spans="1:80">
      <c r="A248">
        <f>ROW(Source!A74)</f>
        <v>74</v>
      </c>
      <c r="B248">
        <v>23134795</v>
      </c>
      <c r="C248">
        <v>23134790</v>
      </c>
      <c r="D248">
        <v>18179633</v>
      </c>
      <c r="E248">
        <v>1</v>
      </c>
      <c r="F248">
        <v>1</v>
      </c>
      <c r="G248">
        <v>1</v>
      </c>
      <c r="H248">
        <v>3</v>
      </c>
      <c r="I248" t="s">
        <v>542</v>
      </c>
      <c r="J248" t="s">
        <v>544</v>
      </c>
      <c r="K248" t="s">
        <v>543</v>
      </c>
      <c r="L248">
        <v>1348</v>
      </c>
      <c r="N248">
        <v>1009</v>
      </c>
      <c r="O248" t="s">
        <v>48</v>
      </c>
      <c r="P248" t="s">
        <v>48</v>
      </c>
      <c r="Q248">
        <v>1000</v>
      </c>
      <c r="Y248">
        <v>1</v>
      </c>
      <c r="AA248">
        <v>10410</v>
      </c>
      <c r="AB248">
        <v>0</v>
      </c>
      <c r="AC248">
        <v>0</v>
      </c>
      <c r="AD248">
        <v>0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</v>
      </c>
      <c r="AU248" t="s">
        <v>3</v>
      </c>
      <c r="AV248">
        <v>0</v>
      </c>
      <c r="AW248">
        <v>2</v>
      </c>
      <c r="AX248">
        <v>23134800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B248">
        <v>0</v>
      </c>
    </row>
    <row r="249" spans="1:80">
      <c r="A249">
        <f>ROW(Source!A75)</f>
        <v>75</v>
      </c>
      <c r="B249">
        <v>23134802</v>
      </c>
      <c r="C249">
        <v>23134801</v>
      </c>
      <c r="D249">
        <v>9649004</v>
      </c>
      <c r="E249">
        <v>1</v>
      </c>
      <c r="F249">
        <v>1</v>
      </c>
      <c r="G249">
        <v>1</v>
      </c>
      <c r="H249">
        <v>1</v>
      </c>
      <c r="I249" t="s">
        <v>906</v>
      </c>
      <c r="J249" t="s">
        <v>3</v>
      </c>
      <c r="K249" t="s">
        <v>905</v>
      </c>
      <c r="L249">
        <v>1476</v>
      </c>
      <c r="N249">
        <v>1013</v>
      </c>
      <c r="O249" t="s">
        <v>733</v>
      </c>
      <c r="P249" t="s">
        <v>734</v>
      </c>
      <c r="Q249">
        <v>1</v>
      </c>
      <c r="Y249">
        <v>3.0875000000000004</v>
      </c>
      <c r="AA249">
        <v>0</v>
      </c>
      <c r="AB249">
        <v>0</v>
      </c>
      <c r="AC249">
        <v>0</v>
      </c>
      <c r="AD249">
        <v>12.4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2.4700000000000002</v>
      </c>
      <c r="AU249" t="s">
        <v>28</v>
      </c>
      <c r="AV249">
        <v>1</v>
      </c>
      <c r="AW249">
        <v>2</v>
      </c>
      <c r="AX249">
        <v>23134810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B249">
        <v>0</v>
      </c>
    </row>
    <row r="250" spans="1:80">
      <c r="A250">
        <f>ROW(Source!A75)</f>
        <v>75</v>
      </c>
      <c r="B250">
        <v>23134803</v>
      </c>
      <c r="C250">
        <v>23134801</v>
      </c>
      <c r="D250">
        <v>121548</v>
      </c>
      <c r="E250">
        <v>1</v>
      </c>
      <c r="F250">
        <v>1</v>
      </c>
      <c r="G250">
        <v>1</v>
      </c>
      <c r="H250">
        <v>1</v>
      </c>
      <c r="I250" t="s">
        <v>32</v>
      </c>
      <c r="J250" t="s">
        <v>3</v>
      </c>
      <c r="K250" t="s">
        <v>735</v>
      </c>
      <c r="L250">
        <v>608254</v>
      </c>
      <c r="N250">
        <v>1013</v>
      </c>
      <c r="O250" t="s">
        <v>736</v>
      </c>
      <c r="P250" t="s">
        <v>736</v>
      </c>
      <c r="Q250">
        <v>1</v>
      </c>
      <c r="Y250">
        <v>1.2500000000000001E-2</v>
      </c>
      <c r="AA250">
        <v>0</v>
      </c>
      <c r="AB250">
        <v>0</v>
      </c>
      <c r="AC250">
        <v>0</v>
      </c>
      <c r="AD250">
        <v>0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0.01</v>
      </c>
      <c r="AU250" t="s">
        <v>28</v>
      </c>
      <c r="AV250">
        <v>2</v>
      </c>
      <c r="AW250">
        <v>2</v>
      </c>
      <c r="AX250">
        <v>23134811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B250">
        <v>0</v>
      </c>
    </row>
    <row r="251" spans="1:80">
      <c r="A251">
        <f>ROW(Source!A75)</f>
        <v>75</v>
      </c>
      <c r="B251">
        <v>23134804</v>
      </c>
      <c r="C251">
        <v>23134801</v>
      </c>
      <c r="D251">
        <v>18234201</v>
      </c>
      <c r="E251">
        <v>1</v>
      </c>
      <c r="F251">
        <v>1</v>
      </c>
      <c r="G251">
        <v>1</v>
      </c>
      <c r="H251">
        <v>2</v>
      </c>
      <c r="I251" t="s">
        <v>745</v>
      </c>
      <c r="J251" t="s">
        <v>746</v>
      </c>
      <c r="K251" t="s">
        <v>747</v>
      </c>
      <c r="L251">
        <v>1480</v>
      </c>
      <c r="N251">
        <v>1013</v>
      </c>
      <c r="O251" t="s">
        <v>740</v>
      </c>
      <c r="P251" t="s">
        <v>741</v>
      </c>
      <c r="Q251">
        <v>1</v>
      </c>
      <c r="Y251">
        <v>1.2500000000000001E-2</v>
      </c>
      <c r="AA251">
        <v>0</v>
      </c>
      <c r="AB251">
        <v>111.55</v>
      </c>
      <c r="AC251">
        <v>12.17</v>
      </c>
      <c r="AD251">
        <v>0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0.01</v>
      </c>
      <c r="AU251" t="s">
        <v>28</v>
      </c>
      <c r="AV251">
        <v>0</v>
      </c>
      <c r="AW251">
        <v>2</v>
      </c>
      <c r="AX251">
        <v>23134812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B251">
        <v>0</v>
      </c>
    </row>
    <row r="252" spans="1:80">
      <c r="A252">
        <f>ROW(Source!A75)</f>
        <v>75</v>
      </c>
      <c r="B252">
        <v>23134805</v>
      </c>
      <c r="C252">
        <v>23134801</v>
      </c>
      <c r="D252">
        <v>18234231</v>
      </c>
      <c r="E252">
        <v>1</v>
      </c>
      <c r="F252">
        <v>1</v>
      </c>
      <c r="G252">
        <v>1</v>
      </c>
      <c r="H252">
        <v>2</v>
      </c>
      <c r="I252" t="s">
        <v>907</v>
      </c>
      <c r="J252" t="s">
        <v>908</v>
      </c>
      <c r="K252" t="s">
        <v>909</v>
      </c>
      <c r="L252">
        <v>1480</v>
      </c>
      <c r="N252">
        <v>1013</v>
      </c>
      <c r="O252" t="s">
        <v>740</v>
      </c>
      <c r="P252" t="s">
        <v>741</v>
      </c>
      <c r="Q252">
        <v>1</v>
      </c>
      <c r="Y252">
        <v>1.2500000000000001E-2</v>
      </c>
      <c r="AA252">
        <v>0</v>
      </c>
      <c r="AB252">
        <v>2.31</v>
      </c>
      <c r="AC252">
        <v>0</v>
      </c>
      <c r="AD252">
        <v>0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0.01</v>
      </c>
      <c r="AU252" t="s">
        <v>28</v>
      </c>
      <c r="AV252">
        <v>0</v>
      </c>
      <c r="AW252">
        <v>2</v>
      </c>
      <c r="AX252">
        <v>23134813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B252">
        <v>0</v>
      </c>
    </row>
    <row r="253" spans="1:80">
      <c r="A253">
        <f>ROW(Source!A75)</f>
        <v>75</v>
      </c>
      <c r="B253">
        <v>23134806</v>
      </c>
      <c r="C253">
        <v>23134801</v>
      </c>
      <c r="D253">
        <v>18236336</v>
      </c>
      <c r="E253">
        <v>1</v>
      </c>
      <c r="F253">
        <v>1</v>
      </c>
      <c r="G253">
        <v>1</v>
      </c>
      <c r="H253">
        <v>2</v>
      </c>
      <c r="I253" t="s">
        <v>910</v>
      </c>
      <c r="J253" t="s">
        <v>911</v>
      </c>
      <c r="K253" t="s">
        <v>912</v>
      </c>
      <c r="L253">
        <v>1480</v>
      </c>
      <c r="N253">
        <v>1013</v>
      </c>
      <c r="O253" t="s">
        <v>740</v>
      </c>
      <c r="P253" t="s">
        <v>741</v>
      </c>
      <c r="Q253">
        <v>1</v>
      </c>
      <c r="Y253">
        <v>0.8125</v>
      </c>
      <c r="AA253">
        <v>0</v>
      </c>
      <c r="AB253">
        <v>7.12</v>
      </c>
      <c r="AC253">
        <v>0</v>
      </c>
      <c r="AD253">
        <v>0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0.65</v>
      </c>
      <c r="AU253" t="s">
        <v>28</v>
      </c>
      <c r="AV253">
        <v>0</v>
      </c>
      <c r="AW253">
        <v>2</v>
      </c>
      <c r="AX253">
        <v>23134814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B253">
        <v>0</v>
      </c>
    </row>
    <row r="254" spans="1:80">
      <c r="A254">
        <f>ROW(Source!A75)</f>
        <v>75</v>
      </c>
      <c r="B254">
        <v>23134807</v>
      </c>
      <c r="C254">
        <v>23134801</v>
      </c>
      <c r="D254">
        <v>18236713</v>
      </c>
      <c r="E254">
        <v>1</v>
      </c>
      <c r="F254">
        <v>1</v>
      </c>
      <c r="G254">
        <v>1</v>
      </c>
      <c r="H254">
        <v>2</v>
      </c>
      <c r="I254" t="s">
        <v>757</v>
      </c>
      <c r="J254" t="s">
        <v>758</v>
      </c>
      <c r="K254" t="s">
        <v>759</v>
      </c>
      <c r="L254">
        <v>1480</v>
      </c>
      <c r="N254">
        <v>1013</v>
      </c>
      <c r="O254" t="s">
        <v>740</v>
      </c>
      <c r="P254" t="s">
        <v>741</v>
      </c>
      <c r="Q254">
        <v>1</v>
      </c>
      <c r="Y254">
        <v>2.5000000000000001E-2</v>
      </c>
      <c r="AA254">
        <v>0</v>
      </c>
      <c r="AB254">
        <v>96.34</v>
      </c>
      <c r="AC254">
        <v>0</v>
      </c>
      <c r="AD254">
        <v>0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0.02</v>
      </c>
      <c r="AU254" t="s">
        <v>28</v>
      </c>
      <c r="AV254">
        <v>0</v>
      </c>
      <c r="AW254">
        <v>2</v>
      </c>
      <c r="AX254">
        <v>23134815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B254">
        <v>0</v>
      </c>
    </row>
    <row r="255" spans="1:80">
      <c r="A255">
        <f>ROW(Source!A75)</f>
        <v>75</v>
      </c>
      <c r="B255">
        <v>23134808</v>
      </c>
      <c r="C255">
        <v>23134801</v>
      </c>
      <c r="D255">
        <v>18169974</v>
      </c>
      <c r="E255">
        <v>1</v>
      </c>
      <c r="F255">
        <v>1</v>
      </c>
      <c r="G255">
        <v>1</v>
      </c>
      <c r="H255">
        <v>3</v>
      </c>
      <c r="I255" t="s">
        <v>913</v>
      </c>
      <c r="J255" t="s">
        <v>914</v>
      </c>
      <c r="K255" t="s">
        <v>915</v>
      </c>
      <c r="L255">
        <v>1348</v>
      </c>
      <c r="N255">
        <v>1009</v>
      </c>
      <c r="O255" t="s">
        <v>48</v>
      </c>
      <c r="P255" t="s">
        <v>48</v>
      </c>
      <c r="Q255">
        <v>1000</v>
      </c>
      <c r="Y255">
        <v>1.0999999999999999E-2</v>
      </c>
      <c r="AA255">
        <v>16570</v>
      </c>
      <c r="AB255">
        <v>0</v>
      </c>
      <c r="AC255">
        <v>0</v>
      </c>
      <c r="AD255">
        <v>0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1.0999999999999999E-2</v>
      </c>
      <c r="AU255" t="s">
        <v>3</v>
      </c>
      <c r="AV255">
        <v>0</v>
      </c>
      <c r="AW255">
        <v>2</v>
      </c>
      <c r="AX255">
        <v>23134816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B255">
        <v>0</v>
      </c>
    </row>
    <row r="256" spans="1:80">
      <c r="A256">
        <f>ROW(Source!A75)</f>
        <v>75</v>
      </c>
      <c r="B256">
        <v>23134809</v>
      </c>
      <c r="C256">
        <v>23134801</v>
      </c>
      <c r="D256">
        <v>18170084</v>
      </c>
      <c r="E256">
        <v>1</v>
      </c>
      <c r="F256">
        <v>1</v>
      </c>
      <c r="G256">
        <v>1</v>
      </c>
      <c r="H256">
        <v>3</v>
      </c>
      <c r="I256" t="s">
        <v>916</v>
      </c>
      <c r="J256" t="s">
        <v>917</v>
      </c>
      <c r="K256" t="s">
        <v>918</v>
      </c>
      <c r="L256">
        <v>1348</v>
      </c>
      <c r="N256">
        <v>1009</v>
      </c>
      <c r="O256" t="s">
        <v>48</v>
      </c>
      <c r="P256" t="s">
        <v>48</v>
      </c>
      <c r="Q256">
        <v>1000</v>
      </c>
      <c r="Y256">
        <v>2.3E-2</v>
      </c>
      <c r="AA256">
        <v>27280</v>
      </c>
      <c r="AB256">
        <v>0</v>
      </c>
      <c r="AC256">
        <v>0</v>
      </c>
      <c r="AD256">
        <v>0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2.3E-2</v>
      </c>
      <c r="AU256" t="s">
        <v>3</v>
      </c>
      <c r="AV256">
        <v>0</v>
      </c>
      <c r="AW256">
        <v>2</v>
      </c>
      <c r="AX256">
        <v>23134817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B256">
        <v>0</v>
      </c>
    </row>
    <row r="257" spans="1:80">
      <c r="A257">
        <f>ROW(Source!A76)</f>
        <v>76</v>
      </c>
      <c r="B257">
        <v>23134819</v>
      </c>
      <c r="C257">
        <v>23134818</v>
      </c>
      <c r="D257">
        <v>7535103</v>
      </c>
      <c r="E257">
        <v>1</v>
      </c>
      <c r="F257">
        <v>1</v>
      </c>
      <c r="G257">
        <v>1</v>
      </c>
      <c r="H257">
        <v>1</v>
      </c>
      <c r="I257" t="s">
        <v>919</v>
      </c>
      <c r="J257" t="s">
        <v>3</v>
      </c>
      <c r="K257" t="s">
        <v>920</v>
      </c>
      <c r="L257">
        <v>1476</v>
      </c>
      <c r="N257">
        <v>1013</v>
      </c>
      <c r="O257" t="s">
        <v>733</v>
      </c>
      <c r="P257" t="s">
        <v>734</v>
      </c>
      <c r="Q257">
        <v>1</v>
      </c>
      <c r="Y257">
        <v>14.9107</v>
      </c>
      <c r="AA257">
        <v>0</v>
      </c>
      <c r="AB257">
        <v>0</v>
      </c>
      <c r="AC257">
        <v>0</v>
      </c>
      <c r="AD257">
        <v>11.2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14.9107</v>
      </c>
      <c r="AU257" t="s">
        <v>3</v>
      </c>
      <c r="AV257">
        <v>1</v>
      </c>
      <c r="AW257">
        <v>2</v>
      </c>
      <c r="AX257">
        <v>23134832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B257">
        <v>0</v>
      </c>
    </row>
    <row r="258" spans="1:80">
      <c r="A258">
        <f>ROW(Source!A76)</f>
        <v>76</v>
      </c>
      <c r="B258">
        <v>23134820</v>
      </c>
      <c r="C258">
        <v>23134818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32</v>
      </c>
      <c r="J258" t="s">
        <v>3</v>
      </c>
      <c r="K258" t="s">
        <v>735</v>
      </c>
      <c r="L258">
        <v>608254</v>
      </c>
      <c r="N258">
        <v>1013</v>
      </c>
      <c r="O258" t="s">
        <v>736</v>
      </c>
      <c r="P258" t="s">
        <v>736</v>
      </c>
      <c r="Q258">
        <v>1</v>
      </c>
      <c r="Y258">
        <v>0.92</v>
      </c>
      <c r="AA258">
        <v>0</v>
      </c>
      <c r="AB258">
        <v>0</v>
      </c>
      <c r="AC258">
        <v>0</v>
      </c>
      <c r="AD258">
        <v>0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0.92</v>
      </c>
      <c r="AU258" t="s">
        <v>3</v>
      </c>
      <c r="AV258">
        <v>2</v>
      </c>
      <c r="AW258">
        <v>2</v>
      </c>
      <c r="AX258">
        <v>23134833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B258">
        <v>0</v>
      </c>
    </row>
    <row r="259" spans="1:80">
      <c r="A259">
        <f>ROW(Source!A76)</f>
        <v>76</v>
      </c>
      <c r="B259">
        <v>23134821</v>
      </c>
      <c r="C259">
        <v>23134818</v>
      </c>
      <c r="D259">
        <v>18233986</v>
      </c>
      <c r="E259">
        <v>1</v>
      </c>
      <c r="F259">
        <v>1</v>
      </c>
      <c r="G259">
        <v>1</v>
      </c>
      <c r="H259">
        <v>2</v>
      </c>
      <c r="I259" t="s">
        <v>737</v>
      </c>
      <c r="J259" t="s">
        <v>738</v>
      </c>
      <c r="K259" t="s">
        <v>739</v>
      </c>
      <c r="L259">
        <v>1480</v>
      </c>
      <c r="N259">
        <v>1013</v>
      </c>
      <c r="O259" t="s">
        <v>740</v>
      </c>
      <c r="P259" t="s">
        <v>741</v>
      </c>
      <c r="Q259">
        <v>1</v>
      </c>
      <c r="Y259">
        <v>0.90300000000000002</v>
      </c>
      <c r="AA259">
        <v>0</v>
      </c>
      <c r="AB259">
        <v>92.76</v>
      </c>
      <c r="AC259">
        <v>16.329999999999998</v>
      </c>
      <c r="AD259">
        <v>0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0.90300000000000002</v>
      </c>
      <c r="AU259" t="s">
        <v>3</v>
      </c>
      <c r="AV259">
        <v>0</v>
      </c>
      <c r="AW259">
        <v>2</v>
      </c>
      <c r="AX259">
        <v>23134834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B259">
        <v>0</v>
      </c>
    </row>
    <row r="260" spans="1:80">
      <c r="A260">
        <f>ROW(Source!A76)</f>
        <v>76</v>
      </c>
      <c r="B260">
        <v>23134822</v>
      </c>
      <c r="C260">
        <v>23134818</v>
      </c>
      <c r="D260">
        <v>18234075</v>
      </c>
      <c r="E260">
        <v>1</v>
      </c>
      <c r="F260">
        <v>1</v>
      </c>
      <c r="G260">
        <v>1</v>
      </c>
      <c r="H260">
        <v>2</v>
      </c>
      <c r="I260" t="s">
        <v>742</v>
      </c>
      <c r="J260" t="s">
        <v>743</v>
      </c>
      <c r="K260" t="s">
        <v>744</v>
      </c>
      <c r="L260">
        <v>1480</v>
      </c>
      <c r="N260">
        <v>1013</v>
      </c>
      <c r="O260" t="s">
        <v>740</v>
      </c>
      <c r="P260" t="s">
        <v>741</v>
      </c>
      <c r="Q260">
        <v>1</v>
      </c>
      <c r="Y260">
        <v>2.1700000000000001E-2</v>
      </c>
      <c r="AA260">
        <v>0</v>
      </c>
      <c r="AB260">
        <v>134.07</v>
      </c>
      <c r="AC260">
        <v>16.329999999999998</v>
      </c>
      <c r="AD260">
        <v>0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2.1700000000000001E-2</v>
      </c>
      <c r="AU260" t="s">
        <v>3</v>
      </c>
      <c r="AV260">
        <v>0</v>
      </c>
      <c r="AW260">
        <v>2</v>
      </c>
      <c r="AX260">
        <v>23134835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B260">
        <v>0</v>
      </c>
    </row>
    <row r="261" spans="1:80">
      <c r="A261">
        <f>ROW(Source!A76)</f>
        <v>76</v>
      </c>
      <c r="B261">
        <v>23134823</v>
      </c>
      <c r="C261">
        <v>23134818</v>
      </c>
      <c r="D261">
        <v>18234948</v>
      </c>
      <c r="E261">
        <v>1</v>
      </c>
      <c r="F261">
        <v>1</v>
      </c>
      <c r="G261">
        <v>1</v>
      </c>
      <c r="H261">
        <v>2</v>
      </c>
      <c r="I261" t="s">
        <v>751</v>
      </c>
      <c r="J261" t="s">
        <v>752</v>
      </c>
      <c r="K261" t="s">
        <v>753</v>
      </c>
      <c r="L261">
        <v>1480</v>
      </c>
      <c r="N261">
        <v>1013</v>
      </c>
      <c r="O261" t="s">
        <v>740</v>
      </c>
      <c r="P261" t="s">
        <v>741</v>
      </c>
      <c r="Q261">
        <v>1</v>
      </c>
      <c r="Y261">
        <v>0.74019999999999997</v>
      </c>
      <c r="AA261">
        <v>0</v>
      </c>
      <c r="AB261">
        <v>1.98</v>
      </c>
      <c r="AC261">
        <v>0</v>
      </c>
      <c r="AD261">
        <v>0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0.74019999999999997</v>
      </c>
      <c r="AU261" t="s">
        <v>3</v>
      </c>
      <c r="AV261">
        <v>0</v>
      </c>
      <c r="AW261">
        <v>2</v>
      </c>
      <c r="AX261">
        <v>23134836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B261">
        <v>0</v>
      </c>
    </row>
    <row r="262" spans="1:80">
      <c r="A262">
        <f>ROW(Source!A76)</f>
        <v>76</v>
      </c>
      <c r="B262">
        <v>23134824</v>
      </c>
      <c r="C262">
        <v>23134818</v>
      </c>
      <c r="D262">
        <v>18236713</v>
      </c>
      <c r="E262">
        <v>1</v>
      </c>
      <c r="F262">
        <v>1</v>
      </c>
      <c r="G262">
        <v>1</v>
      </c>
      <c r="H262">
        <v>2</v>
      </c>
      <c r="I262" t="s">
        <v>757</v>
      </c>
      <c r="J262" t="s">
        <v>758</v>
      </c>
      <c r="K262" t="s">
        <v>759</v>
      </c>
      <c r="L262">
        <v>1480</v>
      </c>
      <c r="N262">
        <v>1013</v>
      </c>
      <c r="O262" t="s">
        <v>740</v>
      </c>
      <c r="P262" t="s">
        <v>741</v>
      </c>
      <c r="Q262">
        <v>1</v>
      </c>
      <c r="Y262">
        <v>3.2599999999999997E-2</v>
      </c>
      <c r="AA262">
        <v>0</v>
      </c>
      <c r="AB262">
        <v>96.34</v>
      </c>
      <c r="AC262">
        <v>0</v>
      </c>
      <c r="AD262">
        <v>0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3.2599999999999997E-2</v>
      </c>
      <c r="AU262" t="s">
        <v>3</v>
      </c>
      <c r="AV262">
        <v>0</v>
      </c>
      <c r="AW262">
        <v>2</v>
      </c>
      <c r="AX262">
        <v>23134837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B262">
        <v>0</v>
      </c>
    </row>
    <row r="263" spans="1:80">
      <c r="A263">
        <f>ROW(Source!A76)</f>
        <v>76</v>
      </c>
      <c r="B263">
        <v>23134825</v>
      </c>
      <c r="C263">
        <v>23134818</v>
      </c>
      <c r="D263">
        <v>18159886</v>
      </c>
      <c r="E263">
        <v>1</v>
      </c>
      <c r="F263">
        <v>1</v>
      </c>
      <c r="G263">
        <v>1</v>
      </c>
      <c r="H263">
        <v>3</v>
      </c>
      <c r="I263" t="s">
        <v>921</v>
      </c>
      <c r="J263" t="s">
        <v>922</v>
      </c>
      <c r="K263" t="s">
        <v>923</v>
      </c>
      <c r="L263">
        <v>1348</v>
      </c>
      <c r="N263">
        <v>1009</v>
      </c>
      <c r="O263" t="s">
        <v>48</v>
      </c>
      <c r="P263" t="s">
        <v>48</v>
      </c>
      <c r="Q263">
        <v>1000</v>
      </c>
      <c r="Y263">
        <v>1.58E-3</v>
      </c>
      <c r="AA263">
        <v>2740</v>
      </c>
      <c r="AB263">
        <v>0</v>
      </c>
      <c r="AC263">
        <v>0</v>
      </c>
      <c r="AD263">
        <v>0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1.58E-3</v>
      </c>
      <c r="AU263" t="s">
        <v>3</v>
      </c>
      <c r="AV263">
        <v>0</v>
      </c>
      <c r="AW263">
        <v>2</v>
      </c>
      <c r="AX263">
        <v>23134838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B263">
        <v>0</v>
      </c>
    </row>
    <row r="264" spans="1:80">
      <c r="A264">
        <f>ROW(Source!A76)</f>
        <v>76</v>
      </c>
      <c r="B264">
        <v>23134826</v>
      </c>
      <c r="C264">
        <v>23134818</v>
      </c>
      <c r="D264">
        <v>18160273</v>
      </c>
      <c r="E264">
        <v>1</v>
      </c>
      <c r="F264">
        <v>1</v>
      </c>
      <c r="G264">
        <v>1</v>
      </c>
      <c r="H264">
        <v>3</v>
      </c>
      <c r="I264" t="s">
        <v>924</v>
      </c>
      <c r="J264" t="s">
        <v>925</v>
      </c>
      <c r="K264" t="s">
        <v>926</v>
      </c>
      <c r="L264">
        <v>1348</v>
      </c>
      <c r="N264">
        <v>1009</v>
      </c>
      <c r="O264" t="s">
        <v>48</v>
      </c>
      <c r="P264" t="s">
        <v>48</v>
      </c>
      <c r="Q264">
        <v>1000</v>
      </c>
      <c r="Y264">
        <v>2.9999999999999997E-4</v>
      </c>
      <c r="AA264">
        <v>8690</v>
      </c>
      <c r="AB264">
        <v>0</v>
      </c>
      <c r="AC264">
        <v>0</v>
      </c>
      <c r="AD264">
        <v>0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2.9999999999999997E-4</v>
      </c>
      <c r="AU264" t="s">
        <v>3</v>
      </c>
      <c r="AV264">
        <v>0</v>
      </c>
      <c r="AW264">
        <v>2</v>
      </c>
      <c r="AX264">
        <v>23134839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B264">
        <v>0</v>
      </c>
    </row>
    <row r="265" spans="1:80">
      <c r="A265">
        <f>ROW(Source!A76)</f>
        <v>76</v>
      </c>
      <c r="B265">
        <v>23134827</v>
      </c>
      <c r="C265">
        <v>23134818</v>
      </c>
      <c r="D265">
        <v>18162145</v>
      </c>
      <c r="E265">
        <v>1</v>
      </c>
      <c r="F265">
        <v>1</v>
      </c>
      <c r="G265">
        <v>1</v>
      </c>
      <c r="H265">
        <v>3</v>
      </c>
      <c r="I265" t="s">
        <v>769</v>
      </c>
      <c r="J265" t="s">
        <v>770</v>
      </c>
      <c r="K265" t="s">
        <v>771</v>
      </c>
      <c r="L265">
        <v>1348</v>
      </c>
      <c r="N265">
        <v>1009</v>
      </c>
      <c r="O265" t="s">
        <v>48</v>
      </c>
      <c r="P265" t="s">
        <v>48</v>
      </c>
      <c r="Q265">
        <v>1000</v>
      </c>
      <c r="Y265">
        <v>2.0000000000000001E-4</v>
      </c>
      <c r="AA265">
        <v>9190</v>
      </c>
      <c r="AB265">
        <v>0</v>
      </c>
      <c r="AC265">
        <v>0</v>
      </c>
      <c r="AD265">
        <v>0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2.0000000000000001E-4</v>
      </c>
      <c r="AU265" t="s">
        <v>3</v>
      </c>
      <c r="AV265">
        <v>0</v>
      </c>
      <c r="AW265">
        <v>2</v>
      </c>
      <c r="AX265">
        <v>23134840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B265">
        <v>0</v>
      </c>
    </row>
    <row r="266" spans="1:80">
      <c r="A266">
        <f>ROW(Source!A76)</f>
        <v>76</v>
      </c>
      <c r="B266">
        <v>23134828</v>
      </c>
      <c r="C266">
        <v>23134818</v>
      </c>
      <c r="D266">
        <v>18164037</v>
      </c>
      <c r="E266">
        <v>1</v>
      </c>
      <c r="F266">
        <v>1</v>
      </c>
      <c r="G266">
        <v>1</v>
      </c>
      <c r="H266">
        <v>3</v>
      </c>
      <c r="I266" t="s">
        <v>927</v>
      </c>
      <c r="J266" t="s">
        <v>928</v>
      </c>
      <c r="K266" t="s">
        <v>929</v>
      </c>
      <c r="L266">
        <v>1035</v>
      </c>
      <c r="N266">
        <v>1013</v>
      </c>
      <c r="O266" t="s">
        <v>930</v>
      </c>
      <c r="P266" t="s">
        <v>930</v>
      </c>
      <c r="Q266">
        <v>1</v>
      </c>
      <c r="Y266">
        <v>0</v>
      </c>
      <c r="AA266">
        <v>0</v>
      </c>
      <c r="AB266">
        <v>0</v>
      </c>
      <c r="AC266">
        <v>0</v>
      </c>
      <c r="AD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23134841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B266">
        <v>0</v>
      </c>
    </row>
    <row r="267" spans="1:80">
      <c r="A267">
        <f>ROW(Source!A76)</f>
        <v>76</v>
      </c>
      <c r="B267">
        <v>23134829</v>
      </c>
      <c r="C267">
        <v>23134818</v>
      </c>
      <c r="D267">
        <v>18164297</v>
      </c>
      <c r="E267">
        <v>1</v>
      </c>
      <c r="F267">
        <v>1</v>
      </c>
      <c r="G267">
        <v>1</v>
      </c>
      <c r="H267">
        <v>3</v>
      </c>
      <c r="I267" t="s">
        <v>931</v>
      </c>
      <c r="J267" t="s">
        <v>932</v>
      </c>
      <c r="K267" t="s">
        <v>933</v>
      </c>
      <c r="L267">
        <v>1339</v>
      </c>
      <c r="N267">
        <v>1007</v>
      </c>
      <c r="O267" t="s">
        <v>26</v>
      </c>
      <c r="P267" t="s">
        <v>26</v>
      </c>
      <c r="Q267">
        <v>1</v>
      </c>
      <c r="Y267">
        <v>0.02</v>
      </c>
      <c r="AA267">
        <v>1020</v>
      </c>
      <c r="AB267">
        <v>0</v>
      </c>
      <c r="AC267">
        <v>0</v>
      </c>
      <c r="AD267">
        <v>0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0.02</v>
      </c>
      <c r="AU267" t="s">
        <v>3</v>
      </c>
      <c r="AV267">
        <v>0</v>
      </c>
      <c r="AW267">
        <v>2</v>
      </c>
      <c r="AX267">
        <v>23134842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B267">
        <v>0</v>
      </c>
    </row>
    <row r="268" spans="1:80">
      <c r="A268">
        <f>ROW(Source!A76)</f>
        <v>76</v>
      </c>
      <c r="B268">
        <v>23134830</v>
      </c>
      <c r="C268">
        <v>23134818</v>
      </c>
      <c r="D268">
        <v>18179636</v>
      </c>
      <c r="E268">
        <v>1</v>
      </c>
      <c r="F268">
        <v>1</v>
      </c>
      <c r="G268">
        <v>1</v>
      </c>
      <c r="H268">
        <v>3</v>
      </c>
      <c r="I268" t="s">
        <v>782</v>
      </c>
      <c r="J268" t="s">
        <v>783</v>
      </c>
      <c r="K268" t="s">
        <v>784</v>
      </c>
      <c r="L268">
        <v>1348</v>
      </c>
      <c r="N268">
        <v>1009</v>
      </c>
      <c r="O268" t="s">
        <v>48</v>
      </c>
      <c r="P268" t="s">
        <v>48</v>
      </c>
      <c r="Q268">
        <v>1000</v>
      </c>
      <c r="Y268">
        <v>0</v>
      </c>
      <c r="AA268">
        <v>0</v>
      </c>
      <c r="AB268">
        <v>0</v>
      </c>
      <c r="AC268">
        <v>0</v>
      </c>
      <c r="AD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0</v>
      </c>
      <c r="AU268" t="s">
        <v>3</v>
      </c>
      <c r="AV268">
        <v>0</v>
      </c>
      <c r="AW268">
        <v>2</v>
      </c>
      <c r="AX268">
        <v>23134843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B268">
        <v>0</v>
      </c>
    </row>
    <row r="269" spans="1:80">
      <c r="A269">
        <f>ROW(Source!A76)</f>
        <v>76</v>
      </c>
      <c r="B269">
        <v>23134831</v>
      </c>
      <c r="C269">
        <v>23134818</v>
      </c>
      <c r="D269">
        <v>18193535</v>
      </c>
      <c r="E269">
        <v>1</v>
      </c>
      <c r="F269">
        <v>1</v>
      </c>
      <c r="G269">
        <v>1</v>
      </c>
      <c r="H269">
        <v>3</v>
      </c>
      <c r="I269" t="s">
        <v>200</v>
      </c>
      <c r="J269" t="s">
        <v>202</v>
      </c>
      <c r="K269" t="s">
        <v>201</v>
      </c>
      <c r="L269">
        <v>1339</v>
      </c>
      <c r="N269">
        <v>1007</v>
      </c>
      <c r="O269" t="s">
        <v>26</v>
      </c>
      <c r="P269" t="s">
        <v>26</v>
      </c>
      <c r="Q269">
        <v>1</v>
      </c>
      <c r="Y269">
        <v>1.0149999999999999</v>
      </c>
      <c r="AA269">
        <v>631</v>
      </c>
      <c r="AB269">
        <v>0</v>
      </c>
      <c r="AC269">
        <v>0</v>
      </c>
      <c r="AD269">
        <v>0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1.0149999999999999</v>
      </c>
      <c r="AU269" t="s">
        <v>3</v>
      </c>
      <c r="AV269">
        <v>0</v>
      </c>
      <c r="AW269">
        <v>2</v>
      </c>
      <c r="AX269">
        <v>23134844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B269">
        <v>0</v>
      </c>
    </row>
    <row r="270" spans="1:80">
      <c r="A270">
        <f>ROW(Source!A82)</f>
        <v>82</v>
      </c>
      <c r="B270">
        <v>23134851</v>
      </c>
      <c r="C270">
        <v>23134850</v>
      </c>
      <c r="D270">
        <v>7535102</v>
      </c>
      <c r="E270">
        <v>1</v>
      </c>
      <c r="F270">
        <v>1</v>
      </c>
      <c r="G270">
        <v>1</v>
      </c>
      <c r="H270">
        <v>1</v>
      </c>
      <c r="I270" t="s">
        <v>904</v>
      </c>
      <c r="J270" t="s">
        <v>3</v>
      </c>
      <c r="K270" t="s">
        <v>905</v>
      </c>
      <c r="L270">
        <v>1476</v>
      </c>
      <c r="N270">
        <v>1013</v>
      </c>
      <c r="O270" t="s">
        <v>733</v>
      </c>
      <c r="P270" t="s">
        <v>734</v>
      </c>
      <c r="Q270">
        <v>1</v>
      </c>
      <c r="Y270">
        <v>21.8</v>
      </c>
      <c r="AA270">
        <v>0</v>
      </c>
      <c r="AB270">
        <v>0</v>
      </c>
      <c r="AC270">
        <v>0</v>
      </c>
      <c r="AD270">
        <v>11.48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21.8</v>
      </c>
      <c r="AU270" t="s">
        <v>3</v>
      </c>
      <c r="AV270">
        <v>1</v>
      </c>
      <c r="AW270">
        <v>2</v>
      </c>
      <c r="AX270">
        <v>23134856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B270">
        <v>0</v>
      </c>
    </row>
    <row r="271" spans="1:80">
      <c r="A271">
        <f>ROW(Source!A82)</f>
        <v>82</v>
      </c>
      <c r="B271">
        <v>23134852</v>
      </c>
      <c r="C271">
        <v>23134850</v>
      </c>
      <c r="D271">
        <v>121548</v>
      </c>
      <c r="E271">
        <v>1</v>
      </c>
      <c r="F271">
        <v>1</v>
      </c>
      <c r="G271">
        <v>1</v>
      </c>
      <c r="H271">
        <v>1</v>
      </c>
      <c r="I271" t="s">
        <v>32</v>
      </c>
      <c r="J271" t="s">
        <v>3</v>
      </c>
      <c r="K271" t="s">
        <v>735</v>
      </c>
      <c r="L271">
        <v>608254</v>
      </c>
      <c r="N271">
        <v>1013</v>
      </c>
      <c r="O271" t="s">
        <v>736</v>
      </c>
      <c r="P271" t="s">
        <v>736</v>
      </c>
      <c r="Q271">
        <v>1</v>
      </c>
      <c r="Y271">
        <v>0.15</v>
      </c>
      <c r="AA271">
        <v>0</v>
      </c>
      <c r="AB271">
        <v>0</v>
      </c>
      <c r="AC271">
        <v>0</v>
      </c>
      <c r="AD271">
        <v>0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0.15</v>
      </c>
      <c r="AU271" t="s">
        <v>3</v>
      </c>
      <c r="AV271">
        <v>2</v>
      </c>
      <c r="AW271">
        <v>2</v>
      </c>
      <c r="AX271">
        <v>23134857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B271">
        <v>0</v>
      </c>
    </row>
    <row r="272" spans="1:80">
      <c r="A272">
        <f>ROW(Source!A82)</f>
        <v>82</v>
      </c>
      <c r="B272">
        <v>23134853</v>
      </c>
      <c r="C272">
        <v>23134850</v>
      </c>
      <c r="D272">
        <v>18234075</v>
      </c>
      <c r="E272">
        <v>1</v>
      </c>
      <c r="F272">
        <v>1</v>
      </c>
      <c r="G272">
        <v>1</v>
      </c>
      <c r="H272">
        <v>2</v>
      </c>
      <c r="I272" t="s">
        <v>742</v>
      </c>
      <c r="J272" t="s">
        <v>743</v>
      </c>
      <c r="K272" t="s">
        <v>744</v>
      </c>
      <c r="L272">
        <v>1480</v>
      </c>
      <c r="N272">
        <v>1013</v>
      </c>
      <c r="O272" t="s">
        <v>740</v>
      </c>
      <c r="P272" t="s">
        <v>741</v>
      </c>
      <c r="Q272">
        <v>1</v>
      </c>
      <c r="Y272">
        <v>0.15</v>
      </c>
      <c r="AA272">
        <v>0</v>
      </c>
      <c r="AB272">
        <v>134.07</v>
      </c>
      <c r="AC272">
        <v>16.329999999999998</v>
      </c>
      <c r="AD272">
        <v>0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0.15</v>
      </c>
      <c r="AU272" t="s">
        <v>3</v>
      </c>
      <c r="AV272">
        <v>0</v>
      </c>
      <c r="AW272">
        <v>2</v>
      </c>
      <c r="AX272">
        <v>23134858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B272">
        <v>0</v>
      </c>
    </row>
    <row r="273" spans="1:80">
      <c r="A273">
        <f>ROW(Source!A82)</f>
        <v>82</v>
      </c>
      <c r="B273">
        <v>23134854</v>
      </c>
      <c r="C273">
        <v>23134850</v>
      </c>
      <c r="D273">
        <v>18236713</v>
      </c>
      <c r="E273">
        <v>1</v>
      </c>
      <c r="F273">
        <v>1</v>
      </c>
      <c r="G273">
        <v>1</v>
      </c>
      <c r="H273">
        <v>2</v>
      </c>
      <c r="I273" t="s">
        <v>757</v>
      </c>
      <c r="J273" t="s">
        <v>758</v>
      </c>
      <c r="K273" t="s">
        <v>759</v>
      </c>
      <c r="L273">
        <v>1480</v>
      </c>
      <c r="N273">
        <v>1013</v>
      </c>
      <c r="O273" t="s">
        <v>740</v>
      </c>
      <c r="P273" t="s">
        <v>741</v>
      </c>
      <c r="Q273">
        <v>1</v>
      </c>
      <c r="Y273">
        <v>0.21</v>
      </c>
      <c r="AA273">
        <v>0</v>
      </c>
      <c r="AB273">
        <v>96.34</v>
      </c>
      <c r="AC273">
        <v>0</v>
      </c>
      <c r="AD273">
        <v>0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0.21</v>
      </c>
      <c r="AU273" t="s">
        <v>3</v>
      </c>
      <c r="AV273">
        <v>0</v>
      </c>
      <c r="AW273">
        <v>2</v>
      </c>
      <c r="AX273">
        <v>23134859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B273">
        <v>0</v>
      </c>
    </row>
    <row r="274" spans="1:80">
      <c r="A274">
        <f>ROW(Source!A82)</f>
        <v>82</v>
      </c>
      <c r="B274">
        <v>23134855</v>
      </c>
      <c r="C274">
        <v>23134850</v>
      </c>
      <c r="D274">
        <v>18179633</v>
      </c>
      <c r="E274">
        <v>1</v>
      </c>
      <c r="F274">
        <v>1</v>
      </c>
      <c r="G274">
        <v>1</v>
      </c>
      <c r="H274">
        <v>3</v>
      </c>
      <c r="I274" t="s">
        <v>542</v>
      </c>
      <c r="J274" t="s">
        <v>544</v>
      </c>
      <c r="K274" t="s">
        <v>543</v>
      </c>
      <c r="L274">
        <v>1348</v>
      </c>
      <c r="N274">
        <v>1009</v>
      </c>
      <c r="O274" t="s">
        <v>48</v>
      </c>
      <c r="P274" t="s">
        <v>48</v>
      </c>
      <c r="Q274">
        <v>1000</v>
      </c>
      <c r="Y274">
        <v>1</v>
      </c>
      <c r="AA274">
        <v>10410</v>
      </c>
      <c r="AB274">
        <v>0</v>
      </c>
      <c r="AC274">
        <v>0</v>
      </c>
      <c r="AD274">
        <v>0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</v>
      </c>
      <c r="AU274" t="s">
        <v>3</v>
      </c>
      <c r="AV274">
        <v>0</v>
      </c>
      <c r="AW274">
        <v>2</v>
      </c>
      <c r="AX274">
        <v>23134860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B274">
        <v>0</v>
      </c>
    </row>
    <row r="275" spans="1:80">
      <c r="A275">
        <f>ROW(Source!A83)</f>
        <v>83</v>
      </c>
      <c r="B275">
        <v>23134862</v>
      </c>
      <c r="C275">
        <v>23134861</v>
      </c>
      <c r="D275">
        <v>9649004</v>
      </c>
      <c r="E275">
        <v>1</v>
      </c>
      <c r="F275">
        <v>1</v>
      </c>
      <c r="G275">
        <v>1</v>
      </c>
      <c r="H275">
        <v>1</v>
      </c>
      <c r="I275" t="s">
        <v>906</v>
      </c>
      <c r="J275" t="s">
        <v>3</v>
      </c>
      <c r="K275" t="s">
        <v>905</v>
      </c>
      <c r="L275">
        <v>1476</v>
      </c>
      <c r="N275">
        <v>1013</v>
      </c>
      <c r="O275" t="s">
        <v>733</v>
      </c>
      <c r="P275" t="s">
        <v>734</v>
      </c>
      <c r="Q275">
        <v>1</v>
      </c>
      <c r="Y275">
        <v>2.4700000000000002</v>
      </c>
      <c r="AA275">
        <v>0</v>
      </c>
      <c r="AB275">
        <v>0</v>
      </c>
      <c r="AC275">
        <v>0</v>
      </c>
      <c r="AD275">
        <v>12.4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2.4700000000000002</v>
      </c>
      <c r="AU275" t="s">
        <v>3</v>
      </c>
      <c r="AV275">
        <v>1</v>
      </c>
      <c r="AW275">
        <v>2</v>
      </c>
      <c r="AX275">
        <v>23134870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B275">
        <v>0</v>
      </c>
    </row>
    <row r="276" spans="1:80">
      <c r="A276">
        <f>ROW(Source!A83)</f>
        <v>83</v>
      </c>
      <c r="B276">
        <v>23134863</v>
      </c>
      <c r="C276">
        <v>23134861</v>
      </c>
      <c r="D276">
        <v>121548</v>
      </c>
      <c r="E276">
        <v>1</v>
      </c>
      <c r="F276">
        <v>1</v>
      </c>
      <c r="G276">
        <v>1</v>
      </c>
      <c r="H276">
        <v>1</v>
      </c>
      <c r="I276" t="s">
        <v>32</v>
      </c>
      <c r="J276" t="s">
        <v>3</v>
      </c>
      <c r="K276" t="s">
        <v>735</v>
      </c>
      <c r="L276">
        <v>608254</v>
      </c>
      <c r="N276">
        <v>1013</v>
      </c>
      <c r="O276" t="s">
        <v>736</v>
      </c>
      <c r="P276" t="s">
        <v>736</v>
      </c>
      <c r="Q276">
        <v>1</v>
      </c>
      <c r="Y276">
        <v>0.01</v>
      </c>
      <c r="AA276">
        <v>0</v>
      </c>
      <c r="AB276">
        <v>0</v>
      </c>
      <c r="AC276">
        <v>0</v>
      </c>
      <c r="AD276">
        <v>0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0.01</v>
      </c>
      <c r="AU276" t="s">
        <v>3</v>
      </c>
      <c r="AV276">
        <v>2</v>
      </c>
      <c r="AW276">
        <v>2</v>
      </c>
      <c r="AX276">
        <v>23134871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B276">
        <v>0</v>
      </c>
    </row>
    <row r="277" spans="1:80">
      <c r="A277">
        <f>ROW(Source!A83)</f>
        <v>83</v>
      </c>
      <c r="B277">
        <v>23134864</v>
      </c>
      <c r="C277">
        <v>23134861</v>
      </c>
      <c r="D277">
        <v>18234201</v>
      </c>
      <c r="E277">
        <v>1</v>
      </c>
      <c r="F277">
        <v>1</v>
      </c>
      <c r="G277">
        <v>1</v>
      </c>
      <c r="H277">
        <v>2</v>
      </c>
      <c r="I277" t="s">
        <v>745</v>
      </c>
      <c r="J277" t="s">
        <v>746</v>
      </c>
      <c r="K277" t="s">
        <v>747</v>
      </c>
      <c r="L277">
        <v>1480</v>
      </c>
      <c r="N277">
        <v>1013</v>
      </c>
      <c r="O277" t="s">
        <v>740</v>
      </c>
      <c r="P277" t="s">
        <v>741</v>
      </c>
      <c r="Q277">
        <v>1</v>
      </c>
      <c r="Y277">
        <v>0.01</v>
      </c>
      <c r="AA277">
        <v>0</v>
      </c>
      <c r="AB277">
        <v>111.55</v>
      </c>
      <c r="AC277">
        <v>12.17</v>
      </c>
      <c r="AD277">
        <v>0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0.01</v>
      </c>
      <c r="AU277" t="s">
        <v>3</v>
      </c>
      <c r="AV277">
        <v>0</v>
      </c>
      <c r="AW277">
        <v>2</v>
      </c>
      <c r="AX277">
        <v>23134872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B277">
        <v>0</v>
      </c>
    </row>
    <row r="278" spans="1:80">
      <c r="A278">
        <f>ROW(Source!A83)</f>
        <v>83</v>
      </c>
      <c r="B278">
        <v>23134865</v>
      </c>
      <c r="C278">
        <v>23134861</v>
      </c>
      <c r="D278">
        <v>18234231</v>
      </c>
      <c r="E278">
        <v>1</v>
      </c>
      <c r="F278">
        <v>1</v>
      </c>
      <c r="G278">
        <v>1</v>
      </c>
      <c r="H278">
        <v>2</v>
      </c>
      <c r="I278" t="s">
        <v>907</v>
      </c>
      <c r="J278" t="s">
        <v>908</v>
      </c>
      <c r="K278" t="s">
        <v>909</v>
      </c>
      <c r="L278">
        <v>1480</v>
      </c>
      <c r="N278">
        <v>1013</v>
      </c>
      <c r="O278" t="s">
        <v>740</v>
      </c>
      <c r="P278" t="s">
        <v>741</v>
      </c>
      <c r="Q278">
        <v>1</v>
      </c>
      <c r="Y278">
        <v>0.01</v>
      </c>
      <c r="AA278">
        <v>0</v>
      </c>
      <c r="AB278">
        <v>2.31</v>
      </c>
      <c r="AC278">
        <v>0</v>
      </c>
      <c r="AD278">
        <v>0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0.01</v>
      </c>
      <c r="AU278" t="s">
        <v>3</v>
      </c>
      <c r="AV278">
        <v>0</v>
      </c>
      <c r="AW278">
        <v>2</v>
      </c>
      <c r="AX278">
        <v>23134873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B278">
        <v>0</v>
      </c>
    </row>
    <row r="279" spans="1:80">
      <c r="A279">
        <f>ROW(Source!A83)</f>
        <v>83</v>
      </c>
      <c r="B279">
        <v>23134866</v>
      </c>
      <c r="C279">
        <v>23134861</v>
      </c>
      <c r="D279">
        <v>18236336</v>
      </c>
      <c r="E279">
        <v>1</v>
      </c>
      <c r="F279">
        <v>1</v>
      </c>
      <c r="G279">
        <v>1</v>
      </c>
      <c r="H279">
        <v>2</v>
      </c>
      <c r="I279" t="s">
        <v>910</v>
      </c>
      <c r="J279" t="s">
        <v>911</v>
      </c>
      <c r="K279" t="s">
        <v>912</v>
      </c>
      <c r="L279">
        <v>1480</v>
      </c>
      <c r="N279">
        <v>1013</v>
      </c>
      <c r="O279" t="s">
        <v>740</v>
      </c>
      <c r="P279" t="s">
        <v>741</v>
      </c>
      <c r="Q279">
        <v>1</v>
      </c>
      <c r="Y279">
        <v>0.65</v>
      </c>
      <c r="AA279">
        <v>0</v>
      </c>
      <c r="AB279">
        <v>7.12</v>
      </c>
      <c r="AC279">
        <v>0</v>
      </c>
      <c r="AD279">
        <v>0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0.65</v>
      </c>
      <c r="AU279" t="s">
        <v>3</v>
      </c>
      <c r="AV279">
        <v>0</v>
      </c>
      <c r="AW279">
        <v>2</v>
      </c>
      <c r="AX279">
        <v>23134874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B279">
        <v>0</v>
      </c>
    </row>
    <row r="280" spans="1:80">
      <c r="A280">
        <f>ROW(Source!A83)</f>
        <v>83</v>
      </c>
      <c r="B280">
        <v>23134867</v>
      </c>
      <c r="C280">
        <v>23134861</v>
      </c>
      <c r="D280">
        <v>18236713</v>
      </c>
      <c r="E280">
        <v>1</v>
      </c>
      <c r="F280">
        <v>1</v>
      </c>
      <c r="G280">
        <v>1</v>
      </c>
      <c r="H280">
        <v>2</v>
      </c>
      <c r="I280" t="s">
        <v>757</v>
      </c>
      <c r="J280" t="s">
        <v>758</v>
      </c>
      <c r="K280" t="s">
        <v>759</v>
      </c>
      <c r="L280">
        <v>1480</v>
      </c>
      <c r="N280">
        <v>1013</v>
      </c>
      <c r="O280" t="s">
        <v>740</v>
      </c>
      <c r="P280" t="s">
        <v>741</v>
      </c>
      <c r="Q280">
        <v>1</v>
      </c>
      <c r="Y280">
        <v>0.02</v>
      </c>
      <c r="AA280">
        <v>0</v>
      </c>
      <c r="AB280">
        <v>96.34</v>
      </c>
      <c r="AC280">
        <v>0</v>
      </c>
      <c r="AD280">
        <v>0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0.02</v>
      </c>
      <c r="AU280" t="s">
        <v>3</v>
      </c>
      <c r="AV280">
        <v>0</v>
      </c>
      <c r="AW280">
        <v>2</v>
      </c>
      <c r="AX280">
        <v>23134875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B280">
        <v>0</v>
      </c>
    </row>
    <row r="281" spans="1:80">
      <c r="A281">
        <f>ROW(Source!A83)</f>
        <v>83</v>
      </c>
      <c r="B281">
        <v>23134868</v>
      </c>
      <c r="C281">
        <v>23134861</v>
      </c>
      <c r="D281">
        <v>18169974</v>
      </c>
      <c r="E281">
        <v>1</v>
      </c>
      <c r="F281">
        <v>1</v>
      </c>
      <c r="G281">
        <v>1</v>
      </c>
      <c r="H281">
        <v>3</v>
      </c>
      <c r="I281" t="s">
        <v>913</v>
      </c>
      <c r="J281" t="s">
        <v>914</v>
      </c>
      <c r="K281" t="s">
        <v>915</v>
      </c>
      <c r="L281">
        <v>1348</v>
      </c>
      <c r="N281">
        <v>1009</v>
      </c>
      <c r="O281" t="s">
        <v>48</v>
      </c>
      <c r="P281" t="s">
        <v>48</v>
      </c>
      <c r="Q281">
        <v>1000</v>
      </c>
      <c r="Y281">
        <v>1.0999999999999999E-2</v>
      </c>
      <c r="AA281">
        <v>16570</v>
      </c>
      <c r="AB281">
        <v>0</v>
      </c>
      <c r="AC281">
        <v>0</v>
      </c>
      <c r="AD281">
        <v>0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1.0999999999999999E-2</v>
      </c>
      <c r="AU281" t="s">
        <v>3</v>
      </c>
      <c r="AV281">
        <v>0</v>
      </c>
      <c r="AW281">
        <v>2</v>
      </c>
      <c r="AX281">
        <v>23134876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B281">
        <v>0</v>
      </c>
    </row>
    <row r="282" spans="1:80">
      <c r="A282">
        <f>ROW(Source!A83)</f>
        <v>83</v>
      </c>
      <c r="B282">
        <v>23134869</v>
      </c>
      <c r="C282">
        <v>23134861</v>
      </c>
      <c r="D282">
        <v>18170084</v>
      </c>
      <c r="E282">
        <v>1</v>
      </c>
      <c r="F282">
        <v>1</v>
      </c>
      <c r="G282">
        <v>1</v>
      </c>
      <c r="H282">
        <v>3</v>
      </c>
      <c r="I282" t="s">
        <v>916</v>
      </c>
      <c r="J282" t="s">
        <v>917</v>
      </c>
      <c r="K282" t="s">
        <v>918</v>
      </c>
      <c r="L282">
        <v>1348</v>
      </c>
      <c r="N282">
        <v>1009</v>
      </c>
      <c r="O282" t="s">
        <v>48</v>
      </c>
      <c r="P282" t="s">
        <v>48</v>
      </c>
      <c r="Q282">
        <v>1000</v>
      </c>
      <c r="Y282">
        <v>2.3E-2</v>
      </c>
      <c r="AA282">
        <v>27280</v>
      </c>
      <c r="AB282">
        <v>0</v>
      </c>
      <c r="AC282">
        <v>0</v>
      </c>
      <c r="AD282">
        <v>0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2.3E-2</v>
      </c>
      <c r="AU282" t="s">
        <v>3</v>
      </c>
      <c r="AV282">
        <v>0</v>
      </c>
      <c r="AW282">
        <v>2</v>
      </c>
      <c r="AX282">
        <v>23134877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B282">
        <v>0</v>
      </c>
    </row>
    <row r="283" spans="1:80">
      <c r="A283">
        <f>ROW(Source!A84)</f>
        <v>84</v>
      </c>
      <c r="B283">
        <v>23134879</v>
      </c>
      <c r="C283">
        <v>23134878</v>
      </c>
      <c r="D283">
        <v>121678</v>
      </c>
      <c r="E283">
        <v>1</v>
      </c>
      <c r="F283">
        <v>1</v>
      </c>
      <c r="G283">
        <v>1</v>
      </c>
      <c r="H283">
        <v>1</v>
      </c>
      <c r="I283" t="s">
        <v>810</v>
      </c>
      <c r="J283" t="s">
        <v>3</v>
      </c>
      <c r="K283" t="s">
        <v>811</v>
      </c>
      <c r="L283">
        <v>1369</v>
      </c>
      <c r="N283">
        <v>1013</v>
      </c>
      <c r="O283" t="s">
        <v>812</v>
      </c>
      <c r="P283" t="s">
        <v>812</v>
      </c>
      <c r="Q283">
        <v>1</v>
      </c>
      <c r="Y283">
        <v>22</v>
      </c>
      <c r="AA283">
        <v>0</v>
      </c>
      <c r="AB283">
        <v>0</v>
      </c>
      <c r="AC283">
        <v>0</v>
      </c>
      <c r="AD283">
        <v>10.64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22</v>
      </c>
      <c r="AU283" t="s">
        <v>3</v>
      </c>
      <c r="AV283">
        <v>1</v>
      </c>
      <c r="AW283">
        <v>2</v>
      </c>
      <c r="AX283">
        <v>23134904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B283">
        <v>0</v>
      </c>
    </row>
    <row r="284" spans="1:80">
      <c r="A284">
        <f>ROW(Source!A84)</f>
        <v>84</v>
      </c>
      <c r="B284">
        <v>23134880</v>
      </c>
      <c r="C284">
        <v>23134878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32</v>
      </c>
      <c r="J284" t="s">
        <v>3</v>
      </c>
      <c r="K284" t="s">
        <v>735</v>
      </c>
      <c r="L284">
        <v>608254</v>
      </c>
      <c r="N284">
        <v>1013</v>
      </c>
      <c r="O284" t="s">
        <v>736</v>
      </c>
      <c r="P284" t="s">
        <v>736</v>
      </c>
      <c r="Q284">
        <v>1</v>
      </c>
      <c r="Y284">
        <v>3.13</v>
      </c>
      <c r="AA284">
        <v>0</v>
      </c>
      <c r="AB284">
        <v>0</v>
      </c>
      <c r="AC284">
        <v>0</v>
      </c>
      <c r="AD284">
        <v>0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3.13</v>
      </c>
      <c r="AU284" t="s">
        <v>3</v>
      </c>
      <c r="AV284">
        <v>2</v>
      </c>
      <c r="AW284">
        <v>2</v>
      </c>
      <c r="AX284">
        <v>23134905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B284">
        <v>0</v>
      </c>
    </row>
    <row r="285" spans="1:80">
      <c r="A285">
        <f>ROW(Source!A84)</f>
        <v>84</v>
      </c>
      <c r="B285">
        <v>23134881</v>
      </c>
      <c r="C285">
        <v>23134878</v>
      </c>
      <c r="D285">
        <v>1466675</v>
      </c>
      <c r="E285">
        <v>1</v>
      </c>
      <c r="F285">
        <v>1</v>
      </c>
      <c r="G285">
        <v>1</v>
      </c>
      <c r="H285">
        <v>2</v>
      </c>
      <c r="I285" t="s">
        <v>813</v>
      </c>
      <c r="J285" t="s">
        <v>814</v>
      </c>
      <c r="K285" t="s">
        <v>815</v>
      </c>
      <c r="L285">
        <v>1480</v>
      </c>
      <c r="N285">
        <v>1013</v>
      </c>
      <c r="O285" t="s">
        <v>740</v>
      </c>
      <c r="P285" t="s">
        <v>741</v>
      </c>
      <c r="Q285">
        <v>1</v>
      </c>
      <c r="Y285">
        <v>0.12</v>
      </c>
      <c r="AA285">
        <v>0</v>
      </c>
      <c r="AB285">
        <v>196.09</v>
      </c>
      <c r="AC285">
        <v>25.1</v>
      </c>
      <c r="AD285">
        <v>0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0.12</v>
      </c>
      <c r="AU285" t="s">
        <v>3</v>
      </c>
      <c r="AV285">
        <v>0</v>
      </c>
      <c r="AW285">
        <v>2</v>
      </c>
      <c r="AX285">
        <v>23134906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B285">
        <v>0</v>
      </c>
    </row>
    <row r="286" spans="1:80">
      <c r="A286">
        <f>ROW(Source!A84)</f>
        <v>84</v>
      </c>
      <c r="B286">
        <v>23134882</v>
      </c>
      <c r="C286">
        <v>23134878</v>
      </c>
      <c r="D286">
        <v>1466831</v>
      </c>
      <c r="E286">
        <v>1</v>
      </c>
      <c r="F286">
        <v>1</v>
      </c>
      <c r="G286">
        <v>1</v>
      </c>
      <c r="H286">
        <v>2</v>
      </c>
      <c r="I286" t="s">
        <v>816</v>
      </c>
      <c r="J286" t="s">
        <v>817</v>
      </c>
      <c r="K286" t="s">
        <v>818</v>
      </c>
      <c r="L286">
        <v>1480</v>
      </c>
      <c r="N286">
        <v>1013</v>
      </c>
      <c r="O286" t="s">
        <v>740</v>
      </c>
      <c r="P286" t="s">
        <v>741</v>
      </c>
      <c r="Q286">
        <v>1</v>
      </c>
      <c r="Y286">
        <v>0.17</v>
      </c>
      <c r="AA286">
        <v>0</v>
      </c>
      <c r="AB286">
        <v>137.15</v>
      </c>
      <c r="AC286">
        <v>13.5</v>
      </c>
      <c r="AD286">
        <v>0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0.17</v>
      </c>
      <c r="AU286" t="s">
        <v>3</v>
      </c>
      <c r="AV286">
        <v>0</v>
      </c>
      <c r="AW286">
        <v>2</v>
      </c>
      <c r="AX286">
        <v>23134907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B286">
        <v>0</v>
      </c>
    </row>
    <row r="287" spans="1:80">
      <c r="A287">
        <f>ROW(Source!A84)</f>
        <v>84</v>
      </c>
      <c r="B287">
        <v>23134883</v>
      </c>
      <c r="C287">
        <v>23134878</v>
      </c>
      <c r="D287">
        <v>1466955</v>
      </c>
      <c r="E287">
        <v>1</v>
      </c>
      <c r="F287">
        <v>1</v>
      </c>
      <c r="G287">
        <v>1</v>
      </c>
      <c r="H287">
        <v>2</v>
      </c>
      <c r="I287" t="s">
        <v>819</v>
      </c>
      <c r="J287" t="s">
        <v>820</v>
      </c>
      <c r="K287" t="s">
        <v>821</v>
      </c>
      <c r="L287">
        <v>1368</v>
      </c>
      <c r="N287">
        <v>1011</v>
      </c>
      <c r="O287" t="s">
        <v>822</v>
      </c>
      <c r="P287" t="s">
        <v>822</v>
      </c>
      <c r="Q287">
        <v>1</v>
      </c>
      <c r="Y287">
        <v>0.2</v>
      </c>
      <c r="AA287">
        <v>0</v>
      </c>
      <c r="AB287">
        <v>1263.0999999999999</v>
      </c>
      <c r="AC287">
        <v>17.84</v>
      </c>
      <c r="AD287">
        <v>0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0.2</v>
      </c>
      <c r="AU287" t="s">
        <v>3</v>
      </c>
      <c r="AV287">
        <v>0</v>
      </c>
      <c r="AW287">
        <v>2</v>
      </c>
      <c r="AX287">
        <v>23134908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B287">
        <v>0</v>
      </c>
    </row>
    <row r="288" spans="1:80">
      <c r="A288">
        <f>ROW(Source!A84)</f>
        <v>84</v>
      </c>
      <c r="B288">
        <v>23134884</v>
      </c>
      <c r="C288">
        <v>23134878</v>
      </c>
      <c r="D288">
        <v>1467385</v>
      </c>
      <c r="E288">
        <v>1</v>
      </c>
      <c r="F288">
        <v>1</v>
      </c>
      <c r="G288">
        <v>1</v>
      </c>
      <c r="H288">
        <v>2</v>
      </c>
      <c r="I288" t="s">
        <v>748</v>
      </c>
      <c r="J288" t="s">
        <v>823</v>
      </c>
      <c r="K288" t="s">
        <v>750</v>
      </c>
      <c r="L288">
        <v>1480</v>
      </c>
      <c r="N288">
        <v>1013</v>
      </c>
      <c r="O288" t="s">
        <v>740</v>
      </c>
      <c r="P288" t="s">
        <v>741</v>
      </c>
      <c r="Q288">
        <v>1</v>
      </c>
      <c r="Y288">
        <v>1.89</v>
      </c>
      <c r="AA288">
        <v>0</v>
      </c>
      <c r="AB288">
        <v>8.1</v>
      </c>
      <c r="AC288">
        <v>0</v>
      </c>
      <c r="AD288">
        <v>0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1.89</v>
      </c>
      <c r="AU288" t="s">
        <v>3</v>
      </c>
      <c r="AV288">
        <v>0</v>
      </c>
      <c r="AW288">
        <v>2</v>
      </c>
      <c r="AX288">
        <v>23134909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B288">
        <v>0</v>
      </c>
    </row>
    <row r="289" spans="1:80">
      <c r="A289">
        <f>ROW(Source!A84)</f>
        <v>84</v>
      </c>
      <c r="B289">
        <v>23134885</v>
      </c>
      <c r="C289">
        <v>23134878</v>
      </c>
      <c r="D289">
        <v>1467448</v>
      </c>
      <c r="E289">
        <v>1</v>
      </c>
      <c r="F289">
        <v>1</v>
      </c>
      <c r="G289">
        <v>1</v>
      </c>
      <c r="H289">
        <v>2</v>
      </c>
      <c r="I289" t="s">
        <v>824</v>
      </c>
      <c r="J289" t="s">
        <v>825</v>
      </c>
      <c r="K289" t="s">
        <v>826</v>
      </c>
      <c r="L289">
        <v>1480</v>
      </c>
      <c r="N289">
        <v>1013</v>
      </c>
      <c r="O289" t="s">
        <v>740</v>
      </c>
      <c r="P289" t="s">
        <v>741</v>
      </c>
      <c r="Q289">
        <v>1</v>
      </c>
      <c r="Y289">
        <v>1.88</v>
      </c>
      <c r="AA289">
        <v>0</v>
      </c>
      <c r="AB289">
        <v>61.72</v>
      </c>
      <c r="AC289">
        <v>0</v>
      </c>
      <c r="AD289">
        <v>0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1.88</v>
      </c>
      <c r="AU289" t="s">
        <v>3</v>
      </c>
      <c r="AV289">
        <v>0</v>
      </c>
      <c r="AW289">
        <v>2</v>
      </c>
      <c r="AX289">
        <v>23134910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B289">
        <v>0</v>
      </c>
    </row>
    <row r="290" spans="1:80">
      <c r="A290">
        <f>ROW(Source!A84)</f>
        <v>84</v>
      </c>
      <c r="B290">
        <v>23134886</v>
      </c>
      <c r="C290">
        <v>23134878</v>
      </c>
      <c r="D290">
        <v>1468993</v>
      </c>
      <c r="E290">
        <v>1</v>
      </c>
      <c r="F290">
        <v>1</v>
      </c>
      <c r="G290">
        <v>1</v>
      </c>
      <c r="H290">
        <v>2</v>
      </c>
      <c r="I290" t="s">
        <v>827</v>
      </c>
      <c r="J290" t="s">
        <v>828</v>
      </c>
      <c r="K290" t="s">
        <v>829</v>
      </c>
      <c r="L290">
        <v>1368</v>
      </c>
      <c r="N290">
        <v>1011</v>
      </c>
      <c r="O290" t="s">
        <v>822</v>
      </c>
      <c r="P290" t="s">
        <v>822</v>
      </c>
      <c r="Q290">
        <v>1</v>
      </c>
      <c r="Y290">
        <v>1.44</v>
      </c>
      <c r="AA290">
        <v>0</v>
      </c>
      <c r="AB290">
        <v>13.16</v>
      </c>
      <c r="AC290">
        <v>0</v>
      </c>
      <c r="AD290">
        <v>0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1.44</v>
      </c>
      <c r="AU290" t="s">
        <v>3</v>
      </c>
      <c r="AV290">
        <v>0</v>
      </c>
      <c r="AW290">
        <v>2</v>
      </c>
      <c r="AX290">
        <v>23134911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B290">
        <v>0</v>
      </c>
    </row>
    <row r="291" spans="1:80">
      <c r="A291">
        <f>ROW(Source!A84)</f>
        <v>84</v>
      </c>
      <c r="B291">
        <v>23134887</v>
      </c>
      <c r="C291">
        <v>23134878</v>
      </c>
      <c r="D291">
        <v>1469000</v>
      </c>
      <c r="E291">
        <v>1</v>
      </c>
      <c r="F291">
        <v>1</v>
      </c>
      <c r="G291">
        <v>1</v>
      </c>
      <c r="H291">
        <v>2</v>
      </c>
      <c r="I291" t="s">
        <v>830</v>
      </c>
      <c r="J291" t="s">
        <v>831</v>
      </c>
      <c r="K291" t="s">
        <v>832</v>
      </c>
      <c r="L291">
        <v>1480</v>
      </c>
      <c r="N291">
        <v>1013</v>
      </c>
      <c r="O291" t="s">
        <v>740</v>
      </c>
      <c r="P291" t="s">
        <v>741</v>
      </c>
      <c r="Q291">
        <v>1</v>
      </c>
      <c r="Y291">
        <v>1.26</v>
      </c>
      <c r="AA291">
        <v>0</v>
      </c>
      <c r="AB291">
        <v>480</v>
      </c>
      <c r="AC291">
        <v>23.2</v>
      </c>
      <c r="AD291">
        <v>0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1.26</v>
      </c>
      <c r="AU291" t="s">
        <v>3</v>
      </c>
      <c r="AV291">
        <v>0</v>
      </c>
      <c r="AW291">
        <v>2</v>
      </c>
      <c r="AX291">
        <v>23134912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B291">
        <v>0</v>
      </c>
    </row>
    <row r="292" spans="1:80">
      <c r="A292">
        <f>ROW(Source!A84)</f>
        <v>84</v>
      </c>
      <c r="B292">
        <v>23134888</v>
      </c>
      <c r="C292">
        <v>23134878</v>
      </c>
      <c r="D292">
        <v>1471062</v>
      </c>
      <c r="E292">
        <v>1</v>
      </c>
      <c r="F292">
        <v>1</v>
      </c>
      <c r="G292">
        <v>1</v>
      </c>
      <c r="H292">
        <v>2</v>
      </c>
      <c r="I292" t="s">
        <v>833</v>
      </c>
      <c r="J292" t="s">
        <v>834</v>
      </c>
      <c r="K292" t="s">
        <v>835</v>
      </c>
      <c r="L292">
        <v>1480</v>
      </c>
      <c r="N292">
        <v>1013</v>
      </c>
      <c r="O292" t="s">
        <v>740</v>
      </c>
      <c r="P292" t="s">
        <v>741</v>
      </c>
      <c r="Q292">
        <v>1</v>
      </c>
      <c r="Y292">
        <v>2.6</v>
      </c>
      <c r="AA292">
        <v>0</v>
      </c>
      <c r="AB292">
        <v>10.67</v>
      </c>
      <c r="AC292">
        <v>0</v>
      </c>
      <c r="AD292">
        <v>0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2.6</v>
      </c>
      <c r="AU292" t="s">
        <v>3</v>
      </c>
      <c r="AV292">
        <v>0</v>
      </c>
      <c r="AW292">
        <v>2</v>
      </c>
      <c r="AX292">
        <v>23134913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B292">
        <v>0</v>
      </c>
    </row>
    <row r="293" spans="1:80">
      <c r="A293">
        <f>ROW(Source!A84)</f>
        <v>84</v>
      </c>
      <c r="B293">
        <v>23134889</v>
      </c>
      <c r="C293">
        <v>23134878</v>
      </c>
      <c r="D293">
        <v>1402971</v>
      </c>
      <c r="E293">
        <v>1</v>
      </c>
      <c r="F293">
        <v>1</v>
      </c>
      <c r="G293">
        <v>1</v>
      </c>
      <c r="H293">
        <v>3</v>
      </c>
      <c r="I293" t="s">
        <v>836</v>
      </c>
      <c r="J293" t="s">
        <v>837</v>
      </c>
      <c r="K293" t="s">
        <v>838</v>
      </c>
      <c r="L293">
        <v>1348</v>
      </c>
      <c r="N293">
        <v>1009</v>
      </c>
      <c r="O293" t="s">
        <v>48</v>
      </c>
      <c r="P293" t="s">
        <v>48</v>
      </c>
      <c r="Q293">
        <v>1000</v>
      </c>
      <c r="Y293">
        <v>2.0000000000000002E-5</v>
      </c>
      <c r="AA293">
        <v>6667</v>
      </c>
      <c r="AB293">
        <v>0</v>
      </c>
      <c r="AC293">
        <v>0</v>
      </c>
      <c r="AD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2.0000000000000002E-5</v>
      </c>
      <c r="AU293" t="s">
        <v>3</v>
      </c>
      <c r="AV293">
        <v>0</v>
      </c>
      <c r="AW293">
        <v>2</v>
      </c>
      <c r="AX293">
        <v>23134914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B293">
        <v>0</v>
      </c>
    </row>
    <row r="294" spans="1:80">
      <c r="A294">
        <f>ROW(Source!A84)</f>
        <v>84</v>
      </c>
      <c r="B294">
        <v>23134890</v>
      </c>
      <c r="C294">
        <v>23134878</v>
      </c>
      <c r="D294">
        <v>1404367</v>
      </c>
      <c r="E294">
        <v>1</v>
      </c>
      <c r="F294">
        <v>1</v>
      </c>
      <c r="G294">
        <v>1</v>
      </c>
      <c r="H294">
        <v>3</v>
      </c>
      <c r="I294" t="s">
        <v>839</v>
      </c>
      <c r="J294" t="s">
        <v>840</v>
      </c>
      <c r="K294" t="s">
        <v>841</v>
      </c>
      <c r="L294">
        <v>1346</v>
      </c>
      <c r="N294">
        <v>1009</v>
      </c>
      <c r="O294" t="s">
        <v>168</v>
      </c>
      <c r="P294" t="s">
        <v>168</v>
      </c>
      <c r="Q294">
        <v>1</v>
      </c>
      <c r="Y294">
        <v>0.65</v>
      </c>
      <c r="AA294">
        <v>105.56</v>
      </c>
      <c r="AB294">
        <v>0</v>
      </c>
      <c r="AC294">
        <v>0</v>
      </c>
      <c r="AD294">
        <v>0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0.65</v>
      </c>
      <c r="AU294" t="s">
        <v>3</v>
      </c>
      <c r="AV294">
        <v>0</v>
      </c>
      <c r="AW294">
        <v>2</v>
      </c>
      <c r="AX294">
        <v>23134915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B294">
        <v>0</v>
      </c>
    </row>
    <row r="295" spans="1:80">
      <c r="A295">
        <f>ROW(Source!A84)</f>
        <v>84</v>
      </c>
      <c r="B295">
        <v>23134891</v>
      </c>
      <c r="C295">
        <v>23134878</v>
      </c>
      <c r="D295">
        <v>1404522</v>
      </c>
      <c r="E295">
        <v>1</v>
      </c>
      <c r="F295">
        <v>1</v>
      </c>
      <c r="G295">
        <v>1</v>
      </c>
      <c r="H295">
        <v>3</v>
      </c>
      <c r="I295" t="s">
        <v>842</v>
      </c>
      <c r="J295" t="s">
        <v>843</v>
      </c>
      <c r="K295" t="s">
        <v>844</v>
      </c>
      <c r="L295">
        <v>1346</v>
      </c>
      <c r="N295">
        <v>1009</v>
      </c>
      <c r="O295" t="s">
        <v>168</v>
      </c>
      <c r="P295" t="s">
        <v>168</v>
      </c>
      <c r="Q295">
        <v>1</v>
      </c>
      <c r="Y295">
        <v>0.108</v>
      </c>
      <c r="AA295">
        <v>68.87</v>
      </c>
      <c r="AB295">
        <v>0</v>
      </c>
      <c r="AC295">
        <v>0</v>
      </c>
      <c r="AD295">
        <v>0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0.108</v>
      </c>
      <c r="AU295" t="s">
        <v>3</v>
      </c>
      <c r="AV295">
        <v>0</v>
      </c>
      <c r="AW295">
        <v>2</v>
      </c>
      <c r="AX295">
        <v>23134916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B295">
        <v>0</v>
      </c>
    </row>
    <row r="296" spans="1:80">
      <c r="A296">
        <f>ROW(Source!A84)</f>
        <v>84</v>
      </c>
      <c r="B296">
        <v>23134892</v>
      </c>
      <c r="C296">
        <v>23134878</v>
      </c>
      <c r="D296">
        <v>1404736</v>
      </c>
      <c r="E296">
        <v>1</v>
      </c>
      <c r="F296">
        <v>1</v>
      </c>
      <c r="G296">
        <v>1</v>
      </c>
      <c r="H296">
        <v>3</v>
      </c>
      <c r="I296" t="s">
        <v>845</v>
      </c>
      <c r="J296" t="s">
        <v>846</v>
      </c>
      <c r="K296" t="s">
        <v>847</v>
      </c>
      <c r="L296">
        <v>1346</v>
      </c>
      <c r="N296">
        <v>1009</v>
      </c>
      <c r="O296" t="s">
        <v>168</v>
      </c>
      <c r="P296" t="s">
        <v>168</v>
      </c>
      <c r="Q296">
        <v>1</v>
      </c>
      <c r="Y296">
        <v>4.0000000000000002E-4</v>
      </c>
      <c r="AA296">
        <v>88.14</v>
      </c>
      <c r="AB296">
        <v>0</v>
      </c>
      <c r="AC296">
        <v>0</v>
      </c>
      <c r="AD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4.0000000000000002E-4</v>
      </c>
      <c r="AU296" t="s">
        <v>3</v>
      </c>
      <c r="AV296">
        <v>0</v>
      </c>
      <c r="AW296">
        <v>2</v>
      </c>
      <c r="AX296">
        <v>23134917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B296">
        <v>0</v>
      </c>
    </row>
    <row r="297" spans="1:80">
      <c r="A297">
        <f>ROW(Source!A84)</f>
        <v>84</v>
      </c>
      <c r="B297">
        <v>23134893</v>
      </c>
      <c r="C297">
        <v>23134878</v>
      </c>
      <c r="D297">
        <v>6459251</v>
      </c>
      <c r="E297">
        <v>1</v>
      </c>
      <c r="F297">
        <v>1</v>
      </c>
      <c r="G297">
        <v>1</v>
      </c>
      <c r="H297">
        <v>3</v>
      </c>
      <c r="I297" t="s">
        <v>848</v>
      </c>
      <c r="J297" t="s">
        <v>849</v>
      </c>
      <c r="K297" t="s">
        <v>850</v>
      </c>
      <c r="L297">
        <v>1296</v>
      </c>
      <c r="N297">
        <v>1002</v>
      </c>
      <c r="O297" t="s">
        <v>851</v>
      </c>
      <c r="P297" t="s">
        <v>851</v>
      </c>
      <c r="Q297">
        <v>1</v>
      </c>
      <c r="Y297">
        <v>0.01</v>
      </c>
      <c r="AA297">
        <v>0</v>
      </c>
      <c r="AB297">
        <v>0</v>
      </c>
      <c r="AC297">
        <v>0</v>
      </c>
      <c r="AD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0.01</v>
      </c>
      <c r="AU297" t="s">
        <v>3</v>
      </c>
      <c r="AV297">
        <v>0</v>
      </c>
      <c r="AW297">
        <v>2</v>
      </c>
      <c r="AX297">
        <v>23134918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B297">
        <v>0</v>
      </c>
    </row>
    <row r="298" spans="1:80">
      <c r="A298">
        <f>ROW(Source!A84)</f>
        <v>84</v>
      </c>
      <c r="B298">
        <v>23134894</v>
      </c>
      <c r="C298">
        <v>23134878</v>
      </c>
      <c r="D298">
        <v>1405674</v>
      </c>
      <c r="E298">
        <v>1</v>
      </c>
      <c r="F298">
        <v>1</v>
      </c>
      <c r="G298">
        <v>1</v>
      </c>
      <c r="H298">
        <v>3</v>
      </c>
      <c r="I298" t="s">
        <v>852</v>
      </c>
      <c r="J298" t="s">
        <v>853</v>
      </c>
      <c r="K298" t="s">
        <v>854</v>
      </c>
      <c r="L298">
        <v>1332</v>
      </c>
      <c r="N298">
        <v>1005</v>
      </c>
      <c r="O298" t="s">
        <v>855</v>
      </c>
      <c r="P298" t="s">
        <v>855</v>
      </c>
      <c r="Q298">
        <v>0.01</v>
      </c>
      <c r="Y298">
        <v>3.84</v>
      </c>
      <c r="AA298">
        <v>5.33</v>
      </c>
      <c r="AB298">
        <v>0</v>
      </c>
      <c r="AC298">
        <v>0</v>
      </c>
      <c r="AD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3.84</v>
      </c>
      <c r="AU298" t="s">
        <v>3</v>
      </c>
      <c r="AV298">
        <v>0</v>
      </c>
      <c r="AW298">
        <v>2</v>
      </c>
      <c r="AX298">
        <v>23134919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B298">
        <v>0</v>
      </c>
    </row>
    <row r="299" spans="1:80">
      <c r="A299">
        <f>ROW(Source!A84)</f>
        <v>84</v>
      </c>
      <c r="B299">
        <v>23134895</v>
      </c>
      <c r="C299">
        <v>23134878</v>
      </c>
      <c r="D299">
        <v>1405679</v>
      </c>
      <c r="E299">
        <v>1</v>
      </c>
      <c r="F299">
        <v>1</v>
      </c>
      <c r="G299">
        <v>1</v>
      </c>
      <c r="H299">
        <v>3</v>
      </c>
      <c r="I299" t="s">
        <v>856</v>
      </c>
      <c r="J299" t="s">
        <v>857</v>
      </c>
      <c r="K299" t="s">
        <v>858</v>
      </c>
      <c r="L299">
        <v>1296</v>
      </c>
      <c r="N299">
        <v>1002</v>
      </c>
      <c r="O299" t="s">
        <v>851</v>
      </c>
      <c r="P299" t="s">
        <v>851</v>
      </c>
      <c r="Q299">
        <v>1</v>
      </c>
      <c r="Y299">
        <v>3.7999999999999999E-2</v>
      </c>
      <c r="AA299">
        <v>12.1</v>
      </c>
      <c r="AB299">
        <v>0</v>
      </c>
      <c r="AC299">
        <v>0</v>
      </c>
      <c r="AD299">
        <v>0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3.7999999999999999E-2</v>
      </c>
      <c r="AU299" t="s">
        <v>3</v>
      </c>
      <c r="AV299">
        <v>0</v>
      </c>
      <c r="AW299">
        <v>2</v>
      </c>
      <c r="AX299">
        <v>23134920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B299">
        <v>0</v>
      </c>
    </row>
    <row r="300" spans="1:80">
      <c r="A300">
        <f>ROW(Source!A84)</f>
        <v>84</v>
      </c>
      <c r="B300">
        <v>23134896</v>
      </c>
      <c r="C300">
        <v>23134878</v>
      </c>
      <c r="D300">
        <v>1405682</v>
      </c>
      <c r="E300">
        <v>1</v>
      </c>
      <c r="F300">
        <v>1</v>
      </c>
      <c r="G300">
        <v>1</v>
      </c>
      <c r="H300">
        <v>3</v>
      </c>
      <c r="I300" t="s">
        <v>859</v>
      </c>
      <c r="J300" t="s">
        <v>860</v>
      </c>
      <c r="K300" t="s">
        <v>861</v>
      </c>
      <c r="L300">
        <v>1296</v>
      </c>
      <c r="N300">
        <v>1002</v>
      </c>
      <c r="O300" t="s">
        <v>851</v>
      </c>
      <c r="P300" t="s">
        <v>851</v>
      </c>
      <c r="Q300">
        <v>1</v>
      </c>
      <c r="Y300">
        <v>3.7999999999999999E-2</v>
      </c>
      <c r="AA300">
        <v>7.7</v>
      </c>
      <c r="AB300">
        <v>0</v>
      </c>
      <c r="AC300">
        <v>0</v>
      </c>
      <c r="AD300">
        <v>0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3.7999999999999999E-2</v>
      </c>
      <c r="AU300" t="s">
        <v>3</v>
      </c>
      <c r="AV300">
        <v>0</v>
      </c>
      <c r="AW300">
        <v>2</v>
      </c>
      <c r="AX300">
        <v>23134921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B300">
        <v>0</v>
      </c>
    </row>
    <row r="301" spans="1:80">
      <c r="A301">
        <f>ROW(Source!A84)</f>
        <v>84</v>
      </c>
      <c r="B301">
        <v>23134897</v>
      </c>
      <c r="C301">
        <v>23134878</v>
      </c>
      <c r="D301">
        <v>1412997</v>
      </c>
      <c r="E301">
        <v>1</v>
      </c>
      <c r="F301">
        <v>1</v>
      </c>
      <c r="G301">
        <v>1</v>
      </c>
      <c r="H301">
        <v>3</v>
      </c>
      <c r="I301" t="s">
        <v>862</v>
      </c>
      <c r="J301" t="s">
        <v>863</v>
      </c>
      <c r="K301" t="s">
        <v>864</v>
      </c>
      <c r="L301">
        <v>1348</v>
      </c>
      <c r="N301">
        <v>1009</v>
      </c>
      <c r="O301" t="s">
        <v>48</v>
      </c>
      <c r="P301" t="s">
        <v>48</v>
      </c>
      <c r="Q301">
        <v>1000</v>
      </c>
      <c r="Y301">
        <v>1.2999999999999999E-4</v>
      </c>
      <c r="AA301">
        <v>7716.7</v>
      </c>
      <c r="AB301">
        <v>0</v>
      </c>
      <c r="AC301">
        <v>0</v>
      </c>
      <c r="AD301">
        <v>0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1.2999999999999999E-4</v>
      </c>
      <c r="AU301" t="s">
        <v>3</v>
      </c>
      <c r="AV301">
        <v>0</v>
      </c>
      <c r="AW301">
        <v>2</v>
      </c>
      <c r="AX301">
        <v>23134922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B301">
        <v>0</v>
      </c>
    </row>
    <row r="302" spans="1:80">
      <c r="A302">
        <f>ROW(Source!A84)</f>
        <v>84</v>
      </c>
      <c r="B302">
        <v>23134898</v>
      </c>
      <c r="C302">
        <v>23134878</v>
      </c>
      <c r="D302">
        <v>1414015</v>
      </c>
      <c r="E302">
        <v>1</v>
      </c>
      <c r="F302">
        <v>1</v>
      </c>
      <c r="G302">
        <v>1</v>
      </c>
      <c r="H302">
        <v>3</v>
      </c>
      <c r="I302" t="s">
        <v>865</v>
      </c>
      <c r="J302" t="s">
        <v>866</v>
      </c>
      <c r="K302" t="s">
        <v>867</v>
      </c>
      <c r="L302">
        <v>1296</v>
      </c>
      <c r="N302">
        <v>1002</v>
      </c>
      <c r="O302" t="s">
        <v>851</v>
      </c>
      <c r="P302" t="s">
        <v>851</v>
      </c>
      <c r="Q302">
        <v>1</v>
      </c>
      <c r="Y302">
        <v>6.0000000000000001E-3</v>
      </c>
      <c r="AA302">
        <v>0</v>
      </c>
      <c r="AB302">
        <v>0</v>
      </c>
      <c r="AC302">
        <v>0</v>
      </c>
      <c r="AD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6.0000000000000001E-3</v>
      </c>
      <c r="AU302" t="s">
        <v>3</v>
      </c>
      <c r="AV302">
        <v>0</v>
      </c>
      <c r="AW302">
        <v>2</v>
      </c>
      <c r="AX302">
        <v>23134923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B302">
        <v>0</v>
      </c>
    </row>
    <row r="303" spans="1:80">
      <c r="A303">
        <f>ROW(Source!A84)</f>
        <v>84</v>
      </c>
      <c r="B303">
        <v>23134899</v>
      </c>
      <c r="C303">
        <v>23134878</v>
      </c>
      <c r="D303">
        <v>1414009</v>
      </c>
      <c r="E303">
        <v>1</v>
      </c>
      <c r="F303">
        <v>1</v>
      </c>
      <c r="G303">
        <v>1</v>
      </c>
      <c r="H303">
        <v>3</v>
      </c>
      <c r="I303" t="s">
        <v>868</v>
      </c>
      <c r="J303" t="s">
        <v>869</v>
      </c>
      <c r="K303" t="s">
        <v>870</v>
      </c>
      <c r="L303">
        <v>1346</v>
      </c>
      <c r="N303">
        <v>1009</v>
      </c>
      <c r="O303" t="s">
        <v>168</v>
      </c>
      <c r="P303" t="s">
        <v>168</v>
      </c>
      <c r="Q303">
        <v>1</v>
      </c>
      <c r="Y303">
        <v>4.0000000000000002E-4</v>
      </c>
      <c r="AA303">
        <v>0</v>
      </c>
      <c r="AB303">
        <v>0</v>
      </c>
      <c r="AC303">
        <v>0</v>
      </c>
      <c r="AD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4.0000000000000002E-4</v>
      </c>
      <c r="AU303" t="s">
        <v>3</v>
      </c>
      <c r="AV303">
        <v>0</v>
      </c>
      <c r="AW303">
        <v>2</v>
      </c>
      <c r="AX303">
        <v>23134924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B303">
        <v>0</v>
      </c>
    </row>
    <row r="304" spans="1:80">
      <c r="A304">
        <f>ROW(Source!A84)</f>
        <v>84</v>
      </c>
      <c r="B304">
        <v>23134900</v>
      </c>
      <c r="C304">
        <v>23134878</v>
      </c>
      <c r="D304">
        <v>1414017</v>
      </c>
      <c r="E304">
        <v>1</v>
      </c>
      <c r="F304">
        <v>1</v>
      </c>
      <c r="G304">
        <v>1</v>
      </c>
      <c r="H304">
        <v>3</v>
      </c>
      <c r="I304" t="s">
        <v>871</v>
      </c>
      <c r="J304" t="s">
        <v>872</v>
      </c>
      <c r="K304" t="s">
        <v>873</v>
      </c>
      <c r="L304">
        <v>1346</v>
      </c>
      <c r="N304">
        <v>1009</v>
      </c>
      <c r="O304" t="s">
        <v>168</v>
      </c>
      <c r="P304" t="s">
        <v>168</v>
      </c>
      <c r="Q304">
        <v>1</v>
      </c>
      <c r="Y304">
        <v>1E-3</v>
      </c>
      <c r="AA304">
        <v>13.09</v>
      </c>
      <c r="AB304">
        <v>0</v>
      </c>
      <c r="AC304">
        <v>0</v>
      </c>
      <c r="AD304">
        <v>0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1E-3</v>
      </c>
      <c r="AU304" t="s">
        <v>3</v>
      </c>
      <c r="AV304">
        <v>0</v>
      </c>
      <c r="AW304">
        <v>2</v>
      </c>
      <c r="AX304">
        <v>23134925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B304">
        <v>0</v>
      </c>
    </row>
    <row r="305" spans="1:80">
      <c r="A305">
        <f>ROW(Source!A84)</f>
        <v>84</v>
      </c>
      <c r="B305">
        <v>23134901</v>
      </c>
      <c r="C305">
        <v>23134878</v>
      </c>
      <c r="D305">
        <v>1438822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1339</v>
      </c>
      <c r="N305">
        <v>1007</v>
      </c>
      <c r="O305" t="s">
        <v>26</v>
      </c>
      <c r="P305" t="s">
        <v>26</v>
      </c>
      <c r="Q305">
        <v>1</v>
      </c>
      <c r="Y305">
        <v>4.0000000000000002E-4</v>
      </c>
      <c r="AA305">
        <v>3.15</v>
      </c>
      <c r="AB305">
        <v>0</v>
      </c>
      <c r="AC305">
        <v>0</v>
      </c>
      <c r="AD305">
        <v>0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4.0000000000000002E-4</v>
      </c>
      <c r="AU305" t="s">
        <v>3</v>
      </c>
      <c r="AV305">
        <v>0</v>
      </c>
      <c r="AW305">
        <v>2</v>
      </c>
      <c r="AX305">
        <v>23134926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B305">
        <v>0</v>
      </c>
    </row>
    <row r="306" spans="1:80">
      <c r="A306">
        <f>ROW(Source!A84)</f>
        <v>84</v>
      </c>
      <c r="B306">
        <v>23134902</v>
      </c>
      <c r="C306">
        <v>23134878</v>
      </c>
      <c r="D306">
        <v>1438827</v>
      </c>
      <c r="E306">
        <v>1</v>
      </c>
      <c r="F306">
        <v>1</v>
      </c>
      <c r="G306">
        <v>1</v>
      </c>
      <c r="H306">
        <v>3</v>
      </c>
      <c r="I306" t="s">
        <v>877</v>
      </c>
      <c r="J306" t="s">
        <v>878</v>
      </c>
      <c r="K306" t="s">
        <v>879</v>
      </c>
      <c r="L306">
        <v>1339</v>
      </c>
      <c r="N306">
        <v>1007</v>
      </c>
      <c r="O306" t="s">
        <v>26</v>
      </c>
      <c r="P306" t="s">
        <v>26</v>
      </c>
      <c r="Q306">
        <v>1</v>
      </c>
      <c r="Y306">
        <v>4.0000000000000003E-5</v>
      </c>
      <c r="AA306">
        <v>10.67</v>
      </c>
      <c r="AB306">
        <v>0</v>
      </c>
      <c r="AC306">
        <v>0</v>
      </c>
      <c r="AD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4.0000000000000003E-5</v>
      </c>
      <c r="AU306" t="s">
        <v>3</v>
      </c>
      <c r="AV306">
        <v>0</v>
      </c>
      <c r="AW306">
        <v>2</v>
      </c>
      <c r="AX306">
        <v>23134927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B306">
        <v>0</v>
      </c>
    </row>
    <row r="307" spans="1:80">
      <c r="A307">
        <f>ROW(Source!A84)</f>
        <v>84</v>
      </c>
      <c r="B307">
        <v>23134903</v>
      </c>
      <c r="C307">
        <v>23134878</v>
      </c>
      <c r="D307">
        <v>1444413</v>
      </c>
      <c r="E307">
        <v>1</v>
      </c>
      <c r="F307">
        <v>1</v>
      </c>
      <c r="G307">
        <v>1</v>
      </c>
      <c r="H307">
        <v>3</v>
      </c>
      <c r="I307" t="s">
        <v>880</v>
      </c>
      <c r="J307" t="s">
        <v>881</v>
      </c>
      <c r="K307" t="s">
        <v>882</v>
      </c>
      <c r="L307">
        <v>1327</v>
      </c>
      <c r="N307">
        <v>1005</v>
      </c>
      <c r="O307" t="s">
        <v>781</v>
      </c>
      <c r="P307" t="s">
        <v>781</v>
      </c>
      <c r="Q307">
        <v>1</v>
      </c>
      <c r="Y307">
        <v>0.46</v>
      </c>
      <c r="AA307">
        <v>5.95</v>
      </c>
      <c r="AB307">
        <v>0</v>
      </c>
      <c r="AC307">
        <v>0</v>
      </c>
      <c r="AD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0.46</v>
      </c>
      <c r="AU307" t="s">
        <v>3</v>
      </c>
      <c r="AV307">
        <v>0</v>
      </c>
      <c r="AW307">
        <v>2</v>
      </c>
      <c r="AX307">
        <v>23134928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B307">
        <v>0</v>
      </c>
    </row>
    <row r="308" spans="1:80">
      <c r="A308">
        <f>ROW(Source!A87)</f>
        <v>87</v>
      </c>
      <c r="B308">
        <v>23134932</v>
      </c>
      <c r="C308">
        <v>23134931</v>
      </c>
      <c r="D308">
        <v>7535140</v>
      </c>
      <c r="E308">
        <v>1</v>
      </c>
      <c r="F308">
        <v>1</v>
      </c>
      <c r="G308">
        <v>1</v>
      </c>
      <c r="H308">
        <v>1</v>
      </c>
      <c r="I308" t="s">
        <v>892</v>
      </c>
      <c r="J308" t="s">
        <v>3</v>
      </c>
      <c r="K308" t="s">
        <v>893</v>
      </c>
      <c r="L308">
        <v>1476</v>
      </c>
      <c r="N308">
        <v>1013</v>
      </c>
      <c r="O308" t="s">
        <v>733</v>
      </c>
      <c r="P308" t="s">
        <v>734</v>
      </c>
      <c r="Q308">
        <v>1</v>
      </c>
      <c r="Y308">
        <v>2.37</v>
      </c>
      <c r="AA308">
        <v>0</v>
      </c>
      <c r="AB308">
        <v>0</v>
      </c>
      <c r="AC308">
        <v>0</v>
      </c>
      <c r="AD308">
        <v>16.329999999999998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2.37</v>
      </c>
      <c r="AU308" t="s">
        <v>3</v>
      </c>
      <c r="AV308">
        <v>1</v>
      </c>
      <c r="AW308">
        <v>2</v>
      </c>
      <c r="AX308">
        <v>23134938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B308">
        <v>0</v>
      </c>
    </row>
    <row r="309" spans="1:80">
      <c r="A309">
        <f>ROW(Source!A87)</f>
        <v>87</v>
      </c>
      <c r="B309">
        <v>23134933</v>
      </c>
      <c r="C309">
        <v>23134931</v>
      </c>
      <c r="D309">
        <v>18234394</v>
      </c>
      <c r="E309">
        <v>1</v>
      </c>
      <c r="F309">
        <v>1</v>
      </c>
      <c r="G309">
        <v>1</v>
      </c>
      <c r="H309">
        <v>2</v>
      </c>
      <c r="I309" t="s">
        <v>894</v>
      </c>
      <c r="J309" t="s">
        <v>895</v>
      </c>
      <c r="K309" t="s">
        <v>896</v>
      </c>
      <c r="L309">
        <v>1480</v>
      </c>
      <c r="N309">
        <v>1013</v>
      </c>
      <c r="O309" t="s">
        <v>740</v>
      </c>
      <c r="P309" t="s">
        <v>741</v>
      </c>
      <c r="Q309">
        <v>1</v>
      </c>
      <c r="Y309">
        <v>1.22</v>
      </c>
      <c r="AA309">
        <v>0</v>
      </c>
      <c r="AB309">
        <v>5.17</v>
      </c>
      <c r="AC309">
        <v>0</v>
      </c>
      <c r="AD309">
        <v>0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1.22</v>
      </c>
      <c r="AU309" t="s">
        <v>3</v>
      </c>
      <c r="AV309">
        <v>0</v>
      </c>
      <c r="AW309">
        <v>2</v>
      </c>
      <c r="AX309">
        <v>23134939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B309">
        <v>0</v>
      </c>
    </row>
    <row r="310" spans="1:80">
      <c r="A310">
        <f>ROW(Source!A87)</f>
        <v>87</v>
      </c>
      <c r="B310">
        <v>23134934</v>
      </c>
      <c r="C310">
        <v>23134931</v>
      </c>
      <c r="D310">
        <v>18236713</v>
      </c>
      <c r="E310">
        <v>1</v>
      </c>
      <c r="F310">
        <v>1</v>
      </c>
      <c r="G310">
        <v>1</v>
      </c>
      <c r="H310">
        <v>2</v>
      </c>
      <c r="I310" t="s">
        <v>757</v>
      </c>
      <c r="J310" t="s">
        <v>758</v>
      </c>
      <c r="K310" t="s">
        <v>759</v>
      </c>
      <c r="L310">
        <v>1480</v>
      </c>
      <c r="N310">
        <v>1013</v>
      </c>
      <c r="O310" t="s">
        <v>740</v>
      </c>
      <c r="P310" t="s">
        <v>741</v>
      </c>
      <c r="Q310">
        <v>1</v>
      </c>
      <c r="Y310">
        <v>0.14000000000000001</v>
      </c>
      <c r="AA310">
        <v>0</v>
      </c>
      <c r="AB310">
        <v>96.34</v>
      </c>
      <c r="AC310">
        <v>0</v>
      </c>
      <c r="AD310">
        <v>0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0.14000000000000001</v>
      </c>
      <c r="AU310" t="s">
        <v>3</v>
      </c>
      <c r="AV310">
        <v>0</v>
      </c>
      <c r="AW310">
        <v>2</v>
      </c>
      <c r="AX310">
        <v>23134940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B310">
        <v>0</v>
      </c>
    </row>
    <row r="311" spans="1:80">
      <c r="A311">
        <f>ROW(Source!A87)</f>
        <v>87</v>
      </c>
      <c r="B311">
        <v>23134935</v>
      </c>
      <c r="C311">
        <v>23134931</v>
      </c>
      <c r="D311">
        <v>18163926</v>
      </c>
      <c r="E311">
        <v>1</v>
      </c>
      <c r="F311">
        <v>1</v>
      </c>
      <c r="G311">
        <v>1</v>
      </c>
      <c r="H311">
        <v>3</v>
      </c>
      <c r="I311" t="s">
        <v>897</v>
      </c>
      <c r="J311" t="s">
        <v>898</v>
      </c>
      <c r="K311" t="s">
        <v>899</v>
      </c>
      <c r="L311">
        <v>1332</v>
      </c>
      <c r="N311">
        <v>1005</v>
      </c>
      <c r="O311" t="s">
        <v>855</v>
      </c>
      <c r="P311" t="s">
        <v>855</v>
      </c>
      <c r="Q311">
        <v>0.01</v>
      </c>
      <c r="Y311">
        <v>10</v>
      </c>
      <c r="AA311">
        <v>8.3000000000000007</v>
      </c>
      <c r="AB311">
        <v>0</v>
      </c>
      <c r="AC311">
        <v>0</v>
      </c>
      <c r="AD311">
        <v>0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10</v>
      </c>
      <c r="AU311" t="s">
        <v>3</v>
      </c>
      <c r="AV311">
        <v>0</v>
      </c>
      <c r="AW311">
        <v>2</v>
      </c>
      <c r="AX311">
        <v>23134941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B311">
        <v>0</v>
      </c>
    </row>
    <row r="312" spans="1:80">
      <c r="A312">
        <f>ROW(Source!A87)</f>
        <v>87</v>
      </c>
      <c r="B312">
        <v>23134936</v>
      </c>
      <c r="C312">
        <v>23134931</v>
      </c>
      <c r="D312">
        <v>18163931</v>
      </c>
      <c r="E312">
        <v>1</v>
      </c>
      <c r="F312">
        <v>1</v>
      </c>
      <c r="G312">
        <v>1</v>
      </c>
      <c r="H312">
        <v>3</v>
      </c>
      <c r="I312" t="s">
        <v>856</v>
      </c>
      <c r="J312" t="s">
        <v>900</v>
      </c>
      <c r="K312" t="s">
        <v>901</v>
      </c>
      <c r="L312">
        <v>1296</v>
      </c>
      <c r="N312">
        <v>1002</v>
      </c>
      <c r="O312" t="s">
        <v>851</v>
      </c>
      <c r="P312" t="s">
        <v>851</v>
      </c>
      <c r="Q312">
        <v>1</v>
      </c>
      <c r="Y312">
        <v>1.2999999999999999E-2</v>
      </c>
      <c r="AA312">
        <v>25.400000000000002</v>
      </c>
      <c r="AB312">
        <v>0</v>
      </c>
      <c r="AC312">
        <v>0</v>
      </c>
      <c r="AD312">
        <v>0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1.2999999999999999E-2</v>
      </c>
      <c r="AU312" t="s">
        <v>3</v>
      </c>
      <c r="AV312">
        <v>0</v>
      </c>
      <c r="AW312">
        <v>2</v>
      </c>
      <c r="AX312">
        <v>23134942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B312">
        <v>0</v>
      </c>
    </row>
    <row r="313" spans="1:80">
      <c r="A313">
        <f>ROW(Source!A87)</f>
        <v>87</v>
      </c>
      <c r="B313">
        <v>23134937</v>
      </c>
      <c r="C313">
        <v>23134931</v>
      </c>
      <c r="D313">
        <v>18163933</v>
      </c>
      <c r="E313">
        <v>1</v>
      </c>
      <c r="F313">
        <v>1</v>
      </c>
      <c r="G313">
        <v>1</v>
      </c>
      <c r="H313">
        <v>3</v>
      </c>
      <c r="I313" t="s">
        <v>859</v>
      </c>
      <c r="J313" t="s">
        <v>902</v>
      </c>
      <c r="K313" t="s">
        <v>903</v>
      </c>
      <c r="L313">
        <v>1296</v>
      </c>
      <c r="N313">
        <v>1002</v>
      </c>
      <c r="O313" t="s">
        <v>851</v>
      </c>
      <c r="P313" t="s">
        <v>851</v>
      </c>
      <c r="Q313">
        <v>1</v>
      </c>
      <c r="Y313">
        <v>3.2000000000000001E-2</v>
      </c>
      <c r="AA313">
        <v>18.5</v>
      </c>
      <c r="AB313">
        <v>0</v>
      </c>
      <c r="AC313">
        <v>0</v>
      </c>
      <c r="AD313">
        <v>0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3.2000000000000001E-2</v>
      </c>
      <c r="AU313" t="s">
        <v>3</v>
      </c>
      <c r="AV313">
        <v>0</v>
      </c>
      <c r="AW313">
        <v>2</v>
      </c>
      <c r="AX313">
        <v>23134943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B313">
        <v>0</v>
      </c>
    </row>
    <row r="314" spans="1:80">
      <c r="A314">
        <f>ROW(Source!A88)</f>
        <v>88</v>
      </c>
      <c r="B314">
        <v>23134945</v>
      </c>
      <c r="C314">
        <v>23134944</v>
      </c>
      <c r="D314">
        <v>7535102</v>
      </c>
      <c r="E314">
        <v>1</v>
      </c>
      <c r="F314">
        <v>1</v>
      </c>
      <c r="G314">
        <v>1</v>
      </c>
      <c r="H314">
        <v>1</v>
      </c>
      <c r="I314" t="s">
        <v>904</v>
      </c>
      <c r="J314" t="s">
        <v>3</v>
      </c>
      <c r="K314" t="s">
        <v>905</v>
      </c>
      <c r="L314">
        <v>1476</v>
      </c>
      <c r="N314">
        <v>1013</v>
      </c>
      <c r="O314" t="s">
        <v>733</v>
      </c>
      <c r="P314" t="s">
        <v>734</v>
      </c>
      <c r="Q314">
        <v>1</v>
      </c>
      <c r="Y314">
        <v>269.77499999999998</v>
      </c>
      <c r="AA314">
        <v>0</v>
      </c>
      <c r="AB314">
        <v>0</v>
      </c>
      <c r="AC314">
        <v>0</v>
      </c>
      <c r="AD314">
        <v>11.48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215.82</v>
      </c>
      <c r="AU314" t="s">
        <v>28</v>
      </c>
      <c r="AV314">
        <v>1</v>
      </c>
      <c r="AW314">
        <v>2</v>
      </c>
      <c r="AX314">
        <v>23134950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B314">
        <v>0</v>
      </c>
    </row>
    <row r="315" spans="1:80">
      <c r="A315">
        <f>ROW(Source!A88)</f>
        <v>88</v>
      </c>
      <c r="B315">
        <v>23134946</v>
      </c>
      <c r="C315">
        <v>23134944</v>
      </c>
      <c r="D315">
        <v>121548</v>
      </c>
      <c r="E315">
        <v>1</v>
      </c>
      <c r="F315">
        <v>1</v>
      </c>
      <c r="G315">
        <v>1</v>
      </c>
      <c r="H315">
        <v>1</v>
      </c>
      <c r="I315" t="s">
        <v>32</v>
      </c>
      <c r="J315" t="s">
        <v>3</v>
      </c>
      <c r="K315" t="s">
        <v>735</v>
      </c>
      <c r="L315">
        <v>608254</v>
      </c>
      <c r="N315">
        <v>1013</v>
      </c>
      <c r="O315" t="s">
        <v>736</v>
      </c>
      <c r="P315" t="s">
        <v>736</v>
      </c>
      <c r="Q315">
        <v>1</v>
      </c>
      <c r="Y315">
        <v>0.1875</v>
      </c>
      <c r="AA315">
        <v>0</v>
      </c>
      <c r="AB315">
        <v>0</v>
      </c>
      <c r="AC315">
        <v>0</v>
      </c>
      <c r="AD315">
        <v>0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0.15</v>
      </c>
      <c r="AU315" t="s">
        <v>28</v>
      </c>
      <c r="AV315">
        <v>2</v>
      </c>
      <c r="AW315">
        <v>2</v>
      </c>
      <c r="AX315">
        <v>23134951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B315">
        <v>0</v>
      </c>
    </row>
    <row r="316" spans="1:80">
      <c r="A316">
        <f>ROW(Source!A88)</f>
        <v>88</v>
      </c>
      <c r="B316">
        <v>23134947</v>
      </c>
      <c r="C316">
        <v>23134944</v>
      </c>
      <c r="D316">
        <v>18234075</v>
      </c>
      <c r="E316">
        <v>1</v>
      </c>
      <c r="F316">
        <v>1</v>
      </c>
      <c r="G316">
        <v>1</v>
      </c>
      <c r="H316">
        <v>2</v>
      </c>
      <c r="I316" t="s">
        <v>742</v>
      </c>
      <c r="J316" t="s">
        <v>743</v>
      </c>
      <c r="K316" t="s">
        <v>744</v>
      </c>
      <c r="L316">
        <v>1480</v>
      </c>
      <c r="N316">
        <v>1013</v>
      </c>
      <c r="O316" t="s">
        <v>740</v>
      </c>
      <c r="P316" t="s">
        <v>741</v>
      </c>
      <c r="Q316">
        <v>1</v>
      </c>
      <c r="Y316">
        <v>0.1875</v>
      </c>
      <c r="AA316">
        <v>0</v>
      </c>
      <c r="AB316">
        <v>134.07</v>
      </c>
      <c r="AC316">
        <v>16.329999999999998</v>
      </c>
      <c r="AD316">
        <v>0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0.15</v>
      </c>
      <c r="AU316" t="s">
        <v>28</v>
      </c>
      <c r="AV316">
        <v>0</v>
      </c>
      <c r="AW316">
        <v>2</v>
      </c>
      <c r="AX316">
        <v>23134952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B316">
        <v>0</v>
      </c>
    </row>
    <row r="317" spans="1:80">
      <c r="A317">
        <f>ROW(Source!A88)</f>
        <v>88</v>
      </c>
      <c r="B317">
        <v>23134948</v>
      </c>
      <c r="C317">
        <v>23134944</v>
      </c>
      <c r="D317">
        <v>18236713</v>
      </c>
      <c r="E317">
        <v>1</v>
      </c>
      <c r="F317">
        <v>1</v>
      </c>
      <c r="G317">
        <v>1</v>
      </c>
      <c r="H317">
        <v>2</v>
      </c>
      <c r="I317" t="s">
        <v>757</v>
      </c>
      <c r="J317" t="s">
        <v>758</v>
      </c>
      <c r="K317" t="s">
        <v>759</v>
      </c>
      <c r="L317">
        <v>1480</v>
      </c>
      <c r="N317">
        <v>1013</v>
      </c>
      <c r="O317" t="s">
        <v>740</v>
      </c>
      <c r="P317" t="s">
        <v>741</v>
      </c>
      <c r="Q317">
        <v>1</v>
      </c>
      <c r="Y317">
        <v>0.26250000000000001</v>
      </c>
      <c r="AA317">
        <v>0</v>
      </c>
      <c r="AB317">
        <v>96.34</v>
      </c>
      <c r="AC317">
        <v>0</v>
      </c>
      <c r="AD317">
        <v>0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0.21</v>
      </c>
      <c r="AU317" t="s">
        <v>28</v>
      </c>
      <c r="AV317">
        <v>0</v>
      </c>
      <c r="AW317">
        <v>2</v>
      </c>
      <c r="AX317">
        <v>23134953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B317">
        <v>0</v>
      </c>
    </row>
    <row r="318" spans="1:80">
      <c r="A318">
        <f>ROW(Source!A88)</f>
        <v>88</v>
      </c>
      <c r="B318">
        <v>23134949</v>
      </c>
      <c r="C318">
        <v>23134944</v>
      </c>
      <c r="D318">
        <v>18179633</v>
      </c>
      <c r="E318">
        <v>1</v>
      </c>
      <c r="F318">
        <v>1</v>
      </c>
      <c r="G318">
        <v>1</v>
      </c>
      <c r="H318">
        <v>3</v>
      </c>
      <c r="I318" t="s">
        <v>542</v>
      </c>
      <c r="J318" t="s">
        <v>544</v>
      </c>
      <c r="K318" t="s">
        <v>543</v>
      </c>
      <c r="L318">
        <v>1348</v>
      </c>
      <c r="N318">
        <v>1009</v>
      </c>
      <c r="O318" t="s">
        <v>48</v>
      </c>
      <c r="P318" t="s">
        <v>48</v>
      </c>
      <c r="Q318">
        <v>1000</v>
      </c>
      <c r="Y318">
        <v>1</v>
      </c>
      <c r="AA318">
        <v>10410</v>
      </c>
      <c r="AB318">
        <v>0</v>
      </c>
      <c r="AC318">
        <v>0</v>
      </c>
      <c r="AD318">
        <v>0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</v>
      </c>
      <c r="AU318" t="s">
        <v>3</v>
      </c>
      <c r="AV318">
        <v>0</v>
      </c>
      <c r="AW318">
        <v>2</v>
      </c>
      <c r="AX318">
        <v>23134954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B318">
        <v>0</v>
      </c>
    </row>
    <row r="319" spans="1:80">
      <c r="A319">
        <f>ROW(Source!A89)</f>
        <v>89</v>
      </c>
      <c r="B319">
        <v>23134956</v>
      </c>
      <c r="C319">
        <v>23134955</v>
      </c>
      <c r="D319">
        <v>7535102</v>
      </c>
      <c r="E319">
        <v>1</v>
      </c>
      <c r="F319">
        <v>1</v>
      </c>
      <c r="G319">
        <v>1</v>
      </c>
      <c r="H319">
        <v>1</v>
      </c>
      <c r="I319" t="s">
        <v>904</v>
      </c>
      <c r="J319" t="s">
        <v>3</v>
      </c>
      <c r="K319" t="s">
        <v>905</v>
      </c>
      <c r="L319">
        <v>1476</v>
      </c>
      <c r="N319">
        <v>1013</v>
      </c>
      <c r="O319" t="s">
        <v>733</v>
      </c>
      <c r="P319" t="s">
        <v>734</v>
      </c>
      <c r="Q319">
        <v>1</v>
      </c>
      <c r="Y319">
        <v>27.25</v>
      </c>
      <c r="AA319">
        <v>0</v>
      </c>
      <c r="AB319">
        <v>0</v>
      </c>
      <c r="AC319">
        <v>0</v>
      </c>
      <c r="AD319">
        <v>11.48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21.8</v>
      </c>
      <c r="AU319" t="s">
        <v>28</v>
      </c>
      <c r="AV319">
        <v>1</v>
      </c>
      <c r="AW319">
        <v>2</v>
      </c>
      <c r="AX319">
        <v>23134961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B319">
        <v>0</v>
      </c>
    </row>
    <row r="320" spans="1:80">
      <c r="A320">
        <f>ROW(Source!A89)</f>
        <v>89</v>
      </c>
      <c r="B320">
        <v>23134957</v>
      </c>
      <c r="C320">
        <v>23134955</v>
      </c>
      <c r="D320">
        <v>121548</v>
      </c>
      <c r="E320">
        <v>1</v>
      </c>
      <c r="F320">
        <v>1</v>
      </c>
      <c r="G320">
        <v>1</v>
      </c>
      <c r="H320">
        <v>1</v>
      </c>
      <c r="I320" t="s">
        <v>32</v>
      </c>
      <c r="J320" t="s">
        <v>3</v>
      </c>
      <c r="K320" t="s">
        <v>735</v>
      </c>
      <c r="L320">
        <v>608254</v>
      </c>
      <c r="N320">
        <v>1013</v>
      </c>
      <c r="O320" t="s">
        <v>736</v>
      </c>
      <c r="P320" t="s">
        <v>736</v>
      </c>
      <c r="Q320">
        <v>1</v>
      </c>
      <c r="Y320">
        <v>0.1875</v>
      </c>
      <c r="AA320">
        <v>0</v>
      </c>
      <c r="AB320">
        <v>0</v>
      </c>
      <c r="AC320">
        <v>0</v>
      </c>
      <c r="AD320">
        <v>0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0.15</v>
      </c>
      <c r="AU320" t="s">
        <v>28</v>
      </c>
      <c r="AV320">
        <v>2</v>
      </c>
      <c r="AW320">
        <v>2</v>
      </c>
      <c r="AX320">
        <v>23134962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B320">
        <v>0</v>
      </c>
    </row>
    <row r="321" spans="1:80">
      <c r="A321">
        <f>ROW(Source!A89)</f>
        <v>89</v>
      </c>
      <c r="B321">
        <v>23134958</v>
      </c>
      <c r="C321">
        <v>23134955</v>
      </c>
      <c r="D321">
        <v>18234075</v>
      </c>
      <c r="E321">
        <v>1</v>
      </c>
      <c r="F321">
        <v>1</v>
      </c>
      <c r="G321">
        <v>1</v>
      </c>
      <c r="H321">
        <v>2</v>
      </c>
      <c r="I321" t="s">
        <v>742</v>
      </c>
      <c r="J321" t="s">
        <v>743</v>
      </c>
      <c r="K321" t="s">
        <v>744</v>
      </c>
      <c r="L321">
        <v>1480</v>
      </c>
      <c r="N321">
        <v>1013</v>
      </c>
      <c r="O321" t="s">
        <v>740</v>
      </c>
      <c r="P321" t="s">
        <v>741</v>
      </c>
      <c r="Q321">
        <v>1</v>
      </c>
      <c r="Y321">
        <v>0.1875</v>
      </c>
      <c r="AA321">
        <v>0</v>
      </c>
      <c r="AB321">
        <v>134.07</v>
      </c>
      <c r="AC321">
        <v>16.329999999999998</v>
      </c>
      <c r="AD321">
        <v>0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0.15</v>
      </c>
      <c r="AU321" t="s">
        <v>28</v>
      </c>
      <c r="AV321">
        <v>0</v>
      </c>
      <c r="AW321">
        <v>2</v>
      </c>
      <c r="AX321">
        <v>23134963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B321">
        <v>0</v>
      </c>
    </row>
    <row r="322" spans="1:80">
      <c r="A322">
        <f>ROW(Source!A89)</f>
        <v>89</v>
      </c>
      <c r="B322">
        <v>23134959</v>
      </c>
      <c r="C322">
        <v>23134955</v>
      </c>
      <c r="D322">
        <v>18236713</v>
      </c>
      <c r="E322">
        <v>1</v>
      </c>
      <c r="F322">
        <v>1</v>
      </c>
      <c r="G322">
        <v>1</v>
      </c>
      <c r="H322">
        <v>2</v>
      </c>
      <c r="I322" t="s">
        <v>757</v>
      </c>
      <c r="J322" t="s">
        <v>758</v>
      </c>
      <c r="K322" t="s">
        <v>759</v>
      </c>
      <c r="L322">
        <v>1480</v>
      </c>
      <c r="N322">
        <v>1013</v>
      </c>
      <c r="O322" t="s">
        <v>740</v>
      </c>
      <c r="P322" t="s">
        <v>741</v>
      </c>
      <c r="Q322">
        <v>1</v>
      </c>
      <c r="Y322">
        <v>0.26250000000000001</v>
      </c>
      <c r="AA322">
        <v>0</v>
      </c>
      <c r="AB322">
        <v>96.34</v>
      </c>
      <c r="AC322">
        <v>0</v>
      </c>
      <c r="AD322">
        <v>0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0.21</v>
      </c>
      <c r="AU322" t="s">
        <v>28</v>
      </c>
      <c r="AV322">
        <v>0</v>
      </c>
      <c r="AW322">
        <v>2</v>
      </c>
      <c r="AX322">
        <v>23134964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B322">
        <v>0</v>
      </c>
    </row>
    <row r="323" spans="1:80">
      <c r="A323">
        <f>ROW(Source!A89)</f>
        <v>89</v>
      </c>
      <c r="B323">
        <v>23134960</v>
      </c>
      <c r="C323">
        <v>23134955</v>
      </c>
      <c r="D323">
        <v>18179633</v>
      </c>
      <c r="E323">
        <v>1</v>
      </c>
      <c r="F323">
        <v>1</v>
      </c>
      <c r="G323">
        <v>1</v>
      </c>
      <c r="H323">
        <v>3</v>
      </c>
      <c r="I323" t="s">
        <v>542</v>
      </c>
      <c r="J323" t="s">
        <v>544</v>
      </c>
      <c r="K323" t="s">
        <v>543</v>
      </c>
      <c r="L323">
        <v>1348</v>
      </c>
      <c r="N323">
        <v>1009</v>
      </c>
      <c r="O323" t="s">
        <v>48</v>
      </c>
      <c r="P323" t="s">
        <v>48</v>
      </c>
      <c r="Q323">
        <v>1000</v>
      </c>
      <c r="Y323">
        <v>1</v>
      </c>
      <c r="AA323">
        <v>10410</v>
      </c>
      <c r="AB323">
        <v>0</v>
      </c>
      <c r="AC323">
        <v>0</v>
      </c>
      <c r="AD323">
        <v>0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</v>
      </c>
      <c r="AU323" t="s">
        <v>3</v>
      </c>
      <c r="AV323">
        <v>0</v>
      </c>
      <c r="AW323">
        <v>2</v>
      </c>
      <c r="AX323">
        <v>23134965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B323">
        <v>0</v>
      </c>
    </row>
    <row r="324" spans="1:80">
      <c r="A324">
        <f>ROW(Source!A95)</f>
        <v>95</v>
      </c>
      <c r="B324">
        <v>23134972</v>
      </c>
      <c r="C324">
        <v>23134971</v>
      </c>
      <c r="D324">
        <v>7535124</v>
      </c>
      <c r="E324">
        <v>1</v>
      </c>
      <c r="F324">
        <v>1</v>
      </c>
      <c r="G324">
        <v>1</v>
      </c>
      <c r="H324">
        <v>1</v>
      </c>
      <c r="I324" t="s">
        <v>731</v>
      </c>
      <c r="J324" t="s">
        <v>3</v>
      </c>
      <c r="K324" t="s">
        <v>732</v>
      </c>
      <c r="L324">
        <v>1476</v>
      </c>
      <c r="N324">
        <v>1013</v>
      </c>
      <c r="O324" t="s">
        <v>733</v>
      </c>
      <c r="P324" t="s">
        <v>734</v>
      </c>
      <c r="Q324">
        <v>1</v>
      </c>
      <c r="Y324">
        <v>19.6175</v>
      </c>
      <c r="AA324">
        <v>0</v>
      </c>
      <c r="AB324">
        <v>0</v>
      </c>
      <c r="AC324">
        <v>0</v>
      </c>
      <c r="AD324">
        <v>11.06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15.694000000000001</v>
      </c>
      <c r="AU324" t="s">
        <v>28</v>
      </c>
      <c r="AV324">
        <v>1</v>
      </c>
      <c r="AW324">
        <v>2</v>
      </c>
      <c r="AX324">
        <v>23134990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B324">
        <v>0</v>
      </c>
    </row>
    <row r="325" spans="1:80">
      <c r="A325">
        <f>ROW(Source!A95)</f>
        <v>95</v>
      </c>
      <c r="B325">
        <v>23134973</v>
      </c>
      <c r="C325">
        <v>23134971</v>
      </c>
      <c r="D325">
        <v>121548</v>
      </c>
      <c r="E325">
        <v>1</v>
      </c>
      <c r="F325">
        <v>1</v>
      </c>
      <c r="G325">
        <v>1</v>
      </c>
      <c r="H325">
        <v>1</v>
      </c>
      <c r="I325" t="s">
        <v>32</v>
      </c>
      <c r="J325" t="s">
        <v>3</v>
      </c>
      <c r="K325" t="s">
        <v>735</v>
      </c>
      <c r="L325">
        <v>608254</v>
      </c>
      <c r="N325">
        <v>1013</v>
      </c>
      <c r="O325" t="s">
        <v>736</v>
      </c>
      <c r="P325" t="s">
        <v>736</v>
      </c>
      <c r="Q325">
        <v>1</v>
      </c>
      <c r="Y325">
        <v>1.2</v>
      </c>
      <c r="AA325">
        <v>0</v>
      </c>
      <c r="AB325">
        <v>0</v>
      </c>
      <c r="AC325">
        <v>0</v>
      </c>
      <c r="AD325">
        <v>0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0.96</v>
      </c>
      <c r="AU325" t="s">
        <v>28</v>
      </c>
      <c r="AV325">
        <v>2</v>
      </c>
      <c r="AW325">
        <v>2</v>
      </c>
      <c r="AX325">
        <v>23134991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B325">
        <v>0</v>
      </c>
    </row>
    <row r="326" spans="1:80">
      <c r="A326">
        <f>ROW(Source!A95)</f>
        <v>95</v>
      </c>
      <c r="B326">
        <v>23134974</v>
      </c>
      <c r="C326">
        <v>23134971</v>
      </c>
      <c r="D326">
        <v>18233986</v>
      </c>
      <c r="E326">
        <v>1</v>
      </c>
      <c r="F326">
        <v>1</v>
      </c>
      <c r="G326">
        <v>1</v>
      </c>
      <c r="H326">
        <v>2</v>
      </c>
      <c r="I326" t="s">
        <v>737</v>
      </c>
      <c r="J326" t="s">
        <v>738</v>
      </c>
      <c r="K326" t="s">
        <v>739</v>
      </c>
      <c r="L326">
        <v>1480</v>
      </c>
      <c r="N326">
        <v>1013</v>
      </c>
      <c r="O326" t="s">
        <v>740</v>
      </c>
      <c r="P326" t="s">
        <v>741</v>
      </c>
      <c r="Q326">
        <v>1</v>
      </c>
      <c r="Y326">
        <v>1.16625</v>
      </c>
      <c r="AA326">
        <v>0</v>
      </c>
      <c r="AB326">
        <v>92.76</v>
      </c>
      <c r="AC326">
        <v>16.329999999999998</v>
      </c>
      <c r="AD326">
        <v>0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0.93300000000000005</v>
      </c>
      <c r="AU326" t="s">
        <v>28</v>
      </c>
      <c r="AV326">
        <v>0</v>
      </c>
      <c r="AW326">
        <v>2</v>
      </c>
      <c r="AX326">
        <v>23134992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B326">
        <v>0</v>
      </c>
    </row>
    <row r="327" spans="1:80">
      <c r="A327">
        <f>ROW(Source!A95)</f>
        <v>95</v>
      </c>
      <c r="B327">
        <v>23134975</v>
      </c>
      <c r="C327">
        <v>23134971</v>
      </c>
      <c r="D327">
        <v>18234075</v>
      </c>
      <c r="E327">
        <v>1</v>
      </c>
      <c r="F327">
        <v>1</v>
      </c>
      <c r="G327">
        <v>1</v>
      </c>
      <c r="H327">
        <v>2</v>
      </c>
      <c r="I327" t="s">
        <v>742</v>
      </c>
      <c r="J327" t="s">
        <v>743</v>
      </c>
      <c r="K327" t="s">
        <v>744</v>
      </c>
      <c r="L327">
        <v>1480</v>
      </c>
      <c r="N327">
        <v>1013</v>
      </c>
      <c r="O327" t="s">
        <v>740</v>
      </c>
      <c r="P327" t="s">
        <v>741</v>
      </c>
      <c r="Q327">
        <v>1</v>
      </c>
      <c r="Y327">
        <v>3.5500000000000004E-2</v>
      </c>
      <c r="AA327">
        <v>0</v>
      </c>
      <c r="AB327">
        <v>134.07</v>
      </c>
      <c r="AC327">
        <v>16.329999999999998</v>
      </c>
      <c r="AD327">
        <v>0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2.8400000000000002E-2</v>
      </c>
      <c r="AU327" t="s">
        <v>28</v>
      </c>
      <c r="AV327">
        <v>0</v>
      </c>
      <c r="AW327">
        <v>2</v>
      </c>
      <c r="AX327">
        <v>23134993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B327">
        <v>0</v>
      </c>
    </row>
    <row r="328" spans="1:80">
      <c r="A328">
        <f>ROW(Source!A95)</f>
        <v>95</v>
      </c>
      <c r="B328">
        <v>23134976</v>
      </c>
      <c r="C328">
        <v>23134971</v>
      </c>
      <c r="D328">
        <v>18234201</v>
      </c>
      <c r="E328">
        <v>1</v>
      </c>
      <c r="F328">
        <v>1</v>
      </c>
      <c r="G328">
        <v>1</v>
      </c>
      <c r="H328">
        <v>2</v>
      </c>
      <c r="I328" t="s">
        <v>745</v>
      </c>
      <c r="J328" t="s">
        <v>746</v>
      </c>
      <c r="K328" t="s">
        <v>747</v>
      </c>
      <c r="L328">
        <v>1480</v>
      </c>
      <c r="N328">
        <v>1013</v>
      </c>
      <c r="O328" t="s">
        <v>740</v>
      </c>
      <c r="P328" t="s">
        <v>741</v>
      </c>
      <c r="Q328">
        <v>1</v>
      </c>
      <c r="Y328">
        <v>3.3750000000000004E-3</v>
      </c>
      <c r="AA328">
        <v>0</v>
      </c>
      <c r="AB328">
        <v>111.55</v>
      </c>
      <c r="AC328">
        <v>12.17</v>
      </c>
      <c r="AD328">
        <v>0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2.7000000000000001E-3</v>
      </c>
      <c r="AU328" t="s">
        <v>28</v>
      </c>
      <c r="AV328">
        <v>0</v>
      </c>
      <c r="AW328">
        <v>2</v>
      </c>
      <c r="AX328">
        <v>23134994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B328">
        <v>0</v>
      </c>
    </row>
    <row r="329" spans="1:80">
      <c r="A329">
        <f>ROW(Source!A95)</f>
        <v>95</v>
      </c>
      <c r="B329">
        <v>23134977</v>
      </c>
      <c r="C329">
        <v>23134971</v>
      </c>
      <c r="D329">
        <v>18234372</v>
      </c>
      <c r="E329">
        <v>1</v>
      </c>
      <c r="F329">
        <v>1</v>
      </c>
      <c r="G329">
        <v>1</v>
      </c>
      <c r="H329">
        <v>2</v>
      </c>
      <c r="I329" t="s">
        <v>748</v>
      </c>
      <c r="J329" t="s">
        <v>749</v>
      </c>
      <c r="K329" t="s">
        <v>750</v>
      </c>
      <c r="L329">
        <v>1480</v>
      </c>
      <c r="N329">
        <v>1013</v>
      </c>
      <c r="O329" t="s">
        <v>740</v>
      </c>
      <c r="P329" t="s">
        <v>741</v>
      </c>
      <c r="Q329">
        <v>1</v>
      </c>
      <c r="Y329">
        <v>1.5618750000000001</v>
      </c>
      <c r="AA329">
        <v>0</v>
      </c>
      <c r="AB329">
        <v>7.84</v>
      </c>
      <c r="AC329">
        <v>0</v>
      </c>
      <c r="AD329">
        <v>0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1.2495000000000001</v>
      </c>
      <c r="AU329" t="s">
        <v>28</v>
      </c>
      <c r="AV329">
        <v>0</v>
      </c>
      <c r="AW329">
        <v>2</v>
      </c>
      <c r="AX329">
        <v>23134995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B329">
        <v>0</v>
      </c>
    </row>
    <row r="330" spans="1:80">
      <c r="A330">
        <f>ROW(Source!A95)</f>
        <v>95</v>
      </c>
      <c r="B330">
        <v>23134978</v>
      </c>
      <c r="C330">
        <v>23134971</v>
      </c>
      <c r="D330">
        <v>18234948</v>
      </c>
      <c r="E330">
        <v>1</v>
      </c>
      <c r="F330">
        <v>1</v>
      </c>
      <c r="G330">
        <v>1</v>
      </c>
      <c r="H330">
        <v>2</v>
      </c>
      <c r="I330" t="s">
        <v>751</v>
      </c>
      <c r="J330" t="s">
        <v>752</v>
      </c>
      <c r="K330" t="s">
        <v>753</v>
      </c>
      <c r="L330">
        <v>1480</v>
      </c>
      <c r="N330">
        <v>1013</v>
      </c>
      <c r="O330" t="s">
        <v>740</v>
      </c>
      <c r="P330" t="s">
        <v>741</v>
      </c>
      <c r="Q330">
        <v>1</v>
      </c>
      <c r="Y330">
        <v>0.77350000000000008</v>
      </c>
      <c r="AA330">
        <v>0</v>
      </c>
      <c r="AB330">
        <v>1.98</v>
      </c>
      <c r="AC330">
        <v>0</v>
      </c>
      <c r="AD330">
        <v>0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0.61880000000000002</v>
      </c>
      <c r="AU330" t="s">
        <v>28</v>
      </c>
      <c r="AV330">
        <v>0</v>
      </c>
      <c r="AW330">
        <v>2</v>
      </c>
      <c r="AX330">
        <v>23134996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B330">
        <v>0</v>
      </c>
    </row>
    <row r="331" spans="1:80">
      <c r="A331">
        <f>ROW(Source!A95)</f>
        <v>95</v>
      </c>
      <c r="B331">
        <v>23134979</v>
      </c>
      <c r="C331">
        <v>23134971</v>
      </c>
      <c r="D331">
        <v>18236261</v>
      </c>
      <c r="E331">
        <v>1</v>
      </c>
      <c r="F331">
        <v>1</v>
      </c>
      <c r="G331">
        <v>1</v>
      </c>
      <c r="H331">
        <v>2</v>
      </c>
      <c r="I331" t="s">
        <v>754</v>
      </c>
      <c r="J331" t="s">
        <v>755</v>
      </c>
      <c r="K331" t="s">
        <v>756</v>
      </c>
      <c r="L331">
        <v>1480</v>
      </c>
      <c r="N331">
        <v>1013</v>
      </c>
      <c r="O331" t="s">
        <v>740</v>
      </c>
      <c r="P331" t="s">
        <v>741</v>
      </c>
      <c r="Q331">
        <v>1</v>
      </c>
      <c r="Y331">
        <v>2.375E-2</v>
      </c>
      <c r="AA331">
        <v>0</v>
      </c>
      <c r="AB331">
        <v>3.44</v>
      </c>
      <c r="AC331">
        <v>0</v>
      </c>
      <c r="AD331">
        <v>0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1.9E-2</v>
      </c>
      <c r="AU331" t="s">
        <v>28</v>
      </c>
      <c r="AV331">
        <v>0</v>
      </c>
      <c r="AW331">
        <v>2</v>
      </c>
      <c r="AX331">
        <v>23134997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B331">
        <v>0</v>
      </c>
    </row>
    <row r="332" spans="1:80">
      <c r="A332">
        <f>ROW(Source!A95)</f>
        <v>95</v>
      </c>
      <c r="B332">
        <v>23134980</v>
      </c>
      <c r="C332">
        <v>23134971</v>
      </c>
      <c r="D332">
        <v>18236713</v>
      </c>
      <c r="E332">
        <v>1</v>
      </c>
      <c r="F332">
        <v>1</v>
      </c>
      <c r="G332">
        <v>1</v>
      </c>
      <c r="H332">
        <v>2</v>
      </c>
      <c r="I332" t="s">
        <v>757</v>
      </c>
      <c r="J332" t="s">
        <v>758</v>
      </c>
      <c r="K332" t="s">
        <v>759</v>
      </c>
      <c r="L332">
        <v>1480</v>
      </c>
      <c r="N332">
        <v>1013</v>
      </c>
      <c r="O332" t="s">
        <v>740</v>
      </c>
      <c r="P332" t="s">
        <v>741</v>
      </c>
      <c r="Q332">
        <v>1</v>
      </c>
      <c r="Y332">
        <v>5.3375000000000006E-2</v>
      </c>
      <c r="AA332">
        <v>0</v>
      </c>
      <c r="AB332">
        <v>96.34</v>
      </c>
      <c r="AC332">
        <v>0</v>
      </c>
      <c r="AD332">
        <v>0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4.2700000000000002E-2</v>
      </c>
      <c r="AU332" t="s">
        <v>28</v>
      </c>
      <c r="AV332">
        <v>0</v>
      </c>
      <c r="AW332">
        <v>2</v>
      </c>
      <c r="AX332">
        <v>23134998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B332">
        <v>0</v>
      </c>
    </row>
    <row r="333" spans="1:80">
      <c r="A333">
        <f>ROW(Source!A95)</f>
        <v>95</v>
      </c>
      <c r="B333">
        <v>23134981</v>
      </c>
      <c r="C333">
        <v>23134971</v>
      </c>
      <c r="D333">
        <v>18159224</v>
      </c>
      <c r="E333">
        <v>1</v>
      </c>
      <c r="F333">
        <v>1</v>
      </c>
      <c r="G333">
        <v>1</v>
      </c>
      <c r="H333">
        <v>3</v>
      </c>
      <c r="I333" t="s">
        <v>760</v>
      </c>
      <c r="J333" t="s">
        <v>761</v>
      </c>
      <c r="K333" t="s">
        <v>762</v>
      </c>
      <c r="L333">
        <v>1348</v>
      </c>
      <c r="N333">
        <v>1009</v>
      </c>
      <c r="O333" t="s">
        <v>48</v>
      </c>
      <c r="P333" t="s">
        <v>48</v>
      </c>
      <c r="Q333">
        <v>1000</v>
      </c>
      <c r="Y333">
        <v>8.4000000000000003E-4</v>
      </c>
      <c r="AA333">
        <v>562</v>
      </c>
      <c r="AB333">
        <v>0</v>
      </c>
      <c r="AC333">
        <v>0</v>
      </c>
      <c r="AD333">
        <v>0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8.4000000000000003E-4</v>
      </c>
      <c r="AU333" t="s">
        <v>3</v>
      </c>
      <c r="AV333">
        <v>0</v>
      </c>
      <c r="AW333">
        <v>2</v>
      </c>
      <c r="AX333">
        <v>23134999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B333">
        <v>0</v>
      </c>
    </row>
    <row r="334" spans="1:80">
      <c r="A334">
        <f>ROW(Source!A95)</f>
        <v>95</v>
      </c>
      <c r="B334">
        <v>23134982</v>
      </c>
      <c r="C334">
        <v>23134971</v>
      </c>
      <c r="D334">
        <v>18161609</v>
      </c>
      <c r="E334">
        <v>1</v>
      </c>
      <c r="F334">
        <v>1</v>
      </c>
      <c r="G334">
        <v>1</v>
      </c>
      <c r="H334">
        <v>3</v>
      </c>
      <c r="I334" t="s">
        <v>763</v>
      </c>
      <c r="J334" t="s">
        <v>764</v>
      </c>
      <c r="K334" t="s">
        <v>765</v>
      </c>
      <c r="L334">
        <v>1348</v>
      </c>
      <c r="N334">
        <v>1009</v>
      </c>
      <c r="O334" t="s">
        <v>48</v>
      </c>
      <c r="P334" t="s">
        <v>48</v>
      </c>
      <c r="Q334">
        <v>1000</v>
      </c>
      <c r="Y334">
        <v>1.5E-3</v>
      </c>
      <c r="AA334">
        <v>11520</v>
      </c>
      <c r="AB334">
        <v>0</v>
      </c>
      <c r="AC334">
        <v>0</v>
      </c>
      <c r="AD334">
        <v>0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1.5E-3</v>
      </c>
      <c r="AU334" t="s">
        <v>3</v>
      </c>
      <c r="AV334">
        <v>0</v>
      </c>
      <c r="AW334">
        <v>2</v>
      </c>
      <c r="AX334">
        <v>23135000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B334">
        <v>0</v>
      </c>
    </row>
    <row r="335" spans="1:80">
      <c r="A335">
        <f>ROW(Source!A95)</f>
        <v>95</v>
      </c>
      <c r="B335">
        <v>23134983</v>
      </c>
      <c r="C335">
        <v>23134971</v>
      </c>
      <c r="D335">
        <v>18162145</v>
      </c>
      <c r="E335">
        <v>1</v>
      </c>
      <c r="F335">
        <v>1</v>
      </c>
      <c r="G335">
        <v>1</v>
      </c>
      <c r="H335">
        <v>3</v>
      </c>
      <c r="I335" t="s">
        <v>769</v>
      </c>
      <c r="J335" t="s">
        <v>770</v>
      </c>
      <c r="K335" t="s">
        <v>771</v>
      </c>
      <c r="L335">
        <v>1348</v>
      </c>
      <c r="N335">
        <v>1009</v>
      </c>
      <c r="O335" t="s">
        <v>48</v>
      </c>
      <c r="P335" t="s">
        <v>48</v>
      </c>
      <c r="Q335">
        <v>1000</v>
      </c>
      <c r="Y335">
        <v>4.4999999999999999E-4</v>
      </c>
      <c r="AA335">
        <v>9190</v>
      </c>
      <c r="AB335">
        <v>0</v>
      </c>
      <c r="AC335">
        <v>0</v>
      </c>
      <c r="AD335">
        <v>0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4.4999999999999999E-4</v>
      </c>
      <c r="AU335" t="s">
        <v>3</v>
      </c>
      <c r="AV335">
        <v>0</v>
      </c>
      <c r="AW335">
        <v>2</v>
      </c>
      <c r="AX335">
        <v>23135001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B335">
        <v>0</v>
      </c>
    </row>
    <row r="336" spans="1:80">
      <c r="A336">
        <f>ROW(Source!A95)</f>
        <v>95</v>
      </c>
      <c r="B336">
        <v>23134984</v>
      </c>
      <c r="C336">
        <v>23134971</v>
      </c>
      <c r="D336">
        <v>18164347</v>
      </c>
      <c r="E336">
        <v>1</v>
      </c>
      <c r="F336">
        <v>1</v>
      </c>
      <c r="G336">
        <v>1</v>
      </c>
      <c r="H336">
        <v>3</v>
      </c>
      <c r="I336" t="s">
        <v>934</v>
      </c>
      <c r="J336" t="s">
        <v>935</v>
      </c>
      <c r="K336" t="s">
        <v>936</v>
      </c>
      <c r="L336">
        <v>1339</v>
      </c>
      <c r="N336">
        <v>1007</v>
      </c>
      <c r="O336" t="s">
        <v>26</v>
      </c>
      <c r="P336" t="s">
        <v>26</v>
      </c>
      <c r="Q336">
        <v>1</v>
      </c>
      <c r="Y336">
        <v>1.7000000000000001E-2</v>
      </c>
      <c r="AA336">
        <v>686</v>
      </c>
      <c r="AB336">
        <v>0</v>
      </c>
      <c r="AC336">
        <v>0</v>
      </c>
      <c r="AD336">
        <v>0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1.7000000000000001E-2</v>
      </c>
      <c r="AU336" t="s">
        <v>3</v>
      </c>
      <c r="AV336">
        <v>0</v>
      </c>
      <c r="AW336">
        <v>2</v>
      </c>
      <c r="AX336">
        <v>23135002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B336">
        <v>0</v>
      </c>
    </row>
    <row r="337" spans="1:80">
      <c r="A337">
        <f>ROW(Source!A95)</f>
        <v>95</v>
      </c>
      <c r="B337">
        <v>23134985</v>
      </c>
      <c r="C337">
        <v>23134971</v>
      </c>
      <c r="D337">
        <v>18164775</v>
      </c>
      <c r="E337">
        <v>1</v>
      </c>
      <c r="F337">
        <v>1</v>
      </c>
      <c r="G337">
        <v>1</v>
      </c>
      <c r="H337">
        <v>3</v>
      </c>
      <c r="I337" t="s">
        <v>937</v>
      </c>
      <c r="J337" t="s">
        <v>938</v>
      </c>
      <c r="K337" t="s">
        <v>939</v>
      </c>
      <c r="L337">
        <v>1339</v>
      </c>
      <c r="N337">
        <v>1007</v>
      </c>
      <c r="O337" t="s">
        <v>26</v>
      </c>
      <c r="P337" t="s">
        <v>26</v>
      </c>
      <c r="Q337">
        <v>1</v>
      </c>
      <c r="Y337">
        <v>2.5000000000000001E-3</v>
      </c>
      <c r="AA337">
        <v>1270</v>
      </c>
      <c r="AB337">
        <v>0</v>
      </c>
      <c r="AC337">
        <v>0</v>
      </c>
      <c r="AD337">
        <v>0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2.5000000000000001E-3</v>
      </c>
      <c r="AU337" t="s">
        <v>3</v>
      </c>
      <c r="AV337">
        <v>0</v>
      </c>
      <c r="AW337">
        <v>2</v>
      </c>
      <c r="AX337">
        <v>23135003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B337">
        <v>0</v>
      </c>
    </row>
    <row r="338" spans="1:80">
      <c r="A338">
        <f>ROW(Source!A95)</f>
        <v>95</v>
      </c>
      <c r="B338">
        <v>23134986</v>
      </c>
      <c r="C338">
        <v>23134971</v>
      </c>
      <c r="D338">
        <v>18178827</v>
      </c>
      <c r="E338">
        <v>1</v>
      </c>
      <c r="F338">
        <v>1</v>
      </c>
      <c r="G338">
        <v>1</v>
      </c>
      <c r="H338">
        <v>3</v>
      </c>
      <c r="I338" t="s">
        <v>778</v>
      </c>
      <c r="J338" t="s">
        <v>779</v>
      </c>
      <c r="K338" t="s">
        <v>780</v>
      </c>
      <c r="L338">
        <v>1327</v>
      </c>
      <c r="N338">
        <v>1005</v>
      </c>
      <c r="O338" t="s">
        <v>781</v>
      </c>
      <c r="P338" t="s">
        <v>781</v>
      </c>
      <c r="Q338">
        <v>1</v>
      </c>
      <c r="Y338">
        <v>1.35</v>
      </c>
      <c r="AA338">
        <v>66</v>
      </c>
      <c r="AB338">
        <v>0</v>
      </c>
      <c r="AC338">
        <v>0</v>
      </c>
      <c r="AD338">
        <v>0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1.35</v>
      </c>
      <c r="AU338" t="s">
        <v>3</v>
      </c>
      <c r="AV338">
        <v>0</v>
      </c>
      <c r="AW338">
        <v>2</v>
      </c>
      <c r="AX338">
        <v>23135004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B338">
        <v>0</v>
      </c>
    </row>
    <row r="339" spans="1:80">
      <c r="A339">
        <f>ROW(Source!A95)</f>
        <v>95</v>
      </c>
      <c r="B339">
        <v>23134987</v>
      </c>
      <c r="C339">
        <v>23134971</v>
      </c>
      <c r="D339">
        <v>18179636</v>
      </c>
      <c r="E339">
        <v>1</v>
      </c>
      <c r="F339">
        <v>1</v>
      </c>
      <c r="G339">
        <v>1</v>
      </c>
      <c r="H339">
        <v>3</v>
      </c>
      <c r="I339" t="s">
        <v>782</v>
      </c>
      <c r="J339" t="s">
        <v>783</v>
      </c>
      <c r="K339" t="s">
        <v>784</v>
      </c>
      <c r="L339">
        <v>1348</v>
      </c>
      <c r="N339">
        <v>1009</v>
      </c>
      <c r="O339" t="s">
        <v>48</v>
      </c>
      <c r="P339" t="s">
        <v>48</v>
      </c>
      <c r="Q339">
        <v>1000</v>
      </c>
      <c r="Y339">
        <v>0</v>
      </c>
      <c r="AA339">
        <v>0</v>
      </c>
      <c r="AB339">
        <v>0</v>
      </c>
      <c r="AC339">
        <v>0</v>
      </c>
      <c r="AD339">
        <v>0</v>
      </c>
      <c r="AN339">
        <v>1</v>
      </c>
      <c r="AO339">
        <v>0</v>
      </c>
      <c r="AP339">
        <v>1</v>
      </c>
      <c r="AQ339">
        <v>0</v>
      </c>
      <c r="AR339">
        <v>0</v>
      </c>
      <c r="AS339" t="s">
        <v>3</v>
      </c>
      <c r="AT339">
        <v>0</v>
      </c>
      <c r="AU339" t="s">
        <v>3</v>
      </c>
      <c r="AV339">
        <v>0</v>
      </c>
      <c r="AW339">
        <v>2</v>
      </c>
      <c r="AX339">
        <v>23135005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B339">
        <v>0</v>
      </c>
    </row>
    <row r="340" spans="1:80">
      <c r="A340">
        <f>ROW(Source!A95)</f>
        <v>95</v>
      </c>
      <c r="B340">
        <v>23134988</v>
      </c>
      <c r="C340">
        <v>23134971</v>
      </c>
      <c r="D340">
        <v>18193500</v>
      </c>
      <c r="E340">
        <v>1</v>
      </c>
      <c r="F340">
        <v>1</v>
      </c>
      <c r="G340">
        <v>1</v>
      </c>
      <c r="H340">
        <v>3</v>
      </c>
      <c r="I340" t="s">
        <v>247</v>
      </c>
      <c r="J340" t="s">
        <v>249</v>
      </c>
      <c r="K340" t="s">
        <v>248</v>
      </c>
      <c r="L340">
        <v>1339</v>
      </c>
      <c r="N340">
        <v>1007</v>
      </c>
      <c r="O340" t="s">
        <v>26</v>
      </c>
      <c r="P340" t="s">
        <v>26</v>
      </c>
      <c r="Q340">
        <v>1</v>
      </c>
      <c r="Y340">
        <v>1.0149999999999999</v>
      </c>
      <c r="AA340">
        <v>612</v>
      </c>
      <c r="AB340">
        <v>0</v>
      </c>
      <c r="AC340">
        <v>0</v>
      </c>
      <c r="AD340">
        <v>0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1.0149999999999999</v>
      </c>
      <c r="AU340" t="s">
        <v>3</v>
      </c>
      <c r="AV340">
        <v>0</v>
      </c>
      <c r="AW340">
        <v>2</v>
      </c>
      <c r="AX340">
        <v>23135006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B340">
        <v>0</v>
      </c>
    </row>
    <row r="341" spans="1:80">
      <c r="A341">
        <f>ROW(Source!A95)</f>
        <v>95</v>
      </c>
      <c r="B341">
        <v>23134989</v>
      </c>
      <c r="C341">
        <v>23134971</v>
      </c>
      <c r="D341">
        <v>18195477</v>
      </c>
      <c r="E341">
        <v>1</v>
      </c>
      <c r="F341">
        <v>1</v>
      </c>
      <c r="G341">
        <v>1</v>
      </c>
      <c r="H341">
        <v>3</v>
      </c>
      <c r="I341" t="s">
        <v>785</v>
      </c>
      <c r="J341" t="s">
        <v>786</v>
      </c>
      <c r="K341" t="s">
        <v>787</v>
      </c>
      <c r="L341">
        <v>1339</v>
      </c>
      <c r="N341">
        <v>1007</v>
      </c>
      <c r="O341" t="s">
        <v>26</v>
      </c>
      <c r="P341" t="s">
        <v>26</v>
      </c>
      <c r="Q341">
        <v>1</v>
      </c>
      <c r="Y341">
        <v>2.5000000000000001E-3</v>
      </c>
      <c r="AA341">
        <v>3.11</v>
      </c>
      <c r="AB341">
        <v>0</v>
      </c>
      <c r="AC341">
        <v>0</v>
      </c>
      <c r="AD341">
        <v>0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2.5000000000000001E-3</v>
      </c>
      <c r="AU341" t="s">
        <v>3</v>
      </c>
      <c r="AV341">
        <v>0</v>
      </c>
      <c r="AW341">
        <v>2</v>
      </c>
      <c r="AX341">
        <v>23135007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B341">
        <v>0</v>
      </c>
    </row>
    <row r="342" spans="1:80">
      <c r="A342">
        <f>ROW(Source!A104)</f>
        <v>104</v>
      </c>
      <c r="B342">
        <v>23135017</v>
      </c>
      <c r="C342">
        <v>23135016</v>
      </c>
      <c r="D342">
        <v>7535102</v>
      </c>
      <c r="E342">
        <v>1</v>
      </c>
      <c r="F342">
        <v>1</v>
      </c>
      <c r="G342">
        <v>1</v>
      </c>
      <c r="H342">
        <v>1</v>
      </c>
      <c r="I342" t="s">
        <v>904</v>
      </c>
      <c r="J342" t="s">
        <v>3</v>
      </c>
      <c r="K342" t="s">
        <v>905</v>
      </c>
      <c r="L342">
        <v>1476</v>
      </c>
      <c r="N342">
        <v>1013</v>
      </c>
      <c r="O342" t="s">
        <v>733</v>
      </c>
      <c r="P342" t="s">
        <v>734</v>
      </c>
      <c r="Q342">
        <v>1</v>
      </c>
      <c r="Y342">
        <v>79.025000000000006</v>
      </c>
      <c r="AA342">
        <v>0</v>
      </c>
      <c r="AB342">
        <v>0</v>
      </c>
      <c r="AC342">
        <v>0</v>
      </c>
      <c r="AD342">
        <v>11.48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63.22</v>
      </c>
      <c r="AU342" t="s">
        <v>28</v>
      </c>
      <c r="AV342">
        <v>1</v>
      </c>
      <c r="AW342">
        <v>2</v>
      </c>
      <c r="AX342">
        <v>23135022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B342">
        <v>0</v>
      </c>
    </row>
    <row r="343" spans="1:80">
      <c r="A343">
        <f>ROW(Source!A104)</f>
        <v>104</v>
      </c>
      <c r="B343">
        <v>23135018</v>
      </c>
      <c r="C343">
        <v>23135016</v>
      </c>
      <c r="D343">
        <v>121548</v>
      </c>
      <c r="E343">
        <v>1</v>
      </c>
      <c r="F343">
        <v>1</v>
      </c>
      <c r="G343">
        <v>1</v>
      </c>
      <c r="H343">
        <v>1</v>
      </c>
      <c r="I343" t="s">
        <v>32</v>
      </c>
      <c r="J343" t="s">
        <v>3</v>
      </c>
      <c r="K343" t="s">
        <v>735</v>
      </c>
      <c r="L343">
        <v>608254</v>
      </c>
      <c r="N343">
        <v>1013</v>
      </c>
      <c r="O343" t="s">
        <v>736</v>
      </c>
      <c r="P343" t="s">
        <v>736</v>
      </c>
      <c r="Q343">
        <v>1</v>
      </c>
      <c r="Y343">
        <v>0.1875</v>
      </c>
      <c r="AA343">
        <v>0</v>
      </c>
      <c r="AB343">
        <v>0</v>
      </c>
      <c r="AC343">
        <v>0</v>
      </c>
      <c r="AD343">
        <v>0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0.15</v>
      </c>
      <c r="AU343" t="s">
        <v>28</v>
      </c>
      <c r="AV343">
        <v>2</v>
      </c>
      <c r="AW343">
        <v>2</v>
      </c>
      <c r="AX343">
        <v>23135023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B343">
        <v>0</v>
      </c>
    </row>
    <row r="344" spans="1:80">
      <c r="A344">
        <f>ROW(Source!A104)</f>
        <v>104</v>
      </c>
      <c r="B344">
        <v>23135019</v>
      </c>
      <c r="C344">
        <v>23135016</v>
      </c>
      <c r="D344">
        <v>18234075</v>
      </c>
      <c r="E344">
        <v>1</v>
      </c>
      <c r="F344">
        <v>1</v>
      </c>
      <c r="G344">
        <v>1</v>
      </c>
      <c r="H344">
        <v>2</v>
      </c>
      <c r="I344" t="s">
        <v>742</v>
      </c>
      <c r="J344" t="s">
        <v>743</v>
      </c>
      <c r="K344" t="s">
        <v>744</v>
      </c>
      <c r="L344">
        <v>1480</v>
      </c>
      <c r="N344">
        <v>1013</v>
      </c>
      <c r="O344" t="s">
        <v>740</v>
      </c>
      <c r="P344" t="s">
        <v>741</v>
      </c>
      <c r="Q344">
        <v>1</v>
      </c>
      <c r="Y344">
        <v>0.1875</v>
      </c>
      <c r="AA344">
        <v>0</v>
      </c>
      <c r="AB344">
        <v>134.07</v>
      </c>
      <c r="AC344">
        <v>16.329999999999998</v>
      </c>
      <c r="AD344">
        <v>0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0.15</v>
      </c>
      <c r="AU344" t="s">
        <v>28</v>
      </c>
      <c r="AV344">
        <v>0</v>
      </c>
      <c r="AW344">
        <v>2</v>
      </c>
      <c r="AX344">
        <v>23135024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B344">
        <v>0</v>
      </c>
    </row>
    <row r="345" spans="1:80">
      <c r="A345">
        <f>ROW(Source!A104)</f>
        <v>104</v>
      </c>
      <c r="B345">
        <v>23135020</v>
      </c>
      <c r="C345">
        <v>23135016</v>
      </c>
      <c r="D345">
        <v>18236713</v>
      </c>
      <c r="E345">
        <v>1</v>
      </c>
      <c r="F345">
        <v>1</v>
      </c>
      <c r="G345">
        <v>1</v>
      </c>
      <c r="H345">
        <v>2</v>
      </c>
      <c r="I345" t="s">
        <v>757</v>
      </c>
      <c r="J345" t="s">
        <v>758</v>
      </c>
      <c r="K345" t="s">
        <v>759</v>
      </c>
      <c r="L345">
        <v>1480</v>
      </c>
      <c r="N345">
        <v>1013</v>
      </c>
      <c r="O345" t="s">
        <v>740</v>
      </c>
      <c r="P345" t="s">
        <v>741</v>
      </c>
      <c r="Q345">
        <v>1</v>
      </c>
      <c r="Y345">
        <v>0.26250000000000001</v>
      </c>
      <c r="AA345">
        <v>0</v>
      </c>
      <c r="AB345">
        <v>96.34</v>
      </c>
      <c r="AC345">
        <v>0</v>
      </c>
      <c r="AD345">
        <v>0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0.21</v>
      </c>
      <c r="AU345" t="s">
        <v>28</v>
      </c>
      <c r="AV345">
        <v>0</v>
      </c>
      <c r="AW345">
        <v>2</v>
      </c>
      <c r="AX345">
        <v>23135025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B345">
        <v>0</v>
      </c>
    </row>
    <row r="346" spans="1:80">
      <c r="A346">
        <f>ROW(Source!A104)</f>
        <v>104</v>
      </c>
      <c r="B346">
        <v>23135021</v>
      </c>
      <c r="C346">
        <v>23135016</v>
      </c>
      <c r="D346">
        <v>18179633</v>
      </c>
      <c r="E346">
        <v>1</v>
      </c>
      <c r="F346">
        <v>1</v>
      </c>
      <c r="G346">
        <v>1</v>
      </c>
      <c r="H346">
        <v>3</v>
      </c>
      <c r="I346" t="s">
        <v>542</v>
      </c>
      <c r="J346" t="s">
        <v>544</v>
      </c>
      <c r="K346" t="s">
        <v>543</v>
      </c>
      <c r="L346">
        <v>1348</v>
      </c>
      <c r="N346">
        <v>1009</v>
      </c>
      <c r="O346" t="s">
        <v>48</v>
      </c>
      <c r="P346" t="s">
        <v>48</v>
      </c>
      <c r="Q346">
        <v>1000</v>
      </c>
      <c r="Y346">
        <v>1</v>
      </c>
      <c r="AA346">
        <v>10410</v>
      </c>
      <c r="AB346">
        <v>0</v>
      </c>
      <c r="AC346">
        <v>0</v>
      </c>
      <c r="AD346">
        <v>0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1</v>
      </c>
      <c r="AU346" t="s">
        <v>3</v>
      </c>
      <c r="AV346">
        <v>0</v>
      </c>
      <c r="AW346">
        <v>2</v>
      </c>
      <c r="AX346">
        <v>23135026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B346">
        <v>0</v>
      </c>
    </row>
    <row r="347" spans="1:80">
      <c r="A347">
        <f>ROW(Source!A105)</f>
        <v>105</v>
      </c>
      <c r="B347">
        <v>23135028</v>
      </c>
      <c r="C347">
        <v>23135027</v>
      </c>
      <c r="D347">
        <v>7535102</v>
      </c>
      <c r="E347">
        <v>1</v>
      </c>
      <c r="F347">
        <v>1</v>
      </c>
      <c r="G347">
        <v>1</v>
      </c>
      <c r="H347">
        <v>1</v>
      </c>
      <c r="I347" t="s">
        <v>904</v>
      </c>
      <c r="J347" t="s">
        <v>3</v>
      </c>
      <c r="K347" t="s">
        <v>905</v>
      </c>
      <c r="L347">
        <v>1476</v>
      </c>
      <c r="N347">
        <v>1013</v>
      </c>
      <c r="O347" t="s">
        <v>733</v>
      </c>
      <c r="P347" t="s">
        <v>734</v>
      </c>
      <c r="Q347">
        <v>1</v>
      </c>
      <c r="Y347">
        <v>27.25</v>
      </c>
      <c r="AA347">
        <v>0</v>
      </c>
      <c r="AB347">
        <v>0</v>
      </c>
      <c r="AC347">
        <v>0</v>
      </c>
      <c r="AD347">
        <v>11.48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21.8</v>
      </c>
      <c r="AU347" t="s">
        <v>28</v>
      </c>
      <c r="AV347">
        <v>1</v>
      </c>
      <c r="AW347">
        <v>2</v>
      </c>
      <c r="AX347">
        <v>23135033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B347">
        <v>0</v>
      </c>
    </row>
    <row r="348" spans="1:80">
      <c r="A348">
        <f>ROW(Source!A105)</f>
        <v>105</v>
      </c>
      <c r="B348">
        <v>23135029</v>
      </c>
      <c r="C348">
        <v>23135027</v>
      </c>
      <c r="D348">
        <v>121548</v>
      </c>
      <c r="E348">
        <v>1</v>
      </c>
      <c r="F348">
        <v>1</v>
      </c>
      <c r="G348">
        <v>1</v>
      </c>
      <c r="H348">
        <v>1</v>
      </c>
      <c r="I348" t="s">
        <v>32</v>
      </c>
      <c r="J348" t="s">
        <v>3</v>
      </c>
      <c r="K348" t="s">
        <v>735</v>
      </c>
      <c r="L348">
        <v>608254</v>
      </c>
      <c r="N348">
        <v>1013</v>
      </c>
      <c r="O348" t="s">
        <v>736</v>
      </c>
      <c r="P348" t="s">
        <v>736</v>
      </c>
      <c r="Q348">
        <v>1</v>
      </c>
      <c r="Y348">
        <v>0.1875</v>
      </c>
      <c r="AA348">
        <v>0</v>
      </c>
      <c r="AB348">
        <v>0</v>
      </c>
      <c r="AC348">
        <v>0</v>
      </c>
      <c r="AD348">
        <v>0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0.15</v>
      </c>
      <c r="AU348" t="s">
        <v>28</v>
      </c>
      <c r="AV348">
        <v>2</v>
      </c>
      <c r="AW348">
        <v>2</v>
      </c>
      <c r="AX348">
        <v>23135034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B348">
        <v>0</v>
      </c>
    </row>
    <row r="349" spans="1:80">
      <c r="A349">
        <f>ROW(Source!A105)</f>
        <v>105</v>
      </c>
      <c r="B349">
        <v>23135030</v>
      </c>
      <c r="C349">
        <v>23135027</v>
      </c>
      <c r="D349">
        <v>18234075</v>
      </c>
      <c r="E349">
        <v>1</v>
      </c>
      <c r="F349">
        <v>1</v>
      </c>
      <c r="G349">
        <v>1</v>
      </c>
      <c r="H349">
        <v>2</v>
      </c>
      <c r="I349" t="s">
        <v>742</v>
      </c>
      <c r="J349" t="s">
        <v>743</v>
      </c>
      <c r="K349" t="s">
        <v>744</v>
      </c>
      <c r="L349">
        <v>1480</v>
      </c>
      <c r="N349">
        <v>1013</v>
      </c>
      <c r="O349" t="s">
        <v>740</v>
      </c>
      <c r="P349" t="s">
        <v>741</v>
      </c>
      <c r="Q349">
        <v>1</v>
      </c>
      <c r="Y349">
        <v>0.1875</v>
      </c>
      <c r="AA349">
        <v>0</v>
      </c>
      <c r="AB349">
        <v>134.07</v>
      </c>
      <c r="AC349">
        <v>16.329999999999998</v>
      </c>
      <c r="AD349">
        <v>0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0.15</v>
      </c>
      <c r="AU349" t="s">
        <v>28</v>
      </c>
      <c r="AV349">
        <v>0</v>
      </c>
      <c r="AW349">
        <v>2</v>
      </c>
      <c r="AX349">
        <v>23135035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B349">
        <v>0</v>
      </c>
    </row>
    <row r="350" spans="1:80">
      <c r="A350">
        <f>ROW(Source!A105)</f>
        <v>105</v>
      </c>
      <c r="B350">
        <v>23135031</v>
      </c>
      <c r="C350">
        <v>23135027</v>
      </c>
      <c r="D350">
        <v>18236713</v>
      </c>
      <c r="E350">
        <v>1</v>
      </c>
      <c r="F350">
        <v>1</v>
      </c>
      <c r="G350">
        <v>1</v>
      </c>
      <c r="H350">
        <v>2</v>
      </c>
      <c r="I350" t="s">
        <v>757</v>
      </c>
      <c r="J350" t="s">
        <v>758</v>
      </c>
      <c r="K350" t="s">
        <v>759</v>
      </c>
      <c r="L350">
        <v>1480</v>
      </c>
      <c r="N350">
        <v>1013</v>
      </c>
      <c r="O350" t="s">
        <v>740</v>
      </c>
      <c r="P350" t="s">
        <v>741</v>
      </c>
      <c r="Q350">
        <v>1</v>
      </c>
      <c r="Y350">
        <v>0.26250000000000001</v>
      </c>
      <c r="AA350">
        <v>0</v>
      </c>
      <c r="AB350">
        <v>96.34</v>
      </c>
      <c r="AC350">
        <v>0</v>
      </c>
      <c r="AD350">
        <v>0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0.21</v>
      </c>
      <c r="AU350" t="s">
        <v>28</v>
      </c>
      <c r="AV350">
        <v>0</v>
      </c>
      <c r="AW350">
        <v>2</v>
      </c>
      <c r="AX350">
        <v>23135036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B350">
        <v>0</v>
      </c>
    </row>
    <row r="351" spans="1:80">
      <c r="A351">
        <f>ROW(Source!A105)</f>
        <v>105</v>
      </c>
      <c r="B351">
        <v>23135032</v>
      </c>
      <c r="C351">
        <v>23135027</v>
      </c>
      <c r="D351">
        <v>18179633</v>
      </c>
      <c r="E351">
        <v>1</v>
      </c>
      <c r="F351">
        <v>1</v>
      </c>
      <c r="G351">
        <v>1</v>
      </c>
      <c r="H351">
        <v>3</v>
      </c>
      <c r="I351" t="s">
        <v>542</v>
      </c>
      <c r="J351" t="s">
        <v>544</v>
      </c>
      <c r="K351" t="s">
        <v>543</v>
      </c>
      <c r="L351">
        <v>1348</v>
      </c>
      <c r="N351">
        <v>1009</v>
      </c>
      <c r="O351" t="s">
        <v>48</v>
      </c>
      <c r="P351" t="s">
        <v>48</v>
      </c>
      <c r="Q351">
        <v>1000</v>
      </c>
      <c r="Y351">
        <v>1</v>
      </c>
      <c r="AA351">
        <v>10410</v>
      </c>
      <c r="AB351">
        <v>0</v>
      </c>
      <c r="AC351">
        <v>0</v>
      </c>
      <c r="AD351">
        <v>0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</v>
      </c>
      <c r="AU351" t="s">
        <v>3</v>
      </c>
      <c r="AV351">
        <v>0</v>
      </c>
      <c r="AW351">
        <v>2</v>
      </c>
      <c r="AX351">
        <v>23135037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B351">
        <v>0</v>
      </c>
    </row>
    <row r="352" spans="1:80">
      <c r="A352">
        <f>ROW(Source!A106)</f>
        <v>106</v>
      </c>
      <c r="B352">
        <v>23135039</v>
      </c>
      <c r="C352">
        <v>23135038</v>
      </c>
      <c r="D352">
        <v>9649004</v>
      </c>
      <c r="E352">
        <v>1</v>
      </c>
      <c r="F352">
        <v>1</v>
      </c>
      <c r="G352">
        <v>1</v>
      </c>
      <c r="H352">
        <v>1</v>
      </c>
      <c r="I352" t="s">
        <v>906</v>
      </c>
      <c r="J352" t="s">
        <v>3</v>
      </c>
      <c r="K352" t="s">
        <v>905</v>
      </c>
      <c r="L352">
        <v>1476</v>
      </c>
      <c r="N352">
        <v>1013</v>
      </c>
      <c r="O352" t="s">
        <v>733</v>
      </c>
      <c r="P352" t="s">
        <v>734</v>
      </c>
      <c r="Q352">
        <v>1</v>
      </c>
      <c r="Y352">
        <v>3.0875000000000004</v>
      </c>
      <c r="AA352">
        <v>0</v>
      </c>
      <c r="AB352">
        <v>0</v>
      </c>
      <c r="AC352">
        <v>0</v>
      </c>
      <c r="AD352">
        <v>12.4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2.4700000000000002</v>
      </c>
      <c r="AU352" t="s">
        <v>28</v>
      </c>
      <c r="AV352">
        <v>1</v>
      </c>
      <c r="AW352">
        <v>2</v>
      </c>
      <c r="AX352">
        <v>23135047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B352">
        <v>0</v>
      </c>
    </row>
    <row r="353" spans="1:80">
      <c r="A353">
        <f>ROW(Source!A106)</f>
        <v>106</v>
      </c>
      <c r="B353">
        <v>23135040</v>
      </c>
      <c r="C353">
        <v>23135038</v>
      </c>
      <c r="D353">
        <v>121548</v>
      </c>
      <c r="E353">
        <v>1</v>
      </c>
      <c r="F353">
        <v>1</v>
      </c>
      <c r="G353">
        <v>1</v>
      </c>
      <c r="H353">
        <v>1</v>
      </c>
      <c r="I353" t="s">
        <v>32</v>
      </c>
      <c r="J353" t="s">
        <v>3</v>
      </c>
      <c r="K353" t="s">
        <v>735</v>
      </c>
      <c r="L353">
        <v>608254</v>
      </c>
      <c r="N353">
        <v>1013</v>
      </c>
      <c r="O353" t="s">
        <v>736</v>
      </c>
      <c r="P353" t="s">
        <v>736</v>
      </c>
      <c r="Q353">
        <v>1</v>
      </c>
      <c r="Y353">
        <v>1.2500000000000001E-2</v>
      </c>
      <c r="AA353">
        <v>0</v>
      </c>
      <c r="AB353">
        <v>0</v>
      </c>
      <c r="AC353">
        <v>0</v>
      </c>
      <c r="AD353">
        <v>0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0.01</v>
      </c>
      <c r="AU353" t="s">
        <v>28</v>
      </c>
      <c r="AV353">
        <v>2</v>
      </c>
      <c r="AW353">
        <v>2</v>
      </c>
      <c r="AX353">
        <v>23135048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B353">
        <v>0</v>
      </c>
    </row>
    <row r="354" spans="1:80">
      <c r="A354">
        <f>ROW(Source!A106)</f>
        <v>106</v>
      </c>
      <c r="B354">
        <v>23135041</v>
      </c>
      <c r="C354">
        <v>23135038</v>
      </c>
      <c r="D354">
        <v>18234201</v>
      </c>
      <c r="E354">
        <v>1</v>
      </c>
      <c r="F354">
        <v>1</v>
      </c>
      <c r="G354">
        <v>1</v>
      </c>
      <c r="H354">
        <v>2</v>
      </c>
      <c r="I354" t="s">
        <v>745</v>
      </c>
      <c r="J354" t="s">
        <v>746</v>
      </c>
      <c r="K354" t="s">
        <v>747</v>
      </c>
      <c r="L354">
        <v>1480</v>
      </c>
      <c r="N354">
        <v>1013</v>
      </c>
      <c r="O354" t="s">
        <v>740</v>
      </c>
      <c r="P354" t="s">
        <v>741</v>
      </c>
      <c r="Q354">
        <v>1</v>
      </c>
      <c r="Y354">
        <v>1.2500000000000001E-2</v>
      </c>
      <c r="AA354">
        <v>0</v>
      </c>
      <c r="AB354">
        <v>111.55</v>
      </c>
      <c r="AC354">
        <v>12.17</v>
      </c>
      <c r="AD354">
        <v>0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0.01</v>
      </c>
      <c r="AU354" t="s">
        <v>28</v>
      </c>
      <c r="AV354">
        <v>0</v>
      </c>
      <c r="AW354">
        <v>2</v>
      </c>
      <c r="AX354">
        <v>23135049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B354">
        <v>0</v>
      </c>
    </row>
    <row r="355" spans="1:80">
      <c r="A355">
        <f>ROW(Source!A106)</f>
        <v>106</v>
      </c>
      <c r="B355">
        <v>23135042</v>
      </c>
      <c r="C355">
        <v>23135038</v>
      </c>
      <c r="D355">
        <v>18234231</v>
      </c>
      <c r="E355">
        <v>1</v>
      </c>
      <c r="F355">
        <v>1</v>
      </c>
      <c r="G355">
        <v>1</v>
      </c>
      <c r="H355">
        <v>2</v>
      </c>
      <c r="I355" t="s">
        <v>907</v>
      </c>
      <c r="J355" t="s">
        <v>908</v>
      </c>
      <c r="K355" t="s">
        <v>909</v>
      </c>
      <c r="L355">
        <v>1480</v>
      </c>
      <c r="N355">
        <v>1013</v>
      </c>
      <c r="O355" t="s">
        <v>740</v>
      </c>
      <c r="P355" t="s">
        <v>741</v>
      </c>
      <c r="Q355">
        <v>1</v>
      </c>
      <c r="Y355">
        <v>1.2500000000000001E-2</v>
      </c>
      <c r="AA355">
        <v>0</v>
      </c>
      <c r="AB355">
        <v>2.31</v>
      </c>
      <c r="AC355">
        <v>0</v>
      </c>
      <c r="AD355">
        <v>0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0.01</v>
      </c>
      <c r="AU355" t="s">
        <v>28</v>
      </c>
      <c r="AV355">
        <v>0</v>
      </c>
      <c r="AW355">
        <v>2</v>
      </c>
      <c r="AX355">
        <v>23135050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B355">
        <v>0</v>
      </c>
    </row>
    <row r="356" spans="1:80">
      <c r="A356">
        <f>ROW(Source!A106)</f>
        <v>106</v>
      </c>
      <c r="B356">
        <v>23135043</v>
      </c>
      <c r="C356">
        <v>23135038</v>
      </c>
      <c r="D356">
        <v>18236336</v>
      </c>
      <c r="E356">
        <v>1</v>
      </c>
      <c r="F356">
        <v>1</v>
      </c>
      <c r="G356">
        <v>1</v>
      </c>
      <c r="H356">
        <v>2</v>
      </c>
      <c r="I356" t="s">
        <v>910</v>
      </c>
      <c r="J356" t="s">
        <v>911</v>
      </c>
      <c r="K356" t="s">
        <v>912</v>
      </c>
      <c r="L356">
        <v>1480</v>
      </c>
      <c r="N356">
        <v>1013</v>
      </c>
      <c r="O356" t="s">
        <v>740</v>
      </c>
      <c r="P356" t="s">
        <v>741</v>
      </c>
      <c r="Q356">
        <v>1</v>
      </c>
      <c r="Y356">
        <v>0.8125</v>
      </c>
      <c r="AA356">
        <v>0</v>
      </c>
      <c r="AB356">
        <v>7.12</v>
      </c>
      <c r="AC356">
        <v>0</v>
      </c>
      <c r="AD356">
        <v>0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0.65</v>
      </c>
      <c r="AU356" t="s">
        <v>28</v>
      </c>
      <c r="AV356">
        <v>0</v>
      </c>
      <c r="AW356">
        <v>2</v>
      </c>
      <c r="AX356">
        <v>23135051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B356">
        <v>0</v>
      </c>
    </row>
    <row r="357" spans="1:80">
      <c r="A357">
        <f>ROW(Source!A106)</f>
        <v>106</v>
      </c>
      <c r="B357">
        <v>23135044</v>
      </c>
      <c r="C357">
        <v>23135038</v>
      </c>
      <c r="D357">
        <v>18236713</v>
      </c>
      <c r="E357">
        <v>1</v>
      </c>
      <c r="F357">
        <v>1</v>
      </c>
      <c r="G357">
        <v>1</v>
      </c>
      <c r="H357">
        <v>2</v>
      </c>
      <c r="I357" t="s">
        <v>757</v>
      </c>
      <c r="J357" t="s">
        <v>758</v>
      </c>
      <c r="K357" t="s">
        <v>759</v>
      </c>
      <c r="L357">
        <v>1480</v>
      </c>
      <c r="N357">
        <v>1013</v>
      </c>
      <c r="O357" t="s">
        <v>740</v>
      </c>
      <c r="P357" t="s">
        <v>741</v>
      </c>
      <c r="Q357">
        <v>1</v>
      </c>
      <c r="Y357">
        <v>2.5000000000000001E-2</v>
      </c>
      <c r="AA357">
        <v>0</v>
      </c>
      <c r="AB357">
        <v>96.34</v>
      </c>
      <c r="AC357">
        <v>0</v>
      </c>
      <c r="AD357">
        <v>0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0.02</v>
      </c>
      <c r="AU357" t="s">
        <v>28</v>
      </c>
      <c r="AV357">
        <v>0</v>
      </c>
      <c r="AW357">
        <v>2</v>
      </c>
      <c r="AX357">
        <v>23135052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B357">
        <v>0</v>
      </c>
    </row>
    <row r="358" spans="1:80">
      <c r="A358">
        <f>ROW(Source!A106)</f>
        <v>106</v>
      </c>
      <c r="B358">
        <v>23135045</v>
      </c>
      <c r="C358">
        <v>23135038</v>
      </c>
      <c r="D358">
        <v>18169974</v>
      </c>
      <c r="E358">
        <v>1</v>
      </c>
      <c r="F358">
        <v>1</v>
      </c>
      <c r="G358">
        <v>1</v>
      </c>
      <c r="H358">
        <v>3</v>
      </c>
      <c r="I358" t="s">
        <v>913</v>
      </c>
      <c r="J358" t="s">
        <v>914</v>
      </c>
      <c r="K358" t="s">
        <v>915</v>
      </c>
      <c r="L358">
        <v>1348</v>
      </c>
      <c r="N358">
        <v>1009</v>
      </c>
      <c r="O358" t="s">
        <v>48</v>
      </c>
      <c r="P358" t="s">
        <v>48</v>
      </c>
      <c r="Q358">
        <v>1000</v>
      </c>
      <c r="Y358">
        <v>1.0999999999999999E-2</v>
      </c>
      <c r="AA358">
        <v>16570</v>
      </c>
      <c r="AB358">
        <v>0</v>
      </c>
      <c r="AC358">
        <v>0</v>
      </c>
      <c r="AD358">
        <v>0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1.0999999999999999E-2</v>
      </c>
      <c r="AU358" t="s">
        <v>3</v>
      </c>
      <c r="AV358">
        <v>0</v>
      </c>
      <c r="AW358">
        <v>2</v>
      </c>
      <c r="AX358">
        <v>23135053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B358">
        <v>0</v>
      </c>
    </row>
    <row r="359" spans="1:80">
      <c r="A359">
        <f>ROW(Source!A106)</f>
        <v>106</v>
      </c>
      <c r="B359">
        <v>23135046</v>
      </c>
      <c r="C359">
        <v>23135038</v>
      </c>
      <c r="D359">
        <v>18170084</v>
      </c>
      <c r="E359">
        <v>1</v>
      </c>
      <c r="F359">
        <v>1</v>
      </c>
      <c r="G359">
        <v>1</v>
      </c>
      <c r="H359">
        <v>3</v>
      </c>
      <c r="I359" t="s">
        <v>916</v>
      </c>
      <c r="J359" t="s">
        <v>917</v>
      </c>
      <c r="K359" t="s">
        <v>918</v>
      </c>
      <c r="L359">
        <v>1348</v>
      </c>
      <c r="N359">
        <v>1009</v>
      </c>
      <c r="O359" t="s">
        <v>48</v>
      </c>
      <c r="P359" t="s">
        <v>48</v>
      </c>
      <c r="Q359">
        <v>1000</v>
      </c>
      <c r="Y359">
        <v>2.3E-2</v>
      </c>
      <c r="AA359">
        <v>27280</v>
      </c>
      <c r="AB359">
        <v>0</v>
      </c>
      <c r="AC359">
        <v>0</v>
      </c>
      <c r="AD359">
        <v>0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2.3E-2</v>
      </c>
      <c r="AU359" t="s">
        <v>3</v>
      </c>
      <c r="AV359">
        <v>0</v>
      </c>
      <c r="AW359">
        <v>2</v>
      </c>
      <c r="AX359">
        <v>23135054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B359">
        <v>0</v>
      </c>
    </row>
    <row r="360" spans="1:80">
      <c r="A360">
        <f>ROW(Source!A107)</f>
        <v>107</v>
      </c>
      <c r="B360">
        <v>23135056</v>
      </c>
      <c r="C360">
        <v>23135055</v>
      </c>
      <c r="D360">
        <v>7535124</v>
      </c>
      <c r="E360">
        <v>1</v>
      </c>
      <c r="F360">
        <v>1</v>
      </c>
      <c r="G360">
        <v>1</v>
      </c>
      <c r="H360">
        <v>1</v>
      </c>
      <c r="I360" t="s">
        <v>731</v>
      </c>
      <c r="J360" t="s">
        <v>3</v>
      </c>
      <c r="K360" t="s">
        <v>732</v>
      </c>
      <c r="L360">
        <v>1476</v>
      </c>
      <c r="N360">
        <v>1013</v>
      </c>
      <c r="O360" t="s">
        <v>733</v>
      </c>
      <c r="P360" t="s">
        <v>734</v>
      </c>
      <c r="Q360">
        <v>1</v>
      </c>
      <c r="Y360">
        <v>19.6175</v>
      </c>
      <c r="AA360">
        <v>0</v>
      </c>
      <c r="AB360">
        <v>0</v>
      </c>
      <c r="AC360">
        <v>0</v>
      </c>
      <c r="AD360">
        <v>11.06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15.694000000000001</v>
      </c>
      <c r="AU360" t="s">
        <v>28</v>
      </c>
      <c r="AV360">
        <v>1</v>
      </c>
      <c r="AW360">
        <v>2</v>
      </c>
      <c r="AX360">
        <v>23135074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B360">
        <v>0</v>
      </c>
    </row>
    <row r="361" spans="1:80">
      <c r="A361">
        <f>ROW(Source!A107)</f>
        <v>107</v>
      </c>
      <c r="B361">
        <v>23135057</v>
      </c>
      <c r="C361">
        <v>23135055</v>
      </c>
      <c r="D361">
        <v>121548</v>
      </c>
      <c r="E361">
        <v>1</v>
      </c>
      <c r="F361">
        <v>1</v>
      </c>
      <c r="G361">
        <v>1</v>
      </c>
      <c r="H361">
        <v>1</v>
      </c>
      <c r="I361" t="s">
        <v>32</v>
      </c>
      <c r="J361" t="s">
        <v>3</v>
      </c>
      <c r="K361" t="s">
        <v>735</v>
      </c>
      <c r="L361">
        <v>608254</v>
      </c>
      <c r="N361">
        <v>1013</v>
      </c>
      <c r="O361" t="s">
        <v>736</v>
      </c>
      <c r="P361" t="s">
        <v>736</v>
      </c>
      <c r="Q361">
        <v>1</v>
      </c>
      <c r="Y361">
        <v>1.2</v>
      </c>
      <c r="AA361">
        <v>0</v>
      </c>
      <c r="AB361">
        <v>0</v>
      </c>
      <c r="AC361">
        <v>0</v>
      </c>
      <c r="AD361">
        <v>0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0.96</v>
      </c>
      <c r="AU361" t="s">
        <v>28</v>
      </c>
      <c r="AV361">
        <v>2</v>
      </c>
      <c r="AW361">
        <v>2</v>
      </c>
      <c r="AX361">
        <v>23135075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B361">
        <v>0</v>
      </c>
    </row>
    <row r="362" spans="1:80">
      <c r="A362">
        <f>ROW(Source!A107)</f>
        <v>107</v>
      </c>
      <c r="B362">
        <v>23135058</v>
      </c>
      <c r="C362">
        <v>23135055</v>
      </c>
      <c r="D362">
        <v>18233986</v>
      </c>
      <c r="E362">
        <v>1</v>
      </c>
      <c r="F362">
        <v>1</v>
      </c>
      <c r="G362">
        <v>1</v>
      </c>
      <c r="H362">
        <v>2</v>
      </c>
      <c r="I362" t="s">
        <v>737</v>
      </c>
      <c r="J362" t="s">
        <v>738</v>
      </c>
      <c r="K362" t="s">
        <v>739</v>
      </c>
      <c r="L362">
        <v>1480</v>
      </c>
      <c r="N362">
        <v>1013</v>
      </c>
      <c r="O362" t="s">
        <v>740</v>
      </c>
      <c r="P362" t="s">
        <v>741</v>
      </c>
      <c r="Q362">
        <v>1</v>
      </c>
      <c r="Y362">
        <v>1.16625</v>
      </c>
      <c r="AA362">
        <v>0</v>
      </c>
      <c r="AB362">
        <v>92.76</v>
      </c>
      <c r="AC362">
        <v>16.329999999999998</v>
      </c>
      <c r="AD362">
        <v>0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0.93300000000000005</v>
      </c>
      <c r="AU362" t="s">
        <v>28</v>
      </c>
      <c r="AV362">
        <v>0</v>
      </c>
      <c r="AW362">
        <v>2</v>
      </c>
      <c r="AX362">
        <v>23135076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B362">
        <v>0</v>
      </c>
    </row>
    <row r="363" spans="1:80">
      <c r="A363">
        <f>ROW(Source!A107)</f>
        <v>107</v>
      </c>
      <c r="B363">
        <v>23135059</v>
      </c>
      <c r="C363">
        <v>23135055</v>
      </c>
      <c r="D363">
        <v>18234075</v>
      </c>
      <c r="E363">
        <v>1</v>
      </c>
      <c r="F363">
        <v>1</v>
      </c>
      <c r="G363">
        <v>1</v>
      </c>
      <c r="H363">
        <v>2</v>
      </c>
      <c r="I363" t="s">
        <v>742</v>
      </c>
      <c r="J363" t="s">
        <v>743</v>
      </c>
      <c r="K363" t="s">
        <v>744</v>
      </c>
      <c r="L363">
        <v>1480</v>
      </c>
      <c r="N363">
        <v>1013</v>
      </c>
      <c r="O363" t="s">
        <v>740</v>
      </c>
      <c r="P363" t="s">
        <v>741</v>
      </c>
      <c r="Q363">
        <v>1</v>
      </c>
      <c r="Y363">
        <v>3.5500000000000004E-2</v>
      </c>
      <c r="AA363">
        <v>0</v>
      </c>
      <c r="AB363">
        <v>134.07</v>
      </c>
      <c r="AC363">
        <v>16.329999999999998</v>
      </c>
      <c r="AD363">
        <v>0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2.8400000000000002E-2</v>
      </c>
      <c r="AU363" t="s">
        <v>28</v>
      </c>
      <c r="AV363">
        <v>0</v>
      </c>
      <c r="AW363">
        <v>2</v>
      </c>
      <c r="AX363">
        <v>23135077</v>
      </c>
      <c r="AY363">
        <v>1</v>
      </c>
      <c r="AZ363">
        <v>0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B363">
        <v>0</v>
      </c>
    </row>
    <row r="364" spans="1:80">
      <c r="A364">
        <f>ROW(Source!A107)</f>
        <v>107</v>
      </c>
      <c r="B364">
        <v>23135060</v>
      </c>
      <c r="C364">
        <v>23135055</v>
      </c>
      <c r="D364">
        <v>18234201</v>
      </c>
      <c r="E364">
        <v>1</v>
      </c>
      <c r="F364">
        <v>1</v>
      </c>
      <c r="G364">
        <v>1</v>
      </c>
      <c r="H364">
        <v>2</v>
      </c>
      <c r="I364" t="s">
        <v>745</v>
      </c>
      <c r="J364" t="s">
        <v>746</v>
      </c>
      <c r="K364" t="s">
        <v>747</v>
      </c>
      <c r="L364">
        <v>1480</v>
      </c>
      <c r="N364">
        <v>1013</v>
      </c>
      <c r="O364" t="s">
        <v>740</v>
      </c>
      <c r="P364" t="s">
        <v>741</v>
      </c>
      <c r="Q364">
        <v>1</v>
      </c>
      <c r="Y364">
        <v>3.3750000000000004E-3</v>
      </c>
      <c r="AA364">
        <v>0</v>
      </c>
      <c r="AB364">
        <v>111.55</v>
      </c>
      <c r="AC364">
        <v>12.17</v>
      </c>
      <c r="AD364">
        <v>0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2.7000000000000001E-3</v>
      </c>
      <c r="AU364" t="s">
        <v>28</v>
      </c>
      <c r="AV364">
        <v>0</v>
      </c>
      <c r="AW364">
        <v>2</v>
      </c>
      <c r="AX364">
        <v>23135078</v>
      </c>
      <c r="AY364">
        <v>1</v>
      </c>
      <c r="AZ364">
        <v>0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B364">
        <v>0</v>
      </c>
    </row>
    <row r="365" spans="1:80">
      <c r="A365">
        <f>ROW(Source!A107)</f>
        <v>107</v>
      </c>
      <c r="B365">
        <v>23135061</v>
      </c>
      <c r="C365">
        <v>23135055</v>
      </c>
      <c r="D365">
        <v>18234372</v>
      </c>
      <c r="E365">
        <v>1</v>
      </c>
      <c r="F365">
        <v>1</v>
      </c>
      <c r="G365">
        <v>1</v>
      </c>
      <c r="H365">
        <v>2</v>
      </c>
      <c r="I365" t="s">
        <v>748</v>
      </c>
      <c r="J365" t="s">
        <v>749</v>
      </c>
      <c r="K365" t="s">
        <v>750</v>
      </c>
      <c r="L365">
        <v>1480</v>
      </c>
      <c r="N365">
        <v>1013</v>
      </c>
      <c r="O365" t="s">
        <v>740</v>
      </c>
      <c r="P365" t="s">
        <v>741</v>
      </c>
      <c r="Q365">
        <v>1</v>
      </c>
      <c r="Y365">
        <v>1.5618750000000001</v>
      </c>
      <c r="AA365">
        <v>0</v>
      </c>
      <c r="AB365">
        <v>7.84</v>
      </c>
      <c r="AC365">
        <v>0</v>
      </c>
      <c r="AD365">
        <v>0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1.2495000000000001</v>
      </c>
      <c r="AU365" t="s">
        <v>28</v>
      </c>
      <c r="AV365">
        <v>0</v>
      </c>
      <c r="AW365">
        <v>2</v>
      </c>
      <c r="AX365">
        <v>23135079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B365">
        <v>0</v>
      </c>
    </row>
    <row r="366" spans="1:80">
      <c r="A366">
        <f>ROW(Source!A107)</f>
        <v>107</v>
      </c>
      <c r="B366">
        <v>23135062</v>
      </c>
      <c r="C366">
        <v>23135055</v>
      </c>
      <c r="D366">
        <v>18234948</v>
      </c>
      <c r="E366">
        <v>1</v>
      </c>
      <c r="F366">
        <v>1</v>
      </c>
      <c r="G366">
        <v>1</v>
      </c>
      <c r="H366">
        <v>2</v>
      </c>
      <c r="I366" t="s">
        <v>751</v>
      </c>
      <c r="J366" t="s">
        <v>752</v>
      </c>
      <c r="K366" t="s">
        <v>753</v>
      </c>
      <c r="L366">
        <v>1480</v>
      </c>
      <c r="N366">
        <v>1013</v>
      </c>
      <c r="O366" t="s">
        <v>740</v>
      </c>
      <c r="P366" t="s">
        <v>741</v>
      </c>
      <c r="Q366">
        <v>1</v>
      </c>
      <c r="Y366">
        <v>0.77350000000000008</v>
      </c>
      <c r="AA366">
        <v>0</v>
      </c>
      <c r="AB366">
        <v>1.98</v>
      </c>
      <c r="AC366">
        <v>0</v>
      </c>
      <c r="AD366">
        <v>0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0.61880000000000002</v>
      </c>
      <c r="AU366" t="s">
        <v>28</v>
      </c>
      <c r="AV366">
        <v>0</v>
      </c>
      <c r="AW366">
        <v>2</v>
      </c>
      <c r="AX366">
        <v>23135080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B366">
        <v>0</v>
      </c>
    </row>
    <row r="367" spans="1:80">
      <c r="A367">
        <f>ROW(Source!A107)</f>
        <v>107</v>
      </c>
      <c r="B367">
        <v>23135063</v>
      </c>
      <c r="C367">
        <v>23135055</v>
      </c>
      <c r="D367">
        <v>18236261</v>
      </c>
      <c r="E367">
        <v>1</v>
      </c>
      <c r="F367">
        <v>1</v>
      </c>
      <c r="G367">
        <v>1</v>
      </c>
      <c r="H367">
        <v>2</v>
      </c>
      <c r="I367" t="s">
        <v>754</v>
      </c>
      <c r="J367" t="s">
        <v>755</v>
      </c>
      <c r="K367" t="s">
        <v>756</v>
      </c>
      <c r="L367">
        <v>1480</v>
      </c>
      <c r="N367">
        <v>1013</v>
      </c>
      <c r="O367" t="s">
        <v>740</v>
      </c>
      <c r="P367" t="s">
        <v>741</v>
      </c>
      <c r="Q367">
        <v>1</v>
      </c>
      <c r="Y367">
        <v>2.375E-2</v>
      </c>
      <c r="AA367">
        <v>0</v>
      </c>
      <c r="AB367">
        <v>3.44</v>
      </c>
      <c r="AC367">
        <v>0</v>
      </c>
      <c r="AD367">
        <v>0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1.9E-2</v>
      </c>
      <c r="AU367" t="s">
        <v>28</v>
      </c>
      <c r="AV367">
        <v>0</v>
      </c>
      <c r="AW367">
        <v>2</v>
      </c>
      <c r="AX367">
        <v>23135081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B367">
        <v>0</v>
      </c>
    </row>
    <row r="368" spans="1:80">
      <c r="A368">
        <f>ROW(Source!A107)</f>
        <v>107</v>
      </c>
      <c r="B368">
        <v>23135064</v>
      </c>
      <c r="C368">
        <v>23135055</v>
      </c>
      <c r="D368">
        <v>18236713</v>
      </c>
      <c r="E368">
        <v>1</v>
      </c>
      <c r="F368">
        <v>1</v>
      </c>
      <c r="G368">
        <v>1</v>
      </c>
      <c r="H368">
        <v>2</v>
      </c>
      <c r="I368" t="s">
        <v>757</v>
      </c>
      <c r="J368" t="s">
        <v>758</v>
      </c>
      <c r="K368" t="s">
        <v>759</v>
      </c>
      <c r="L368">
        <v>1480</v>
      </c>
      <c r="N368">
        <v>1013</v>
      </c>
      <c r="O368" t="s">
        <v>740</v>
      </c>
      <c r="P368" t="s">
        <v>741</v>
      </c>
      <c r="Q368">
        <v>1</v>
      </c>
      <c r="Y368">
        <v>5.3375000000000006E-2</v>
      </c>
      <c r="AA368">
        <v>0</v>
      </c>
      <c r="AB368">
        <v>96.34</v>
      </c>
      <c r="AC368">
        <v>0</v>
      </c>
      <c r="AD368">
        <v>0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4.2700000000000002E-2</v>
      </c>
      <c r="AU368" t="s">
        <v>28</v>
      </c>
      <c r="AV368">
        <v>0</v>
      </c>
      <c r="AW368">
        <v>2</v>
      </c>
      <c r="AX368">
        <v>23135082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B368">
        <v>0</v>
      </c>
    </row>
    <row r="369" spans="1:80">
      <c r="A369">
        <f>ROW(Source!A107)</f>
        <v>107</v>
      </c>
      <c r="B369">
        <v>23135065</v>
      </c>
      <c r="C369">
        <v>23135055</v>
      </c>
      <c r="D369">
        <v>18159224</v>
      </c>
      <c r="E369">
        <v>1</v>
      </c>
      <c r="F369">
        <v>1</v>
      </c>
      <c r="G369">
        <v>1</v>
      </c>
      <c r="H369">
        <v>3</v>
      </c>
      <c r="I369" t="s">
        <v>760</v>
      </c>
      <c r="J369" t="s">
        <v>761</v>
      </c>
      <c r="K369" t="s">
        <v>762</v>
      </c>
      <c r="L369">
        <v>1348</v>
      </c>
      <c r="N369">
        <v>1009</v>
      </c>
      <c r="O369" t="s">
        <v>48</v>
      </c>
      <c r="P369" t="s">
        <v>48</v>
      </c>
      <c r="Q369">
        <v>1000</v>
      </c>
      <c r="Y369">
        <v>8.4000000000000003E-4</v>
      </c>
      <c r="AA369">
        <v>562</v>
      </c>
      <c r="AB369">
        <v>0</v>
      </c>
      <c r="AC369">
        <v>0</v>
      </c>
      <c r="AD369">
        <v>0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8.4000000000000003E-4</v>
      </c>
      <c r="AU369" t="s">
        <v>3</v>
      </c>
      <c r="AV369">
        <v>0</v>
      </c>
      <c r="AW369">
        <v>2</v>
      </c>
      <c r="AX369">
        <v>23135083</v>
      </c>
      <c r="AY369">
        <v>1</v>
      </c>
      <c r="AZ369">
        <v>0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B369">
        <v>0</v>
      </c>
    </row>
    <row r="370" spans="1:80">
      <c r="A370">
        <f>ROW(Source!A107)</f>
        <v>107</v>
      </c>
      <c r="B370">
        <v>23135066</v>
      </c>
      <c r="C370">
        <v>23135055</v>
      </c>
      <c r="D370">
        <v>18161609</v>
      </c>
      <c r="E370">
        <v>1</v>
      </c>
      <c r="F370">
        <v>1</v>
      </c>
      <c r="G370">
        <v>1</v>
      </c>
      <c r="H370">
        <v>3</v>
      </c>
      <c r="I370" t="s">
        <v>763</v>
      </c>
      <c r="J370" t="s">
        <v>764</v>
      </c>
      <c r="K370" t="s">
        <v>765</v>
      </c>
      <c r="L370">
        <v>1348</v>
      </c>
      <c r="N370">
        <v>1009</v>
      </c>
      <c r="O370" t="s">
        <v>48</v>
      </c>
      <c r="P370" t="s">
        <v>48</v>
      </c>
      <c r="Q370">
        <v>1000</v>
      </c>
      <c r="Y370">
        <v>1.5E-3</v>
      </c>
      <c r="AA370">
        <v>11520</v>
      </c>
      <c r="AB370">
        <v>0</v>
      </c>
      <c r="AC370">
        <v>0</v>
      </c>
      <c r="AD370">
        <v>0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1.5E-3</v>
      </c>
      <c r="AU370" t="s">
        <v>3</v>
      </c>
      <c r="AV370">
        <v>0</v>
      </c>
      <c r="AW370">
        <v>2</v>
      </c>
      <c r="AX370">
        <v>23135084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B370">
        <v>0</v>
      </c>
    </row>
    <row r="371" spans="1:80">
      <c r="A371">
        <f>ROW(Source!A107)</f>
        <v>107</v>
      </c>
      <c r="B371">
        <v>23135067</v>
      </c>
      <c r="C371">
        <v>23135055</v>
      </c>
      <c r="D371">
        <v>18162145</v>
      </c>
      <c r="E371">
        <v>1</v>
      </c>
      <c r="F371">
        <v>1</v>
      </c>
      <c r="G371">
        <v>1</v>
      </c>
      <c r="H371">
        <v>3</v>
      </c>
      <c r="I371" t="s">
        <v>769</v>
      </c>
      <c r="J371" t="s">
        <v>770</v>
      </c>
      <c r="K371" t="s">
        <v>771</v>
      </c>
      <c r="L371">
        <v>1348</v>
      </c>
      <c r="N371">
        <v>1009</v>
      </c>
      <c r="O371" t="s">
        <v>48</v>
      </c>
      <c r="P371" t="s">
        <v>48</v>
      </c>
      <c r="Q371">
        <v>1000</v>
      </c>
      <c r="Y371">
        <v>4.4999999999999999E-4</v>
      </c>
      <c r="AA371">
        <v>9190</v>
      </c>
      <c r="AB371">
        <v>0</v>
      </c>
      <c r="AC371">
        <v>0</v>
      </c>
      <c r="AD371">
        <v>0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4.4999999999999999E-4</v>
      </c>
      <c r="AU371" t="s">
        <v>3</v>
      </c>
      <c r="AV371">
        <v>0</v>
      </c>
      <c r="AW371">
        <v>2</v>
      </c>
      <c r="AX371">
        <v>23135085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B371">
        <v>0</v>
      </c>
    </row>
    <row r="372" spans="1:80">
      <c r="A372">
        <f>ROW(Source!A107)</f>
        <v>107</v>
      </c>
      <c r="B372">
        <v>23135068</v>
      </c>
      <c r="C372">
        <v>23135055</v>
      </c>
      <c r="D372">
        <v>18164347</v>
      </c>
      <c r="E372">
        <v>1</v>
      </c>
      <c r="F372">
        <v>1</v>
      </c>
      <c r="G372">
        <v>1</v>
      </c>
      <c r="H372">
        <v>3</v>
      </c>
      <c r="I372" t="s">
        <v>934</v>
      </c>
      <c r="J372" t="s">
        <v>935</v>
      </c>
      <c r="K372" t="s">
        <v>936</v>
      </c>
      <c r="L372">
        <v>1339</v>
      </c>
      <c r="N372">
        <v>1007</v>
      </c>
      <c r="O372" t="s">
        <v>26</v>
      </c>
      <c r="P372" t="s">
        <v>26</v>
      </c>
      <c r="Q372">
        <v>1</v>
      </c>
      <c r="Y372">
        <v>1.7000000000000001E-2</v>
      </c>
      <c r="AA372">
        <v>686</v>
      </c>
      <c r="AB372">
        <v>0</v>
      </c>
      <c r="AC372">
        <v>0</v>
      </c>
      <c r="AD372">
        <v>0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1.7000000000000001E-2</v>
      </c>
      <c r="AU372" t="s">
        <v>3</v>
      </c>
      <c r="AV372">
        <v>0</v>
      </c>
      <c r="AW372">
        <v>2</v>
      </c>
      <c r="AX372">
        <v>23135086</v>
      </c>
      <c r="AY372">
        <v>1</v>
      </c>
      <c r="AZ372">
        <v>0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B372">
        <v>0</v>
      </c>
    </row>
    <row r="373" spans="1:80">
      <c r="A373">
        <f>ROW(Source!A107)</f>
        <v>107</v>
      </c>
      <c r="B373">
        <v>23135069</v>
      </c>
      <c r="C373">
        <v>23135055</v>
      </c>
      <c r="D373">
        <v>18164775</v>
      </c>
      <c r="E373">
        <v>1</v>
      </c>
      <c r="F373">
        <v>1</v>
      </c>
      <c r="G373">
        <v>1</v>
      </c>
      <c r="H373">
        <v>3</v>
      </c>
      <c r="I373" t="s">
        <v>937</v>
      </c>
      <c r="J373" t="s">
        <v>938</v>
      </c>
      <c r="K373" t="s">
        <v>939</v>
      </c>
      <c r="L373">
        <v>1339</v>
      </c>
      <c r="N373">
        <v>1007</v>
      </c>
      <c r="O373" t="s">
        <v>26</v>
      </c>
      <c r="P373" t="s">
        <v>26</v>
      </c>
      <c r="Q373">
        <v>1</v>
      </c>
      <c r="Y373">
        <v>2.5000000000000001E-3</v>
      </c>
      <c r="AA373">
        <v>1270</v>
      </c>
      <c r="AB373">
        <v>0</v>
      </c>
      <c r="AC373">
        <v>0</v>
      </c>
      <c r="AD373">
        <v>0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2.5000000000000001E-3</v>
      </c>
      <c r="AU373" t="s">
        <v>3</v>
      </c>
      <c r="AV373">
        <v>0</v>
      </c>
      <c r="AW373">
        <v>2</v>
      </c>
      <c r="AX373">
        <v>23135087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B373">
        <v>0</v>
      </c>
    </row>
    <row r="374" spans="1:80">
      <c r="A374">
        <f>ROW(Source!A107)</f>
        <v>107</v>
      </c>
      <c r="B374">
        <v>23135070</v>
      </c>
      <c r="C374">
        <v>23135055</v>
      </c>
      <c r="D374">
        <v>18178827</v>
      </c>
      <c r="E374">
        <v>1</v>
      </c>
      <c r="F374">
        <v>1</v>
      </c>
      <c r="G374">
        <v>1</v>
      </c>
      <c r="H374">
        <v>3</v>
      </c>
      <c r="I374" t="s">
        <v>778</v>
      </c>
      <c r="J374" t="s">
        <v>779</v>
      </c>
      <c r="K374" t="s">
        <v>780</v>
      </c>
      <c r="L374">
        <v>1327</v>
      </c>
      <c r="N374">
        <v>1005</v>
      </c>
      <c r="O374" t="s">
        <v>781</v>
      </c>
      <c r="P374" t="s">
        <v>781</v>
      </c>
      <c r="Q374">
        <v>1</v>
      </c>
      <c r="Y374">
        <v>1.35</v>
      </c>
      <c r="AA374">
        <v>66</v>
      </c>
      <c r="AB374">
        <v>0</v>
      </c>
      <c r="AC374">
        <v>0</v>
      </c>
      <c r="AD374">
        <v>0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1.35</v>
      </c>
      <c r="AU374" t="s">
        <v>3</v>
      </c>
      <c r="AV374">
        <v>0</v>
      </c>
      <c r="AW374">
        <v>2</v>
      </c>
      <c r="AX374">
        <v>23135088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B374">
        <v>0</v>
      </c>
    </row>
    <row r="375" spans="1:80">
      <c r="A375">
        <f>ROW(Source!A107)</f>
        <v>107</v>
      </c>
      <c r="B375">
        <v>23135071</v>
      </c>
      <c r="C375">
        <v>23135055</v>
      </c>
      <c r="D375">
        <v>18179636</v>
      </c>
      <c r="E375">
        <v>1</v>
      </c>
      <c r="F375">
        <v>1</v>
      </c>
      <c r="G375">
        <v>1</v>
      </c>
      <c r="H375">
        <v>3</v>
      </c>
      <c r="I375" t="s">
        <v>782</v>
      </c>
      <c r="J375" t="s">
        <v>783</v>
      </c>
      <c r="K375" t="s">
        <v>784</v>
      </c>
      <c r="L375">
        <v>1348</v>
      </c>
      <c r="N375">
        <v>1009</v>
      </c>
      <c r="O375" t="s">
        <v>48</v>
      </c>
      <c r="P375" t="s">
        <v>48</v>
      </c>
      <c r="Q375">
        <v>1000</v>
      </c>
      <c r="Y375">
        <v>0</v>
      </c>
      <c r="AA375">
        <v>0</v>
      </c>
      <c r="AB375">
        <v>0</v>
      </c>
      <c r="AC375">
        <v>0</v>
      </c>
      <c r="AD375">
        <v>0</v>
      </c>
      <c r="AN375">
        <v>1</v>
      </c>
      <c r="AO375">
        <v>0</v>
      </c>
      <c r="AP375">
        <v>1</v>
      </c>
      <c r="AQ375">
        <v>0</v>
      </c>
      <c r="AR375">
        <v>0</v>
      </c>
      <c r="AS375" t="s">
        <v>3</v>
      </c>
      <c r="AT375">
        <v>0</v>
      </c>
      <c r="AU375" t="s">
        <v>3</v>
      </c>
      <c r="AV375">
        <v>0</v>
      </c>
      <c r="AW375">
        <v>2</v>
      </c>
      <c r="AX375">
        <v>23135089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B375">
        <v>0</v>
      </c>
    </row>
    <row r="376" spans="1:80">
      <c r="A376">
        <f>ROW(Source!A107)</f>
        <v>107</v>
      </c>
      <c r="B376">
        <v>23135072</v>
      </c>
      <c r="C376">
        <v>23135055</v>
      </c>
      <c r="D376">
        <v>18193500</v>
      </c>
      <c r="E376">
        <v>1</v>
      </c>
      <c r="F376">
        <v>1</v>
      </c>
      <c r="G376">
        <v>1</v>
      </c>
      <c r="H376">
        <v>3</v>
      </c>
      <c r="I376" t="s">
        <v>247</v>
      </c>
      <c r="J376" t="s">
        <v>249</v>
      </c>
      <c r="K376" t="s">
        <v>248</v>
      </c>
      <c r="L376">
        <v>1339</v>
      </c>
      <c r="N376">
        <v>1007</v>
      </c>
      <c r="O376" t="s">
        <v>26</v>
      </c>
      <c r="P376" t="s">
        <v>26</v>
      </c>
      <c r="Q376">
        <v>1</v>
      </c>
      <c r="Y376">
        <v>1.0149999999999999</v>
      </c>
      <c r="AA376">
        <v>612</v>
      </c>
      <c r="AB376">
        <v>0</v>
      </c>
      <c r="AC376">
        <v>0</v>
      </c>
      <c r="AD376">
        <v>0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1.0149999999999999</v>
      </c>
      <c r="AU376" t="s">
        <v>3</v>
      </c>
      <c r="AV376">
        <v>0</v>
      </c>
      <c r="AW376">
        <v>2</v>
      </c>
      <c r="AX376">
        <v>23135090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B376">
        <v>0</v>
      </c>
    </row>
    <row r="377" spans="1:80">
      <c r="A377">
        <f>ROW(Source!A107)</f>
        <v>107</v>
      </c>
      <c r="B377">
        <v>23135073</v>
      </c>
      <c r="C377">
        <v>23135055</v>
      </c>
      <c r="D377">
        <v>18195477</v>
      </c>
      <c r="E377">
        <v>1</v>
      </c>
      <c r="F377">
        <v>1</v>
      </c>
      <c r="G377">
        <v>1</v>
      </c>
      <c r="H377">
        <v>3</v>
      </c>
      <c r="I377" t="s">
        <v>785</v>
      </c>
      <c r="J377" t="s">
        <v>786</v>
      </c>
      <c r="K377" t="s">
        <v>787</v>
      </c>
      <c r="L377">
        <v>1339</v>
      </c>
      <c r="N377">
        <v>1007</v>
      </c>
      <c r="O377" t="s">
        <v>26</v>
      </c>
      <c r="P377" t="s">
        <v>26</v>
      </c>
      <c r="Q377">
        <v>1</v>
      </c>
      <c r="Y377">
        <v>2.5000000000000001E-3</v>
      </c>
      <c r="AA377">
        <v>3.11</v>
      </c>
      <c r="AB377">
        <v>0</v>
      </c>
      <c r="AC377">
        <v>0</v>
      </c>
      <c r="AD377">
        <v>0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2.5000000000000001E-3</v>
      </c>
      <c r="AU377" t="s">
        <v>3</v>
      </c>
      <c r="AV377">
        <v>0</v>
      </c>
      <c r="AW377">
        <v>2</v>
      </c>
      <c r="AX377">
        <v>23135091</v>
      </c>
      <c r="AY377">
        <v>1</v>
      </c>
      <c r="AZ377">
        <v>0</v>
      </c>
      <c r="BA377">
        <v>377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B377">
        <v>0</v>
      </c>
    </row>
    <row r="378" spans="1:80">
      <c r="A378">
        <f>ROW(Source!A115)</f>
        <v>115</v>
      </c>
      <c r="B378">
        <v>23135100</v>
      </c>
      <c r="C378">
        <v>23135099</v>
      </c>
      <c r="D378">
        <v>7535102</v>
      </c>
      <c r="E378">
        <v>1</v>
      </c>
      <c r="F378">
        <v>1</v>
      </c>
      <c r="G378">
        <v>1</v>
      </c>
      <c r="H378">
        <v>1</v>
      </c>
      <c r="I378" t="s">
        <v>904</v>
      </c>
      <c r="J378" t="s">
        <v>3</v>
      </c>
      <c r="K378" t="s">
        <v>905</v>
      </c>
      <c r="L378">
        <v>1476</v>
      </c>
      <c r="N378">
        <v>1013</v>
      </c>
      <c r="O378" t="s">
        <v>733</v>
      </c>
      <c r="P378" t="s">
        <v>734</v>
      </c>
      <c r="Q378">
        <v>1</v>
      </c>
      <c r="Y378">
        <v>79.025000000000006</v>
      </c>
      <c r="AA378">
        <v>0</v>
      </c>
      <c r="AB378">
        <v>0</v>
      </c>
      <c r="AC378">
        <v>0</v>
      </c>
      <c r="AD378">
        <v>11.48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63.22</v>
      </c>
      <c r="AU378" t="s">
        <v>28</v>
      </c>
      <c r="AV378">
        <v>1</v>
      </c>
      <c r="AW378">
        <v>2</v>
      </c>
      <c r="AX378">
        <v>23135105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B378">
        <v>0</v>
      </c>
    </row>
    <row r="379" spans="1:80">
      <c r="A379">
        <f>ROW(Source!A115)</f>
        <v>115</v>
      </c>
      <c r="B379">
        <v>23135101</v>
      </c>
      <c r="C379">
        <v>23135099</v>
      </c>
      <c r="D379">
        <v>121548</v>
      </c>
      <c r="E379">
        <v>1</v>
      </c>
      <c r="F379">
        <v>1</v>
      </c>
      <c r="G379">
        <v>1</v>
      </c>
      <c r="H379">
        <v>1</v>
      </c>
      <c r="I379" t="s">
        <v>32</v>
      </c>
      <c r="J379" t="s">
        <v>3</v>
      </c>
      <c r="K379" t="s">
        <v>735</v>
      </c>
      <c r="L379">
        <v>608254</v>
      </c>
      <c r="N379">
        <v>1013</v>
      </c>
      <c r="O379" t="s">
        <v>736</v>
      </c>
      <c r="P379" t="s">
        <v>736</v>
      </c>
      <c r="Q379">
        <v>1</v>
      </c>
      <c r="Y379">
        <v>0.1875</v>
      </c>
      <c r="AA379">
        <v>0</v>
      </c>
      <c r="AB379">
        <v>0</v>
      </c>
      <c r="AC379">
        <v>0</v>
      </c>
      <c r="AD379">
        <v>0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0.15</v>
      </c>
      <c r="AU379" t="s">
        <v>28</v>
      </c>
      <c r="AV379">
        <v>2</v>
      </c>
      <c r="AW379">
        <v>2</v>
      </c>
      <c r="AX379">
        <v>23135106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B379">
        <v>0</v>
      </c>
    </row>
    <row r="380" spans="1:80">
      <c r="A380">
        <f>ROW(Source!A115)</f>
        <v>115</v>
      </c>
      <c r="B380">
        <v>23135102</v>
      </c>
      <c r="C380">
        <v>23135099</v>
      </c>
      <c r="D380">
        <v>18234075</v>
      </c>
      <c r="E380">
        <v>1</v>
      </c>
      <c r="F380">
        <v>1</v>
      </c>
      <c r="G380">
        <v>1</v>
      </c>
      <c r="H380">
        <v>2</v>
      </c>
      <c r="I380" t="s">
        <v>742</v>
      </c>
      <c r="J380" t="s">
        <v>743</v>
      </c>
      <c r="K380" t="s">
        <v>744</v>
      </c>
      <c r="L380">
        <v>1480</v>
      </c>
      <c r="N380">
        <v>1013</v>
      </c>
      <c r="O380" t="s">
        <v>740</v>
      </c>
      <c r="P380" t="s">
        <v>741</v>
      </c>
      <c r="Q380">
        <v>1</v>
      </c>
      <c r="Y380">
        <v>0.1875</v>
      </c>
      <c r="AA380">
        <v>0</v>
      </c>
      <c r="AB380">
        <v>134.07</v>
      </c>
      <c r="AC380">
        <v>16.329999999999998</v>
      </c>
      <c r="AD380">
        <v>0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0.15</v>
      </c>
      <c r="AU380" t="s">
        <v>28</v>
      </c>
      <c r="AV380">
        <v>0</v>
      </c>
      <c r="AW380">
        <v>2</v>
      </c>
      <c r="AX380">
        <v>23135107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B380">
        <v>0</v>
      </c>
    </row>
    <row r="381" spans="1:80">
      <c r="A381">
        <f>ROW(Source!A115)</f>
        <v>115</v>
      </c>
      <c r="B381">
        <v>23135103</v>
      </c>
      <c r="C381">
        <v>23135099</v>
      </c>
      <c r="D381">
        <v>18236713</v>
      </c>
      <c r="E381">
        <v>1</v>
      </c>
      <c r="F381">
        <v>1</v>
      </c>
      <c r="G381">
        <v>1</v>
      </c>
      <c r="H381">
        <v>2</v>
      </c>
      <c r="I381" t="s">
        <v>757</v>
      </c>
      <c r="J381" t="s">
        <v>758</v>
      </c>
      <c r="K381" t="s">
        <v>759</v>
      </c>
      <c r="L381">
        <v>1480</v>
      </c>
      <c r="N381">
        <v>1013</v>
      </c>
      <c r="O381" t="s">
        <v>740</v>
      </c>
      <c r="P381" t="s">
        <v>741</v>
      </c>
      <c r="Q381">
        <v>1</v>
      </c>
      <c r="Y381">
        <v>0.26250000000000001</v>
      </c>
      <c r="AA381">
        <v>0</v>
      </c>
      <c r="AB381">
        <v>96.34</v>
      </c>
      <c r="AC381">
        <v>0</v>
      </c>
      <c r="AD381">
        <v>0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0.21</v>
      </c>
      <c r="AU381" t="s">
        <v>28</v>
      </c>
      <c r="AV381">
        <v>0</v>
      </c>
      <c r="AW381">
        <v>2</v>
      </c>
      <c r="AX381">
        <v>23135108</v>
      </c>
      <c r="AY381">
        <v>1</v>
      </c>
      <c r="AZ381">
        <v>0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B381">
        <v>0</v>
      </c>
    </row>
    <row r="382" spans="1:80">
      <c r="A382">
        <f>ROW(Source!A115)</f>
        <v>115</v>
      </c>
      <c r="B382">
        <v>23135104</v>
      </c>
      <c r="C382">
        <v>23135099</v>
      </c>
      <c r="D382">
        <v>18179633</v>
      </c>
      <c r="E382">
        <v>1</v>
      </c>
      <c r="F382">
        <v>1</v>
      </c>
      <c r="G382">
        <v>1</v>
      </c>
      <c r="H382">
        <v>3</v>
      </c>
      <c r="I382" t="s">
        <v>542</v>
      </c>
      <c r="J382" t="s">
        <v>544</v>
      </c>
      <c r="K382" t="s">
        <v>543</v>
      </c>
      <c r="L382">
        <v>1348</v>
      </c>
      <c r="N382">
        <v>1009</v>
      </c>
      <c r="O382" t="s">
        <v>48</v>
      </c>
      <c r="P382" t="s">
        <v>48</v>
      </c>
      <c r="Q382">
        <v>1000</v>
      </c>
      <c r="Y382">
        <v>1</v>
      </c>
      <c r="AA382">
        <v>10410</v>
      </c>
      <c r="AB382">
        <v>0</v>
      </c>
      <c r="AC382">
        <v>0</v>
      </c>
      <c r="AD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</v>
      </c>
      <c r="AU382" t="s">
        <v>3</v>
      </c>
      <c r="AV382">
        <v>0</v>
      </c>
      <c r="AW382">
        <v>2</v>
      </c>
      <c r="AX382">
        <v>23135109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B382">
        <v>0</v>
      </c>
    </row>
    <row r="383" spans="1:80">
      <c r="A383">
        <f>ROW(Source!A116)</f>
        <v>116</v>
      </c>
      <c r="B383">
        <v>23135111</v>
      </c>
      <c r="C383">
        <v>23135110</v>
      </c>
      <c r="D383">
        <v>7535102</v>
      </c>
      <c r="E383">
        <v>1</v>
      </c>
      <c r="F383">
        <v>1</v>
      </c>
      <c r="G383">
        <v>1</v>
      </c>
      <c r="H383">
        <v>1</v>
      </c>
      <c r="I383" t="s">
        <v>904</v>
      </c>
      <c r="J383" t="s">
        <v>3</v>
      </c>
      <c r="K383" t="s">
        <v>905</v>
      </c>
      <c r="L383">
        <v>1476</v>
      </c>
      <c r="N383">
        <v>1013</v>
      </c>
      <c r="O383" t="s">
        <v>733</v>
      </c>
      <c r="P383" t="s">
        <v>734</v>
      </c>
      <c r="Q383">
        <v>1</v>
      </c>
      <c r="Y383">
        <v>27.25</v>
      </c>
      <c r="AA383">
        <v>0</v>
      </c>
      <c r="AB383">
        <v>0</v>
      </c>
      <c r="AC383">
        <v>0</v>
      </c>
      <c r="AD383">
        <v>11.48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21.8</v>
      </c>
      <c r="AU383" t="s">
        <v>28</v>
      </c>
      <c r="AV383">
        <v>1</v>
      </c>
      <c r="AW383">
        <v>2</v>
      </c>
      <c r="AX383">
        <v>23135116</v>
      </c>
      <c r="AY383">
        <v>1</v>
      </c>
      <c r="AZ383">
        <v>0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B383">
        <v>0</v>
      </c>
    </row>
    <row r="384" spans="1:80">
      <c r="A384">
        <f>ROW(Source!A116)</f>
        <v>116</v>
      </c>
      <c r="B384">
        <v>23135112</v>
      </c>
      <c r="C384">
        <v>23135110</v>
      </c>
      <c r="D384">
        <v>121548</v>
      </c>
      <c r="E384">
        <v>1</v>
      </c>
      <c r="F384">
        <v>1</v>
      </c>
      <c r="G384">
        <v>1</v>
      </c>
      <c r="H384">
        <v>1</v>
      </c>
      <c r="I384" t="s">
        <v>32</v>
      </c>
      <c r="J384" t="s">
        <v>3</v>
      </c>
      <c r="K384" t="s">
        <v>735</v>
      </c>
      <c r="L384">
        <v>608254</v>
      </c>
      <c r="N384">
        <v>1013</v>
      </c>
      <c r="O384" t="s">
        <v>736</v>
      </c>
      <c r="P384" t="s">
        <v>736</v>
      </c>
      <c r="Q384">
        <v>1</v>
      </c>
      <c r="Y384">
        <v>0.1875</v>
      </c>
      <c r="AA384">
        <v>0</v>
      </c>
      <c r="AB384">
        <v>0</v>
      </c>
      <c r="AC384">
        <v>0</v>
      </c>
      <c r="AD384">
        <v>0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0.15</v>
      </c>
      <c r="AU384" t="s">
        <v>28</v>
      </c>
      <c r="AV384">
        <v>2</v>
      </c>
      <c r="AW384">
        <v>2</v>
      </c>
      <c r="AX384">
        <v>23135117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B384">
        <v>0</v>
      </c>
    </row>
    <row r="385" spans="1:80">
      <c r="A385">
        <f>ROW(Source!A116)</f>
        <v>116</v>
      </c>
      <c r="B385">
        <v>23135113</v>
      </c>
      <c r="C385">
        <v>23135110</v>
      </c>
      <c r="D385">
        <v>18234075</v>
      </c>
      <c r="E385">
        <v>1</v>
      </c>
      <c r="F385">
        <v>1</v>
      </c>
      <c r="G385">
        <v>1</v>
      </c>
      <c r="H385">
        <v>2</v>
      </c>
      <c r="I385" t="s">
        <v>742</v>
      </c>
      <c r="J385" t="s">
        <v>743</v>
      </c>
      <c r="K385" t="s">
        <v>744</v>
      </c>
      <c r="L385">
        <v>1480</v>
      </c>
      <c r="N385">
        <v>1013</v>
      </c>
      <c r="O385" t="s">
        <v>740</v>
      </c>
      <c r="P385" t="s">
        <v>741</v>
      </c>
      <c r="Q385">
        <v>1</v>
      </c>
      <c r="Y385">
        <v>0.1875</v>
      </c>
      <c r="AA385">
        <v>0</v>
      </c>
      <c r="AB385">
        <v>134.07</v>
      </c>
      <c r="AC385">
        <v>16.329999999999998</v>
      </c>
      <c r="AD385">
        <v>0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0.15</v>
      </c>
      <c r="AU385" t="s">
        <v>28</v>
      </c>
      <c r="AV385">
        <v>0</v>
      </c>
      <c r="AW385">
        <v>2</v>
      </c>
      <c r="AX385">
        <v>23135118</v>
      </c>
      <c r="AY385">
        <v>1</v>
      </c>
      <c r="AZ385">
        <v>0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B385">
        <v>0</v>
      </c>
    </row>
    <row r="386" spans="1:80">
      <c r="A386">
        <f>ROW(Source!A116)</f>
        <v>116</v>
      </c>
      <c r="B386">
        <v>23135114</v>
      </c>
      <c r="C386">
        <v>23135110</v>
      </c>
      <c r="D386">
        <v>18236713</v>
      </c>
      <c r="E386">
        <v>1</v>
      </c>
      <c r="F386">
        <v>1</v>
      </c>
      <c r="G386">
        <v>1</v>
      </c>
      <c r="H386">
        <v>2</v>
      </c>
      <c r="I386" t="s">
        <v>757</v>
      </c>
      <c r="J386" t="s">
        <v>758</v>
      </c>
      <c r="K386" t="s">
        <v>759</v>
      </c>
      <c r="L386">
        <v>1480</v>
      </c>
      <c r="N386">
        <v>1013</v>
      </c>
      <c r="O386" t="s">
        <v>740</v>
      </c>
      <c r="P386" t="s">
        <v>741</v>
      </c>
      <c r="Q386">
        <v>1</v>
      </c>
      <c r="Y386">
        <v>0.26250000000000001</v>
      </c>
      <c r="AA386">
        <v>0</v>
      </c>
      <c r="AB386">
        <v>96.34</v>
      </c>
      <c r="AC386">
        <v>0</v>
      </c>
      <c r="AD386">
        <v>0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0.21</v>
      </c>
      <c r="AU386" t="s">
        <v>28</v>
      </c>
      <c r="AV386">
        <v>0</v>
      </c>
      <c r="AW386">
        <v>2</v>
      </c>
      <c r="AX386">
        <v>23135119</v>
      </c>
      <c r="AY386">
        <v>1</v>
      </c>
      <c r="AZ386">
        <v>0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B386">
        <v>0</v>
      </c>
    </row>
    <row r="387" spans="1:80">
      <c r="A387">
        <f>ROW(Source!A116)</f>
        <v>116</v>
      </c>
      <c r="B387">
        <v>23135115</v>
      </c>
      <c r="C387">
        <v>23135110</v>
      </c>
      <c r="D387">
        <v>18179633</v>
      </c>
      <c r="E387">
        <v>1</v>
      </c>
      <c r="F387">
        <v>1</v>
      </c>
      <c r="G387">
        <v>1</v>
      </c>
      <c r="H387">
        <v>3</v>
      </c>
      <c r="I387" t="s">
        <v>542</v>
      </c>
      <c r="J387" t="s">
        <v>544</v>
      </c>
      <c r="K387" t="s">
        <v>543</v>
      </c>
      <c r="L387">
        <v>1348</v>
      </c>
      <c r="N387">
        <v>1009</v>
      </c>
      <c r="O387" t="s">
        <v>48</v>
      </c>
      <c r="P387" t="s">
        <v>48</v>
      </c>
      <c r="Q387">
        <v>1000</v>
      </c>
      <c r="Y387">
        <v>1</v>
      </c>
      <c r="AA387">
        <v>10410</v>
      </c>
      <c r="AB387">
        <v>0</v>
      </c>
      <c r="AC387">
        <v>0</v>
      </c>
      <c r="AD387">
        <v>0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1</v>
      </c>
      <c r="AU387" t="s">
        <v>3</v>
      </c>
      <c r="AV387">
        <v>0</v>
      </c>
      <c r="AW387">
        <v>2</v>
      </c>
      <c r="AX387">
        <v>23135120</v>
      </c>
      <c r="AY387">
        <v>1</v>
      </c>
      <c r="AZ387">
        <v>0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B387">
        <v>0</v>
      </c>
    </row>
    <row r="388" spans="1:80">
      <c r="A388">
        <f>ROW(Source!A117)</f>
        <v>117</v>
      </c>
      <c r="B388">
        <v>23135122</v>
      </c>
      <c r="C388">
        <v>23135121</v>
      </c>
      <c r="D388">
        <v>9649004</v>
      </c>
      <c r="E388">
        <v>1</v>
      </c>
      <c r="F388">
        <v>1</v>
      </c>
      <c r="G388">
        <v>1</v>
      </c>
      <c r="H388">
        <v>1</v>
      </c>
      <c r="I388" t="s">
        <v>906</v>
      </c>
      <c r="J388" t="s">
        <v>3</v>
      </c>
      <c r="K388" t="s">
        <v>905</v>
      </c>
      <c r="L388">
        <v>1476</v>
      </c>
      <c r="N388">
        <v>1013</v>
      </c>
      <c r="O388" t="s">
        <v>733</v>
      </c>
      <c r="P388" t="s">
        <v>734</v>
      </c>
      <c r="Q388">
        <v>1</v>
      </c>
      <c r="Y388">
        <v>3.0875000000000004</v>
      </c>
      <c r="AA388">
        <v>0</v>
      </c>
      <c r="AB388">
        <v>0</v>
      </c>
      <c r="AC388">
        <v>0</v>
      </c>
      <c r="AD388">
        <v>12.4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2.4700000000000002</v>
      </c>
      <c r="AU388" t="s">
        <v>28</v>
      </c>
      <c r="AV388">
        <v>1</v>
      </c>
      <c r="AW388">
        <v>2</v>
      </c>
      <c r="AX388">
        <v>23135130</v>
      </c>
      <c r="AY388">
        <v>1</v>
      </c>
      <c r="AZ388">
        <v>0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B388">
        <v>0</v>
      </c>
    </row>
    <row r="389" spans="1:80">
      <c r="A389">
        <f>ROW(Source!A117)</f>
        <v>117</v>
      </c>
      <c r="B389">
        <v>23135123</v>
      </c>
      <c r="C389">
        <v>23135121</v>
      </c>
      <c r="D389">
        <v>121548</v>
      </c>
      <c r="E389">
        <v>1</v>
      </c>
      <c r="F389">
        <v>1</v>
      </c>
      <c r="G389">
        <v>1</v>
      </c>
      <c r="H389">
        <v>1</v>
      </c>
      <c r="I389" t="s">
        <v>32</v>
      </c>
      <c r="J389" t="s">
        <v>3</v>
      </c>
      <c r="K389" t="s">
        <v>735</v>
      </c>
      <c r="L389">
        <v>608254</v>
      </c>
      <c r="N389">
        <v>1013</v>
      </c>
      <c r="O389" t="s">
        <v>736</v>
      </c>
      <c r="P389" t="s">
        <v>736</v>
      </c>
      <c r="Q389">
        <v>1</v>
      </c>
      <c r="Y389">
        <v>1.2500000000000001E-2</v>
      </c>
      <c r="AA389">
        <v>0</v>
      </c>
      <c r="AB389">
        <v>0</v>
      </c>
      <c r="AC389">
        <v>0</v>
      </c>
      <c r="AD389">
        <v>0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0.01</v>
      </c>
      <c r="AU389" t="s">
        <v>28</v>
      </c>
      <c r="AV389">
        <v>2</v>
      </c>
      <c r="AW389">
        <v>2</v>
      </c>
      <c r="AX389">
        <v>23135131</v>
      </c>
      <c r="AY389">
        <v>1</v>
      </c>
      <c r="AZ389">
        <v>0</v>
      </c>
      <c r="BA389">
        <v>389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B389">
        <v>0</v>
      </c>
    </row>
    <row r="390" spans="1:80">
      <c r="A390">
        <f>ROW(Source!A117)</f>
        <v>117</v>
      </c>
      <c r="B390">
        <v>23135124</v>
      </c>
      <c r="C390">
        <v>23135121</v>
      </c>
      <c r="D390">
        <v>18234201</v>
      </c>
      <c r="E390">
        <v>1</v>
      </c>
      <c r="F390">
        <v>1</v>
      </c>
      <c r="G390">
        <v>1</v>
      </c>
      <c r="H390">
        <v>2</v>
      </c>
      <c r="I390" t="s">
        <v>745</v>
      </c>
      <c r="J390" t="s">
        <v>746</v>
      </c>
      <c r="K390" t="s">
        <v>747</v>
      </c>
      <c r="L390">
        <v>1480</v>
      </c>
      <c r="N390">
        <v>1013</v>
      </c>
      <c r="O390" t="s">
        <v>740</v>
      </c>
      <c r="P390" t="s">
        <v>741</v>
      </c>
      <c r="Q390">
        <v>1</v>
      </c>
      <c r="Y390">
        <v>1.2500000000000001E-2</v>
      </c>
      <c r="AA390">
        <v>0</v>
      </c>
      <c r="AB390">
        <v>111.55</v>
      </c>
      <c r="AC390">
        <v>12.17</v>
      </c>
      <c r="AD390">
        <v>0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0.01</v>
      </c>
      <c r="AU390" t="s">
        <v>28</v>
      </c>
      <c r="AV390">
        <v>0</v>
      </c>
      <c r="AW390">
        <v>2</v>
      </c>
      <c r="AX390">
        <v>23135132</v>
      </c>
      <c r="AY390">
        <v>1</v>
      </c>
      <c r="AZ390">
        <v>0</v>
      </c>
      <c r="BA390">
        <v>390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B390">
        <v>0</v>
      </c>
    </row>
    <row r="391" spans="1:80">
      <c r="A391">
        <f>ROW(Source!A117)</f>
        <v>117</v>
      </c>
      <c r="B391">
        <v>23135125</v>
      </c>
      <c r="C391">
        <v>23135121</v>
      </c>
      <c r="D391">
        <v>18234231</v>
      </c>
      <c r="E391">
        <v>1</v>
      </c>
      <c r="F391">
        <v>1</v>
      </c>
      <c r="G391">
        <v>1</v>
      </c>
      <c r="H391">
        <v>2</v>
      </c>
      <c r="I391" t="s">
        <v>907</v>
      </c>
      <c r="J391" t="s">
        <v>908</v>
      </c>
      <c r="K391" t="s">
        <v>909</v>
      </c>
      <c r="L391">
        <v>1480</v>
      </c>
      <c r="N391">
        <v>1013</v>
      </c>
      <c r="O391" t="s">
        <v>740</v>
      </c>
      <c r="P391" t="s">
        <v>741</v>
      </c>
      <c r="Q391">
        <v>1</v>
      </c>
      <c r="Y391">
        <v>1.2500000000000001E-2</v>
      </c>
      <c r="AA391">
        <v>0</v>
      </c>
      <c r="AB391">
        <v>2.31</v>
      </c>
      <c r="AC391">
        <v>0</v>
      </c>
      <c r="AD391">
        <v>0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0.01</v>
      </c>
      <c r="AU391" t="s">
        <v>28</v>
      </c>
      <c r="AV391">
        <v>0</v>
      </c>
      <c r="AW391">
        <v>2</v>
      </c>
      <c r="AX391">
        <v>23135133</v>
      </c>
      <c r="AY391">
        <v>1</v>
      </c>
      <c r="AZ391">
        <v>0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B391">
        <v>0</v>
      </c>
    </row>
    <row r="392" spans="1:80">
      <c r="A392">
        <f>ROW(Source!A117)</f>
        <v>117</v>
      </c>
      <c r="B392">
        <v>23135126</v>
      </c>
      <c r="C392">
        <v>23135121</v>
      </c>
      <c r="D392">
        <v>18236336</v>
      </c>
      <c r="E392">
        <v>1</v>
      </c>
      <c r="F392">
        <v>1</v>
      </c>
      <c r="G392">
        <v>1</v>
      </c>
      <c r="H392">
        <v>2</v>
      </c>
      <c r="I392" t="s">
        <v>910</v>
      </c>
      <c r="J392" t="s">
        <v>911</v>
      </c>
      <c r="K392" t="s">
        <v>912</v>
      </c>
      <c r="L392">
        <v>1480</v>
      </c>
      <c r="N392">
        <v>1013</v>
      </c>
      <c r="O392" t="s">
        <v>740</v>
      </c>
      <c r="P392" t="s">
        <v>741</v>
      </c>
      <c r="Q392">
        <v>1</v>
      </c>
      <c r="Y392">
        <v>0.8125</v>
      </c>
      <c r="AA392">
        <v>0</v>
      </c>
      <c r="AB392">
        <v>7.12</v>
      </c>
      <c r="AC392">
        <v>0</v>
      </c>
      <c r="AD392">
        <v>0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0.65</v>
      </c>
      <c r="AU392" t="s">
        <v>28</v>
      </c>
      <c r="AV392">
        <v>0</v>
      </c>
      <c r="AW392">
        <v>2</v>
      </c>
      <c r="AX392">
        <v>23135134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B392">
        <v>0</v>
      </c>
    </row>
    <row r="393" spans="1:80">
      <c r="A393">
        <f>ROW(Source!A117)</f>
        <v>117</v>
      </c>
      <c r="B393">
        <v>23135127</v>
      </c>
      <c r="C393">
        <v>23135121</v>
      </c>
      <c r="D393">
        <v>18236713</v>
      </c>
      <c r="E393">
        <v>1</v>
      </c>
      <c r="F393">
        <v>1</v>
      </c>
      <c r="G393">
        <v>1</v>
      </c>
      <c r="H393">
        <v>2</v>
      </c>
      <c r="I393" t="s">
        <v>757</v>
      </c>
      <c r="J393" t="s">
        <v>758</v>
      </c>
      <c r="K393" t="s">
        <v>759</v>
      </c>
      <c r="L393">
        <v>1480</v>
      </c>
      <c r="N393">
        <v>1013</v>
      </c>
      <c r="O393" t="s">
        <v>740</v>
      </c>
      <c r="P393" t="s">
        <v>741</v>
      </c>
      <c r="Q393">
        <v>1</v>
      </c>
      <c r="Y393">
        <v>2.5000000000000001E-2</v>
      </c>
      <c r="AA393">
        <v>0</v>
      </c>
      <c r="AB393">
        <v>96.34</v>
      </c>
      <c r="AC393">
        <v>0</v>
      </c>
      <c r="AD393">
        <v>0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0.02</v>
      </c>
      <c r="AU393" t="s">
        <v>28</v>
      </c>
      <c r="AV393">
        <v>0</v>
      </c>
      <c r="AW393">
        <v>2</v>
      </c>
      <c r="AX393">
        <v>23135135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B393">
        <v>0</v>
      </c>
    </row>
    <row r="394" spans="1:80">
      <c r="A394">
        <f>ROW(Source!A117)</f>
        <v>117</v>
      </c>
      <c r="B394">
        <v>23135128</v>
      </c>
      <c r="C394">
        <v>23135121</v>
      </c>
      <c r="D394">
        <v>18169974</v>
      </c>
      <c r="E394">
        <v>1</v>
      </c>
      <c r="F394">
        <v>1</v>
      </c>
      <c r="G394">
        <v>1</v>
      </c>
      <c r="H394">
        <v>3</v>
      </c>
      <c r="I394" t="s">
        <v>913</v>
      </c>
      <c r="J394" t="s">
        <v>914</v>
      </c>
      <c r="K394" t="s">
        <v>915</v>
      </c>
      <c r="L394">
        <v>1348</v>
      </c>
      <c r="N394">
        <v>1009</v>
      </c>
      <c r="O394" t="s">
        <v>48</v>
      </c>
      <c r="P394" t="s">
        <v>48</v>
      </c>
      <c r="Q394">
        <v>1000</v>
      </c>
      <c r="Y394">
        <v>1.0999999999999999E-2</v>
      </c>
      <c r="AA394">
        <v>16570</v>
      </c>
      <c r="AB394">
        <v>0</v>
      </c>
      <c r="AC394">
        <v>0</v>
      </c>
      <c r="AD394">
        <v>0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1.0999999999999999E-2</v>
      </c>
      <c r="AU394" t="s">
        <v>3</v>
      </c>
      <c r="AV394">
        <v>0</v>
      </c>
      <c r="AW394">
        <v>2</v>
      </c>
      <c r="AX394">
        <v>23135136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B394">
        <v>0</v>
      </c>
    </row>
    <row r="395" spans="1:80">
      <c r="A395">
        <f>ROW(Source!A117)</f>
        <v>117</v>
      </c>
      <c r="B395">
        <v>23135129</v>
      </c>
      <c r="C395">
        <v>23135121</v>
      </c>
      <c r="D395">
        <v>18170084</v>
      </c>
      <c r="E395">
        <v>1</v>
      </c>
      <c r="F395">
        <v>1</v>
      </c>
      <c r="G395">
        <v>1</v>
      </c>
      <c r="H395">
        <v>3</v>
      </c>
      <c r="I395" t="s">
        <v>916</v>
      </c>
      <c r="J395" t="s">
        <v>917</v>
      </c>
      <c r="K395" t="s">
        <v>918</v>
      </c>
      <c r="L395">
        <v>1348</v>
      </c>
      <c r="N395">
        <v>1009</v>
      </c>
      <c r="O395" t="s">
        <v>48</v>
      </c>
      <c r="P395" t="s">
        <v>48</v>
      </c>
      <c r="Q395">
        <v>1000</v>
      </c>
      <c r="Y395">
        <v>2.3E-2</v>
      </c>
      <c r="AA395">
        <v>27280</v>
      </c>
      <c r="AB395">
        <v>0</v>
      </c>
      <c r="AC395">
        <v>0</v>
      </c>
      <c r="AD395">
        <v>0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2.3E-2</v>
      </c>
      <c r="AU395" t="s">
        <v>3</v>
      </c>
      <c r="AV395">
        <v>0</v>
      </c>
      <c r="AW395">
        <v>2</v>
      </c>
      <c r="AX395">
        <v>23135137</v>
      </c>
      <c r="AY395">
        <v>1</v>
      </c>
      <c r="AZ395">
        <v>0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B395">
        <v>0</v>
      </c>
    </row>
    <row r="396" spans="1:80">
      <c r="A396">
        <f>ROW(Source!A118)</f>
        <v>118</v>
      </c>
      <c r="B396">
        <v>23135139</v>
      </c>
      <c r="C396">
        <v>23135138</v>
      </c>
      <c r="D396">
        <v>7535103</v>
      </c>
      <c r="E396">
        <v>1</v>
      </c>
      <c r="F396">
        <v>1</v>
      </c>
      <c r="G396">
        <v>1</v>
      </c>
      <c r="H396">
        <v>1</v>
      </c>
      <c r="I396" t="s">
        <v>919</v>
      </c>
      <c r="J396" t="s">
        <v>3</v>
      </c>
      <c r="K396" t="s">
        <v>920</v>
      </c>
      <c r="L396">
        <v>1476</v>
      </c>
      <c r="N396">
        <v>1013</v>
      </c>
      <c r="O396" t="s">
        <v>733</v>
      </c>
      <c r="P396" t="s">
        <v>734</v>
      </c>
      <c r="Q396">
        <v>1</v>
      </c>
      <c r="Y396">
        <v>18.638375</v>
      </c>
      <c r="AA396">
        <v>0</v>
      </c>
      <c r="AB396">
        <v>0</v>
      </c>
      <c r="AC396">
        <v>0</v>
      </c>
      <c r="AD396">
        <v>11.2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14.9107</v>
      </c>
      <c r="AU396" t="s">
        <v>28</v>
      </c>
      <c r="AV396">
        <v>1</v>
      </c>
      <c r="AW396">
        <v>2</v>
      </c>
      <c r="AX396">
        <v>23135152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B396">
        <v>0</v>
      </c>
    </row>
    <row r="397" spans="1:80">
      <c r="A397">
        <f>ROW(Source!A118)</f>
        <v>118</v>
      </c>
      <c r="B397">
        <v>23135140</v>
      </c>
      <c r="C397">
        <v>23135138</v>
      </c>
      <c r="D397">
        <v>121548</v>
      </c>
      <c r="E397">
        <v>1</v>
      </c>
      <c r="F397">
        <v>1</v>
      </c>
      <c r="G397">
        <v>1</v>
      </c>
      <c r="H397">
        <v>1</v>
      </c>
      <c r="I397" t="s">
        <v>32</v>
      </c>
      <c r="J397" t="s">
        <v>3</v>
      </c>
      <c r="K397" t="s">
        <v>735</v>
      </c>
      <c r="L397">
        <v>608254</v>
      </c>
      <c r="N397">
        <v>1013</v>
      </c>
      <c r="O397" t="s">
        <v>736</v>
      </c>
      <c r="P397" t="s">
        <v>736</v>
      </c>
      <c r="Q397">
        <v>1</v>
      </c>
      <c r="Y397">
        <v>1.1500000000000001</v>
      </c>
      <c r="AA397">
        <v>0</v>
      </c>
      <c r="AB397">
        <v>0</v>
      </c>
      <c r="AC397">
        <v>0</v>
      </c>
      <c r="AD397">
        <v>0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0.92</v>
      </c>
      <c r="AU397" t="s">
        <v>28</v>
      </c>
      <c r="AV397">
        <v>2</v>
      </c>
      <c r="AW397">
        <v>2</v>
      </c>
      <c r="AX397">
        <v>23135153</v>
      </c>
      <c r="AY397">
        <v>1</v>
      </c>
      <c r="AZ397">
        <v>0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B397">
        <v>0</v>
      </c>
    </row>
    <row r="398" spans="1:80">
      <c r="A398">
        <f>ROW(Source!A118)</f>
        <v>118</v>
      </c>
      <c r="B398">
        <v>23135141</v>
      </c>
      <c r="C398">
        <v>23135138</v>
      </c>
      <c r="D398">
        <v>18233986</v>
      </c>
      <c r="E398">
        <v>1</v>
      </c>
      <c r="F398">
        <v>1</v>
      </c>
      <c r="G398">
        <v>1</v>
      </c>
      <c r="H398">
        <v>2</v>
      </c>
      <c r="I398" t="s">
        <v>737</v>
      </c>
      <c r="J398" t="s">
        <v>738</v>
      </c>
      <c r="K398" t="s">
        <v>739</v>
      </c>
      <c r="L398">
        <v>1480</v>
      </c>
      <c r="N398">
        <v>1013</v>
      </c>
      <c r="O398" t="s">
        <v>740</v>
      </c>
      <c r="P398" t="s">
        <v>741</v>
      </c>
      <c r="Q398">
        <v>1</v>
      </c>
      <c r="Y398">
        <v>1.1287500000000001</v>
      </c>
      <c r="AA398">
        <v>0</v>
      </c>
      <c r="AB398">
        <v>92.76</v>
      </c>
      <c r="AC398">
        <v>16.329999999999998</v>
      </c>
      <c r="AD398">
        <v>0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0.90300000000000002</v>
      </c>
      <c r="AU398" t="s">
        <v>28</v>
      </c>
      <c r="AV398">
        <v>0</v>
      </c>
      <c r="AW398">
        <v>2</v>
      </c>
      <c r="AX398">
        <v>23135154</v>
      </c>
      <c r="AY398">
        <v>1</v>
      </c>
      <c r="AZ398">
        <v>0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B398">
        <v>0</v>
      </c>
    </row>
    <row r="399" spans="1:80">
      <c r="A399">
        <f>ROW(Source!A118)</f>
        <v>118</v>
      </c>
      <c r="B399">
        <v>23135142</v>
      </c>
      <c r="C399">
        <v>23135138</v>
      </c>
      <c r="D399">
        <v>18234075</v>
      </c>
      <c r="E399">
        <v>1</v>
      </c>
      <c r="F399">
        <v>1</v>
      </c>
      <c r="G399">
        <v>1</v>
      </c>
      <c r="H399">
        <v>2</v>
      </c>
      <c r="I399" t="s">
        <v>742</v>
      </c>
      <c r="J399" t="s">
        <v>743</v>
      </c>
      <c r="K399" t="s">
        <v>744</v>
      </c>
      <c r="L399">
        <v>1480</v>
      </c>
      <c r="N399">
        <v>1013</v>
      </c>
      <c r="O399" t="s">
        <v>740</v>
      </c>
      <c r="P399" t="s">
        <v>741</v>
      </c>
      <c r="Q399">
        <v>1</v>
      </c>
      <c r="Y399">
        <v>2.7125E-2</v>
      </c>
      <c r="AA399">
        <v>0</v>
      </c>
      <c r="AB399">
        <v>134.07</v>
      </c>
      <c r="AC399">
        <v>16.329999999999998</v>
      </c>
      <c r="AD399">
        <v>0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2.1700000000000001E-2</v>
      </c>
      <c r="AU399" t="s">
        <v>28</v>
      </c>
      <c r="AV399">
        <v>0</v>
      </c>
      <c r="AW399">
        <v>2</v>
      </c>
      <c r="AX399">
        <v>23135155</v>
      </c>
      <c r="AY399">
        <v>1</v>
      </c>
      <c r="AZ399">
        <v>0</v>
      </c>
      <c r="BA399">
        <v>399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B399">
        <v>0</v>
      </c>
    </row>
    <row r="400" spans="1:80">
      <c r="A400">
        <f>ROW(Source!A118)</f>
        <v>118</v>
      </c>
      <c r="B400">
        <v>23135143</v>
      </c>
      <c r="C400">
        <v>23135138</v>
      </c>
      <c r="D400">
        <v>18234948</v>
      </c>
      <c r="E400">
        <v>1</v>
      </c>
      <c r="F400">
        <v>1</v>
      </c>
      <c r="G400">
        <v>1</v>
      </c>
      <c r="H400">
        <v>2</v>
      </c>
      <c r="I400" t="s">
        <v>751</v>
      </c>
      <c r="J400" t="s">
        <v>752</v>
      </c>
      <c r="K400" t="s">
        <v>753</v>
      </c>
      <c r="L400">
        <v>1480</v>
      </c>
      <c r="N400">
        <v>1013</v>
      </c>
      <c r="O400" t="s">
        <v>740</v>
      </c>
      <c r="P400" t="s">
        <v>741</v>
      </c>
      <c r="Q400">
        <v>1</v>
      </c>
      <c r="Y400">
        <v>0.92524999999999991</v>
      </c>
      <c r="AA400">
        <v>0</v>
      </c>
      <c r="AB400">
        <v>1.98</v>
      </c>
      <c r="AC400">
        <v>0</v>
      </c>
      <c r="AD400">
        <v>0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0.74019999999999997</v>
      </c>
      <c r="AU400" t="s">
        <v>28</v>
      </c>
      <c r="AV400">
        <v>0</v>
      </c>
      <c r="AW400">
        <v>2</v>
      </c>
      <c r="AX400">
        <v>23135156</v>
      </c>
      <c r="AY400">
        <v>1</v>
      </c>
      <c r="AZ400">
        <v>0</v>
      </c>
      <c r="BA400">
        <v>400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B400">
        <v>0</v>
      </c>
    </row>
    <row r="401" spans="1:80">
      <c r="A401">
        <f>ROW(Source!A118)</f>
        <v>118</v>
      </c>
      <c r="B401">
        <v>23135144</v>
      </c>
      <c r="C401">
        <v>23135138</v>
      </c>
      <c r="D401">
        <v>18236713</v>
      </c>
      <c r="E401">
        <v>1</v>
      </c>
      <c r="F401">
        <v>1</v>
      </c>
      <c r="G401">
        <v>1</v>
      </c>
      <c r="H401">
        <v>2</v>
      </c>
      <c r="I401" t="s">
        <v>757</v>
      </c>
      <c r="J401" t="s">
        <v>758</v>
      </c>
      <c r="K401" t="s">
        <v>759</v>
      </c>
      <c r="L401">
        <v>1480</v>
      </c>
      <c r="N401">
        <v>1013</v>
      </c>
      <c r="O401" t="s">
        <v>740</v>
      </c>
      <c r="P401" t="s">
        <v>741</v>
      </c>
      <c r="Q401">
        <v>1</v>
      </c>
      <c r="Y401">
        <v>4.0749999999999995E-2</v>
      </c>
      <c r="AA401">
        <v>0</v>
      </c>
      <c r="AB401">
        <v>96.34</v>
      </c>
      <c r="AC401">
        <v>0</v>
      </c>
      <c r="AD401">
        <v>0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3.2599999999999997E-2</v>
      </c>
      <c r="AU401" t="s">
        <v>28</v>
      </c>
      <c r="AV401">
        <v>0</v>
      </c>
      <c r="AW401">
        <v>2</v>
      </c>
      <c r="AX401">
        <v>23135157</v>
      </c>
      <c r="AY401">
        <v>1</v>
      </c>
      <c r="AZ401">
        <v>0</v>
      </c>
      <c r="BA401">
        <v>401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B401">
        <v>0</v>
      </c>
    </row>
    <row r="402" spans="1:80">
      <c r="A402">
        <f>ROW(Source!A118)</f>
        <v>118</v>
      </c>
      <c r="B402">
        <v>23135145</v>
      </c>
      <c r="C402">
        <v>23135138</v>
      </c>
      <c r="D402">
        <v>18159886</v>
      </c>
      <c r="E402">
        <v>1</v>
      </c>
      <c r="F402">
        <v>1</v>
      </c>
      <c r="G402">
        <v>1</v>
      </c>
      <c r="H402">
        <v>3</v>
      </c>
      <c r="I402" t="s">
        <v>921</v>
      </c>
      <c r="J402" t="s">
        <v>922</v>
      </c>
      <c r="K402" t="s">
        <v>923</v>
      </c>
      <c r="L402">
        <v>1348</v>
      </c>
      <c r="N402">
        <v>1009</v>
      </c>
      <c r="O402" t="s">
        <v>48</v>
      </c>
      <c r="P402" t="s">
        <v>48</v>
      </c>
      <c r="Q402">
        <v>1000</v>
      </c>
      <c r="Y402">
        <v>1.58E-3</v>
      </c>
      <c r="AA402">
        <v>2740</v>
      </c>
      <c r="AB402">
        <v>0</v>
      </c>
      <c r="AC402">
        <v>0</v>
      </c>
      <c r="AD402">
        <v>0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1.58E-3</v>
      </c>
      <c r="AU402" t="s">
        <v>3</v>
      </c>
      <c r="AV402">
        <v>0</v>
      </c>
      <c r="AW402">
        <v>2</v>
      </c>
      <c r="AX402">
        <v>23135158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B402">
        <v>0</v>
      </c>
    </row>
    <row r="403" spans="1:80">
      <c r="A403">
        <f>ROW(Source!A118)</f>
        <v>118</v>
      </c>
      <c r="B403">
        <v>23135146</v>
      </c>
      <c r="C403">
        <v>23135138</v>
      </c>
      <c r="D403">
        <v>18160273</v>
      </c>
      <c r="E403">
        <v>1</v>
      </c>
      <c r="F403">
        <v>1</v>
      </c>
      <c r="G403">
        <v>1</v>
      </c>
      <c r="H403">
        <v>3</v>
      </c>
      <c r="I403" t="s">
        <v>924</v>
      </c>
      <c r="J403" t="s">
        <v>925</v>
      </c>
      <c r="K403" t="s">
        <v>926</v>
      </c>
      <c r="L403">
        <v>1348</v>
      </c>
      <c r="N403">
        <v>1009</v>
      </c>
      <c r="O403" t="s">
        <v>48</v>
      </c>
      <c r="P403" t="s">
        <v>48</v>
      </c>
      <c r="Q403">
        <v>1000</v>
      </c>
      <c r="Y403">
        <v>2.9999999999999997E-4</v>
      </c>
      <c r="AA403">
        <v>8690</v>
      </c>
      <c r="AB403">
        <v>0</v>
      </c>
      <c r="AC403">
        <v>0</v>
      </c>
      <c r="AD403">
        <v>0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2.9999999999999997E-4</v>
      </c>
      <c r="AU403" t="s">
        <v>3</v>
      </c>
      <c r="AV403">
        <v>0</v>
      </c>
      <c r="AW403">
        <v>2</v>
      </c>
      <c r="AX403">
        <v>23135159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B403">
        <v>0</v>
      </c>
    </row>
    <row r="404" spans="1:80">
      <c r="A404">
        <f>ROW(Source!A118)</f>
        <v>118</v>
      </c>
      <c r="B404">
        <v>23135147</v>
      </c>
      <c r="C404">
        <v>23135138</v>
      </c>
      <c r="D404">
        <v>18162145</v>
      </c>
      <c r="E404">
        <v>1</v>
      </c>
      <c r="F404">
        <v>1</v>
      </c>
      <c r="G404">
        <v>1</v>
      </c>
      <c r="H404">
        <v>3</v>
      </c>
      <c r="I404" t="s">
        <v>769</v>
      </c>
      <c r="J404" t="s">
        <v>770</v>
      </c>
      <c r="K404" t="s">
        <v>771</v>
      </c>
      <c r="L404">
        <v>1348</v>
      </c>
      <c r="N404">
        <v>1009</v>
      </c>
      <c r="O404" t="s">
        <v>48</v>
      </c>
      <c r="P404" t="s">
        <v>48</v>
      </c>
      <c r="Q404">
        <v>1000</v>
      </c>
      <c r="Y404">
        <v>2.0000000000000001E-4</v>
      </c>
      <c r="AA404">
        <v>9190</v>
      </c>
      <c r="AB404">
        <v>0</v>
      </c>
      <c r="AC404">
        <v>0</v>
      </c>
      <c r="AD404">
        <v>0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2.0000000000000001E-4</v>
      </c>
      <c r="AU404" t="s">
        <v>3</v>
      </c>
      <c r="AV404">
        <v>0</v>
      </c>
      <c r="AW404">
        <v>2</v>
      </c>
      <c r="AX404">
        <v>23135160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B404">
        <v>0</v>
      </c>
    </row>
    <row r="405" spans="1:80">
      <c r="A405">
        <f>ROW(Source!A118)</f>
        <v>118</v>
      </c>
      <c r="B405">
        <v>23135148</v>
      </c>
      <c r="C405">
        <v>23135138</v>
      </c>
      <c r="D405">
        <v>18164037</v>
      </c>
      <c r="E405">
        <v>1</v>
      </c>
      <c r="F405">
        <v>1</v>
      </c>
      <c r="G405">
        <v>1</v>
      </c>
      <c r="H405">
        <v>3</v>
      </c>
      <c r="I405" t="s">
        <v>927</v>
      </c>
      <c r="J405" t="s">
        <v>928</v>
      </c>
      <c r="K405" t="s">
        <v>929</v>
      </c>
      <c r="L405">
        <v>1035</v>
      </c>
      <c r="N405">
        <v>1013</v>
      </c>
      <c r="O405" t="s">
        <v>930</v>
      </c>
      <c r="P405" t="s">
        <v>930</v>
      </c>
      <c r="Q405">
        <v>1</v>
      </c>
      <c r="Y405">
        <v>0</v>
      </c>
      <c r="AA405">
        <v>0</v>
      </c>
      <c r="AB405">
        <v>0</v>
      </c>
      <c r="AC405">
        <v>0</v>
      </c>
      <c r="AD405">
        <v>0</v>
      </c>
      <c r="AN405">
        <v>1</v>
      </c>
      <c r="AO405">
        <v>0</v>
      </c>
      <c r="AP405">
        <v>1</v>
      </c>
      <c r="AQ405">
        <v>0</v>
      </c>
      <c r="AR405">
        <v>0</v>
      </c>
      <c r="AS405" t="s">
        <v>3</v>
      </c>
      <c r="AT405">
        <v>0</v>
      </c>
      <c r="AU405" t="s">
        <v>3</v>
      </c>
      <c r="AV405">
        <v>0</v>
      </c>
      <c r="AW405">
        <v>2</v>
      </c>
      <c r="AX405">
        <v>23135161</v>
      </c>
      <c r="AY405">
        <v>1</v>
      </c>
      <c r="AZ405">
        <v>0</v>
      </c>
      <c r="BA405">
        <v>405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B405">
        <v>0</v>
      </c>
    </row>
    <row r="406" spans="1:80">
      <c r="A406">
        <f>ROW(Source!A118)</f>
        <v>118</v>
      </c>
      <c r="B406">
        <v>23135149</v>
      </c>
      <c r="C406">
        <v>23135138</v>
      </c>
      <c r="D406">
        <v>18164297</v>
      </c>
      <c r="E406">
        <v>1</v>
      </c>
      <c r="F406">
        <v>1</v>
      </c>
      <c r="G406">
        <v>1</v>
      </c>
      <c r="H406">
        <v>3</v>
      </c>
      <c r="I406" t="s">
        <v>931</v>
      </c>
      <c r="J406" t="s">
        <v>932</v>
      </c>
      <c r="K406" t="s">
        <v>933</v>
      </c>
      <c r="L406">
        <v>1339</v>
      </c>
      <c r="N406">
        <v>1007</v>
      </c>
      <c r="O406" t="s">
        <v>26</v>
      </c>
      <c r="P406" t="s">
        <v>26</v>
      </c>
      <c r="Q406">
        <v>1</v>
      </c>
      <c r="Y406">
        <v>0.02</v>
      </c>
      <c r="AA406">
        <v>1020</v>
      </c>
      <c r="AB406">
        <v>0</v>
      </c>
      <c r="AC406">
        <v>0</v>
      </c>
      <c r="AD406">
        <v>0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0.02</v>
      </c>
      <c r="AU406" t="s">
        <v>3</v>
      </c>
      <c r="AV406">
        <v>0</v>
      </c>
      <c r="AW406">
        <v>2</v>
      </c>
      <c r="AX406">
        <v>23135162</v>
      </c>
      <c r="AY406">
        <v>1</v>
      </c>
      <c r="AZ406">
        <v>0</v>
      </c>
      <c r="BA406">
        <v>406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B406">
        <v>0</v>
      </c>
    </row>
    <row r="407" spans="1:80">
      <c r="A407">
        <f>ROW(Source!A118)</f>
        <v>118</v>
      </c>
      <c r="B407">
        <v>23135150</v>
      </c>
      <c r="C407">
        <v>23135138</v>
      </c>
      <c r="D407">
        <v>18179636</v>
      </c>
      <c r="E407">
        <v>1</v>
      </c>
      <c r="F407">
        <v>1</v>
      </c>
      <c r="G407">
        <v>1</v>
      </c>
      <c r="H407">
        <v>3</v>
      </c>
      <c r="I407" t="s">
        <v>782</v>
      </c>
      <c r="J407" t="s">
        <v>783</v>
      </c>
      <c r="K407" t="s">
        <v>784</v>
      </c>
      <c r="L407">
        <v>1348</v>
      </c>
      <c r="N407">
        <v>1009</v>
      </c>
      <c r="O407" t="s">
        <v>48</v>
      </c>
      <c r="P407" t="s">
        <v>48</v>
      </c>
      <c r="Q407">
        <v>1000</v>
      </c>
      <c r="Y407">
        <v>0</v>
      </c>
      <c r="AA407">
        <v>0</v>
      </c>
      <c r="AB407">
        <v>0</v>
      </c>
      <c r="AC407">
        <v>0</v>
      </c>
      <c r="AD407">
        <v>0</v>
      </c>
      <c r="AN407">
        <v>1</v>
      </c>
      <c r="AO407">
        <v>0</v>
      </c>
      <c r="AP407">
        <v>1</v>
      </c>
      <c r="AQ407">
        <v>0</v>
      </c>
      <c r="AR407">
        <v>0</v>
      </c>
      <c r="AS407" t="s">
        <v>3</v>
      </c>
      <c r="AT407">
        <v>0</v>
      </c>
      <c r="AU407" t="s">
        <v>3</v>
      </c>
      <c r="AV407">
        <v>0</v>
      </c>
      <c r="AW407">
        <v>2</v>
      </c>
      <c r="AX407">
        <v>23135163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B407">
        <v>0</v>
      </c>
    </row>
    <row r="408" spans="1:80">
      <c r="A408">
        <f>ROW(Source!A118)</f>
        <v>118</v>
      </c>
      <c r="B408">
        <v>23135151</v>
      </c>
      <c r="C408">
        <v>23135138</v>
      </c>
      <c r="D408">
        <v>18193535</v>
      </c>
      <c r="E408">
        <v>1</v>
      </c>
      <c r="F408">
        <v>1</v>
      </c>
      <c r="G408">
        <v>1</v>
      </c>
      <c r="H408">
        <v>3</v>
      </c>
      <c r="I408" t="s">
        <v>200</v>
      </c>
      <c r="J408" t="s">
        <v>202</v>
      </c>
      <c r="K408" t="s">
        <v>201</v>
      </c>
      <c r="L408">
        <v>1339</v>
      </c>
      <c r="N408">
        <v>1007</v>
      </c>
      <c r="O408" t="s">
        <v>26</v>
      </c>
      <c r="P408" t="s">
        <v>26</v>
      </c>
      <c r="Q408">
        <v>1</v>
      </c>
      <c r="Y408">
        <v>1.0149999999999999</v>
      </c>
      <c r="AA408">
        <v>631</v>
      </c>
      <c r="AB408">
        <v>0</v>
      </c>
      <c r="AC408">
        <v>0</v>
      </c>
      <c r="AD408">
        <v>0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1.0149999999999999</v>
      </c>
      <c r="AU408" t="s">
        <v>3</v>
      </c>
      <c r="AV408">
        <v>0</v>
      </c>
      <c r="AW408">
        <v>2</v>
      </c>
      <c r="AX408">
        <v>23135164</v>
      </c>
      <c r="AY408">
        <v>1</v>
      </c>
      <c r="AZ408">
        <v>0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B408">
        <v>0</v>
      </c>
    </row>
    <row r="409" spans="1:80">
      <c r="A409">
        <f>ROW(Source!A125)</f>
        <v>125</v>
      </c>
      <c r="B409">
        <v>23135172</v>
      </c>
      <c r="C409">
        <v>23135171</v>
      </c>
      <c r="D409">
        <v>7535124</v>
      </c>
      <c r="E409">
        <v>1</v>
      </c>
      <c r="F409">
        <v>1</v>
      </c>
      <c r="G409">
        <v>1</v>
      </c>
      <c r="H409">
        <v>1</v>
      </c>
      <c r="I409" t="s">
        <v>731</v>
      </c>
      <c r="J409" t="s">
        <v>3</v>
      </c>
      <c r="K409" t="s">
        <v>732</v>
      </c>
      <c r="L409">
        <v>1476</v>
      </c>
      <c r="N409">
        <v>1013</v>
      </c>
      <c r="O409" t="s">
        <v>733</v>
      </c>
      <c r="P409" t="s">
        <v>734</v>
      </c>
      <c r="Q409">
        <v>1</v>
      </c>
      <c r="Y409">
        <v>10.649999999999999</v>
      </c>
      <c r="AA409">
        <v>0</v>
      </c>
      <c r="AB409">
        <v>0</v>
      </c>
      <c r="AC409">
        <v>0</v>
      </c>
      <c r="AD409">
        <v>11.06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8.52</v>
      </c>
      <c r="AU409" t="s">
        <v>28</v>
      </c>
      <c r="AV409">
        <v>1</v>
      </c>
      <c r="AW409">
        <v>2</v>
      </c>
      <c r="AX409">
        <v>23135191</v>
      </c>
      <c r="AY409">
        <v>1</v>
      </c>
      <c r="AZ409">
        <v>0</v>
      </c>
      <c r="BA409">
        <v>409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B409">
        <v>0</v>
      </c>
    </row>
    <row r="410" spans="1:80">
      <c r="A410">
        <f>ROW(Source!A125)</f>
        <v>125</v>
      </c>
      <c r="B410">
        <v>23135173</v>
      </c>
      <c r="C410">
        <v>23135171</v>
      </c>
      <c r="D410">
        <v>121548</v>
      </c>
      <c r="E410">
        <v>1</v>
      </c>
      <c r="F410">
        <v>1</v>
      </c>
      <c r="G410">
        <v>1</v>
      </c>
      <c r="H410">
        <v>1</v>
      </c>
      <c r="I410" t="s">
        <v>32</v>
      </c>
      <c r="J410" t="s">
        <v>3</v>
      </c>
      <c r="K410" t="s">
        <v>735</v>
      </c>
      <c r="L410">
        <v>608254</v>
      </c>
      <c r="N410">
        <v>1013</v>
      </c>
      <c r="O410" t="s">
        <v>736</v>
      </c>
      <c r="P410" t="s">
        <v>736</v>
      </c>
      <c r="Q410">
        <v>1</v>
      </c>
      <c r="Y410">
        <v>0.6875</v>
      </c>
      <c r="AA410">
        <v>0</v>
      </c>
      <c r="AB410">
        <v>0</v>
      </c>
      <c r="AC410">
        <v>0</v>
      </c>
      <c r="AD410">
        <v>0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0.55000000000000004</v>
      </c>
      <c r="AU410" t="s">
        <v>28</v>
      </c>
      <c r="AV410">
        <v>2</v>
      </c>
      <c r="AW410">
        <v>2</v>
      </c>
      <c r="AX410">
        <v>23135192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B410">
        <v>0</v>
      </c>
    </row>
    <row r="411" spans="1:80">
      <c r="A411">
        <f>ROW(Source!A125)</f>
        <v>125</v>
      </c>
      <c r="B411">
        <v>23135174</v>
      </c>
      <c r="C411">
        <v>23135171</v>
      </c>
      <c r="D411">
        <v>18233986</v>
      </c>
      <c r="E411">
        <v>1</v>
      </c>
      <c r="F411">
        <v>1</v>
      </c>
      <c r="G411">
        <v>1</v>
      </c>
      <c r="H411">
        <v>2</v>
      </c>
      <c r="I411" t="s">
        <v>737</v>
      </c>
      <c r="J411" t="s">
        <v>738</v>
      </c>
      <c r="K411" t="s">
        <v>739</v>
      </c>
      <c r="L411">
        <v>1480</v>
      </c>
      <c r="N411">
        <v>1013</v>
      </c>
      <c r="O411" t="s">
        <v>740</v>
      </c>
      <c r="P411" t="s">
        <v>741</v>
      </c>
      <c r="Q411">
        <v>1</v>
      </c>
      <c r="Y411">
        <v>0.67625000000000002</v>
      </c>
      <c r="AA411">
        <v>0</v>
      </c>
      <c r="AB411">
        <v>92.76</v>
      </c>
      <c r="AC411">
        <v>16.329999999999998</v>
      </c>
      <c r="AD411">
        <v>0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0.54100000000000004</v>
      </c>
      <c r="AU411" t="s">
        <v>28</v>
      </c>
      <c r="AV411">
        <v>0</v>
      </c>
      <c r="AW411">
        <v>2</v>
      </c>
      <c r="AX411">
        <v>23135193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B411">
        <v>0</v>
      </c>
    </row>
    <row r="412" spans="1:80">
      <c r="A412">
        <f>ROW(Source!A125)</f>
        <v>125</v>
      </c>
      <c r="B412">
        <v>23135175</v>
      </c>
      <c r="C412">
        <v>23135171</v>
      </c>
      <c r="D412">
        <v>18234075</v>
      </c>
      <c r="E412">
        <v>1</v>
      </c>
      <c r="F412">
        <v>1</v>
      </c>
      <c r="G412">
        <v>1</v>
      </c>
      <c r="H412">
        <v>2</v>
      </c>
      <c r="I412" t="s">
        <v>742</v>
      </c>
      <c r="J412" t="s">
        <v>743</v>
      </c>
      <c r="K412" t="s">
        <v>744</v>
      </c>
      <c r="L412">
        <v>1480</v>
      </c>
      <c r="N412">
        <v>1013</v>
      </c>
      <c r="O412" t="s">
        <v>740</v>
      </c>
      <c r="P412" t="s">
        <v>741</v>
      </c>
      <c r="Q412">
        <v>1</v>
      </c>
      <c r="Y412">
        <v>8.8750000000000009E-3</v>
      </c>
      <c r="AA412">
        <v>0</v>
      </c>
      <c r="AB412">
        <v>134.07</v>
      </c>
      <c r="AC412">
        <v>16.329999999999998</v>
      </c>
      <c r="AD412">
        <v>0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7.1000000000000004E-3</v>
      </c>
      <c r="AU412" t="s">
        <v>28</v>
      </c>
      <c r="AV412">
        <v>0</v>
      </c>
      <c r="AW412">
        <v>2</v>
      </c>
      <c r="AX412">
        <v>23135194</v>
      </c>
      <c r="AY412">
        <v>1</v>
      </c>
      <c r="AZ412">
        <v>0</v>
      </c>
      <c r="BA412">
        <v>412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B412">
        <v>0</v>
      </c>
    </row>
    <row r="413" spans="1:80">
      <c r="A413">
        <f>ROW(Source!A125)</f>
        <v>125</v>
      </c>
      <c r="B413">
        <v>23135176</v>
      </c>
      <c r="C413">
        <v>23135171</v>
      </c>
      <c r="D413">
        <v>18234201</v>
      </c>
      <c r="E413">
        <v>1</v>
      </c>
      <c r="F413">
        <v>1</v>
      </c>
      <c r="G413">
        <v>1</v>
      </c>
      <c r="H413">
        <v>2</v>
      </c>
      <c r="I413" t="s">
        <v>745</v>
      </c>
      <c r="J413" t="s">
        <v>746</v>
      </c>
      <c r="K413" t="s">
        <v>747</v>
      </c>
      <c r="L413">
        <v>1480</v>
      </c>
      <c r="N413">
        <v>1013</v>
      </c>
      <c r="O413" t="s">
        <v>740</v>
      </c>
      <c r="P413" t="s">
        <v>741</v>
      </c>
      <c r="Q413">
        <v>1</v>
      </c>
      <c r="Y413">
        <v>3.3750000000000004E-3</v>
      </c>
      <c r="AA413">
        <v>0</v>
      </c>
      <c r="AB413">
        <v>111.55</v>
      </c>
      <c r="AC413">
        <v>12.17</v>
      </c>
      <c r="AD413">
        <v>0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2.7000000000000001E-3</v>
      </c>
      <c r="AU413" t="s">
        <v>28</v>
      </c>
      <c r="AV413">
        <v>0</v>
      </c>
      <c r="AW413">
        <v>2</v>
      </c>
      <c r="AX413">
        <v>23135195</v>
      </c>
      <c r="AY413">
        <v>1</v>
      </c>
      <c r="AZ413">
        <v>0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B413">
        <v>0</v>
      </c>
    </row>
    <row r="414" spans="1:80">
      <c r="A414">
        <f>ROW(Source!A125)</f>
        <v>125</v>
      </c>
      <c r="B414">
        <v>23135177</v>
      </c>
      <c r="C414">
        <v>23135171</v>
      </c>
      <c r="D414">
        <v>18234372</v>
      </c>
      <c r="E414">
        <v>1</v>
      </c>
      <c r="F414">
        <v>1</v>
      </c>
      <c r="G414">
        <v>1</v>
      </c>
      <c r="H414">
        <v>2</v>
      </c>
      <c r="I414" t="s">
        <v>748</v>
      </c>
      <c r="J414" t="s">
        <v>749</v>
      </c>
      <c r="K414" t="s">
        <v>750</v>
      </c>
      <c r="L414">
        <v>1480</v>
      </c>
      <c r="N414">
        <v>1013</v>
      </c>
      <c r="O414" t="s">
        <v>740</v>
      </c>
      <c r="P414" t="s">
        <v>741</v>
      </c>
      <c r="Q414">
        <v>1</v>
      </c>
      <c r="Y414">
        <v>2.0825</v>
      </c>
      <c r="AA414">
        <v>0</v>
      </c>
      <c r="AB414">
        <v>7.84</v>
      </c>
      <c r="AC414">
        <v>0</v>
      </c>
      <c r="AD414">
        <v>0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1.6659999999999999</v>
      </c>
      <c r="AU414" t="s">
        <v>28</v>
      </c>
      <c r="AV414">
        <v>0</v>
      </c>
      <c r="AW414">
        <v>2</v>
      </c>
      <c r="AX414">
        <v>23135196</v>
      </c>
      <c r="AY414">
        <v>1</v>
      </c>
      <c r="AZ414">
        <v>0</v>
      </c>
      <c r="BA414">
        <v>414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B414">
        <v>0</v>
      </c>
    </row>
    <row r="415" spans="1:80">
      <c r="A415">
        <f>ROW(Source!A125)</f>
        <v>125</v>
      </c>
      <c r="B415">
        <v>23135178</v>
      </c>
      <c r="C415">
        <v>23135171</v>
      </c>
      <c r="D415">
        <v>18234948</v>
      </c>
      <c r="E415">
        <v>1</v>
      </c>
      <c r="F415">
        <v>1</v>
      </c>
      <c r="G415">
        <v>1</v>
      </c>
      <c r="H415">
        <v>2</v>
      </c>
      <c r="I415" t="s">
        <v>751</v>
      </c>
      <c r="J415" t="s">
        <v>752</v>
      </c>
      <c r="K415" t="s">
        <v>753</v>
      </c>
      <c r="L415">
        <v>1480</v>
      </c>
      <c r="N415">
        <v>1013</v>
      </c>
      <c r="O415" t="s">
        <v>740</v>
      </c>
      <c r="P415" t="s">
        <v>741</v>
      </c>
      <c r="Q415">
        <v>1</v>
      </c>
      <c r="Y415">
        <v>0.53249999999999997</v>
      </c>
      <c r="AA415">
        <v>0</v>
      </c>
      <c r="AB415">
        <v>1.98</v>
      </c>
      <c r="AC415">
        <v>0</v>
      </c>
      <c r="AD415">
        <v>0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0.42599999999999999</v>
      </c>
      <c r="AU415" t="s">
        <v>28</v>
      </c>
      <c r="AV415">
        <v>0</v>
      </c>
      <c r="AW415">
        <v>2</v>
      </c>
      <c r="AX415">
        <v>23135197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B415">
        <v>0</v>
      </c>
    </row>
    <row r="416" spans="1:80">
      <c r="A416">
        <f>ROW(Source!A125)</f>
        <v>125</v>
      </c>
      <c r="B416">
        <v>23135179</v>
      </c>
      <c r="C416">
        <v>23135171</v>
      </c>
      <c r="D416">
        <v>18236261</v>
      </c>
      <c r="E416">
        <v>1</v>
      </c>
      <c r="F416">
        <v>1</v>
      </c>
      <c r="G416">
        <v>1</v>
      </c>
      <c r="H416">
        <v>2</v>
      </c>
      <c r="I416" t="s">
        <v>754</v>
      </c>
      <c r="J416" t="s">
        <v>755</v>
      </c>
      <c r="K416" t="s">
        <v>756</v>
      </c>
      <c r="L416">
        <v>1480</v>
      </c>
      <c r="N416">
        <v>1013</v>
      </c>
      <c r="O416" t="s">
        <v>740</v>
      </c>
      <c r="P416" t="s">
        <v>741</v>
      </c>
      <c r="Q416">
        <v>1</v>
      </c>
      <c r="Y416">
        <v>1.6375000000000001E-2</v>
      </c>
      <c r="AA416">
        <v>0</v>
      </c>
      <c r="AB416">
        <v>3.44</v>
      </c>
      <c r="AC416">
        <v>0</v>
      </c>
      <c r="AD416">
        <v>0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1.3100000000000001E-2</v>
      </c>
      <c r="AU416" t="s">
        <v>28</v>
      </c>
      <c r="AV416">
        <v>0</v>
      </c>
      <c r="AW416">
        <v>2</v>
      </c>
      <c r="AX416">
        <v>23135198</v>
      </c>
      <c r="AY416">
        <v>1</v>
      </c>
      <c r="AZ416">
        <v>0</v>
      </c>
      <c r="BA416">
        <v>416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B416">
        <v>0</v>
      </c>
    </row>
    <row r="417" spans="1:80">
      <c r="A417">
        <f>ROW(Source!A125)</f>
        <v>125</v>
      </c>
      <c r="B417">
        <v>23135180</v>
      </c>
      <c r="C417">
        <v>23135171</v>
      </c>
      <c r="D417">
        <v>18236713</v>
      </c>
      <c r="E417">
        <v>1</v>
      </c>
      <c r="F417">
        <v>1</v>
      </c>
      <c r="G417">
        <v>1</v>
      </c>
      <c r="H417">
        <v>2</v>
      </c>
      <c r="I417" t="s">
        <v>757</v>
      </c>
      <c r="J417" t="s">
        <v>758</v>
      </c>
      <c r="K417" t="s">
        <v>759</v>
      </c>
      <c r="L417">
        <v>1480</v>
      </c>
      <c r="N417">
        <v>1013</v>
      </c>
      <c r="O417" t="s">
        <v>740</v>
      </c>
      <c r="P417" t="s">
        <v>741</v>
      </c>
      <c r="Q417">
        <v>1</v>
      </c>
      <c r="Y417">
        <v>1.3500000000000002E-2</v>
      </c>
      <c r="AA417">
        <v>0</v>
      </c>
      <c r="AB417">
        <v>96.34</v>
      </c>
      <c r="AC417">
        <v>0</v>
      </c>
      <c r="AD417">
        <v>0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1.0800000000000001E-2</v>
      </c>
      <c r="AU417" t="s">
        <v>28</v>
      </c>
      <c r="AV417">
        <v>0</v>
      </c>
      <c r="AW417">
        <v>2</v>
      </c>
      <c r="AX417">
        <v>23135199</v>
      </c>
      <c r="AY417">
        <v>1</v>
      </c>
      <c r="AZ417">
        <v>0</v>
      </c>
      <c r="BA417">
        <v>417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B417">
        <v>0</v>
      </c>
    </row>
    <row r="418" spans="1:80">
      <c r="A418">
        <f>ROW(Source!A125)</f>
        <v>125</v>
      </c>
      <c r="B418">
        <v>23135181</v>
      </c>
      <c r="C418">
        <v>23135171</v>
      </c>
      <c r="D418">
        <v>18159224</v>
      </c>
      <c r="E418">
        <v>1</v>
      </c>
      <c r="F418">
        <v>1</v>
      </c>
      <c r="G418">
        <v>1</v>
      </c>
      <c r="H418">
        <v>3</v>
      </c>
      <c r="I418" t="s">
        <v>760</v>
      </c>
      <c r="J418" t="s">
        <v>761</v>
      </c>
      <c r="K418" t="s">
        <v>762</v>
      </c>
      <c r="L418">
        <v>1348</v>
      </c>
      <c r="N418">
        <v>1009</v>
      </c>
      <c r="O418" t="s">
        <v>48</v>
      </c>
      <c r="P418" t="s">
        <v>48</v>
      </c>
      <c r="Q418">
        <v>1000</v>
      </c>
      <c r="Y418">
        <v>4.0999999999999999E-4</v>
      </c>
      <c r="AA418">
        <v>562</v>
      </c>
      <c r="AB418">
        <v>0</v>
      </c>
      <c r="AC418">
        <v>0</v>
      </c>
      <c r="AD418">
        <v>0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3</v>
      </c>
      <c r="AT418">
        <v>4.0999999999999999E-4</v>
      </c>
      <c r="AU418" t="s">
        <v>3</v>
      </c>
      <c r="AV418">
        <v>0</v>
      </c>
      <c r="AW418">
        <v>2</v>
      </c>
      <c r="AX418">
        <v>23135200</v>
      </c>
      <c r="AY418">
        <v>1</v>
      </c>
      <c r="AZ418">
        <v>0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B418">
        <v>0</v>
      </c>
    </row>
    <row r="419" spans="1:80">
      <c r="A419">
        <f>ROW(Source!A125)</f>
        <v>125</v>
      </c>
      <c r="B419">
        <v>23135182</v>
      </c>
      <c r="C419">
        <v>23135171</v>
      </c>
      <c r="D419">
        <v>18161609</v>
      </c>
      <c r="E419">
        <v>1</v>
      </c>
      <c r="F419">
        <v>1</v>
      </c>
      <c r="G419">
        <v>1</v>
      </c>
      <c r="H419">
        <v>3</v>
      </c>
      <c r="I419" t="s">
        <v>763</v>
      </c>
      <c r="J419" t="s">
        <v>764</v>
      </c>
      <c r="K419" t="s">
        <v>765</v>
      </c>
      <c r="L419">
        <v>1348</v>
      </c>
      <c r="N419">
        <v>1009</v>
      </c>
      <c r="O419" t="s">
        <v>48</v>
      </c>
      <c r="P419" t="s">
        <v>48</v>
      </c>
      <c r="Q419">
        <v>1000</v>
      </c>
      <c r="Y419">
        <v>2E-3</v>
      </c>
      <c r="AA419">
        <v>11520</v>
      </c>
      <c r="AB419">
        <v>0</v>
      </c>
      <c r="AC419">
        <v>0</v>
      </c>
      <c r="AD419">
        <v>0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3</v>
      </c>
      <c r="AT419">
        <v>2E-3</v>
      </c>
      <c r="AU419" t="s">
        <v>3</v>
      </c>
      <c r="AV419">
        <v>0</v>
      </c>
      <c r="AW419">
        <v>2</v>
      </c>
      <c r="AX419">
        <v>23135201</v>
      </c>
      <c r="AY419">
        <v>1</v>
      </c>
      <c r="AZ419">
        <v>0</v>
      </c>
      <c r="BA419">
        <v>419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B419">
        <v>0</v>
      </c>
    </row>
    <row r="420" spans="1:80">
      <c r="A420">
        <f>ROW(Source!A125)</f>
        <v>125</v>
      </c>
      <c r="B420">
        <v>23135183</v>
      </c>
      <c r="C420">
        <v>23135171</v>
      </c>
      <c r="D420">
        <v>18161955</v>
      </c>
      <c r="E420">
        <v>1</v>
      </c>
      <c r="F420">
        <v>1</v>
      </c>
      <c r="G420">
        <v>1</v>
      </c>
      <c r="H420">
        <v>3</v>
      </c>
      <c r="I420" t="s">
        <v>766</v>
      </c>
      <c r="J420" t="s">
        <v>767</v>
      </c>
      <c r="K420" t="s">
        <v>768</v>
      </c>
      <c r="L420">
        <v>1348</v>
      </c>
      <c r="N420">
        <v>1009</v>
      </c>
      <c r="O420" t="s">
        <v>48</v>
      </c>
      <c r="P420" t="s">
        <v>48</v>
      </c>
      <c r="Q420">
        <v>1000</v>
      </c>
      <c r="Y420">
        <v>8.9999999999999998E-4</v>
      </c>
      <c r="AA420">
        <v>17290</v>
      </c>
      <c r="AB420">
        <v>0</v>
      </c>
      <c r="AC420">
        <v>0</v>
      </c>
      <c r="AD420">
        <v>0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3</v>
      </c>
      <c r="AT420">
        <v>8.9999999999999998E-4</v>
      </c>
      <c r="AU420" t="s">
        <v>3</v>
      </c>
      <c r="AV420">
        <v>0</v>
      </c>
      <c r="AW420">
        <v>2</v>
      </c>
      <c r="AX420">
        <v>23135202</v>
      </c>
      <c r="AY420">
        <v>1</v>
      </c>
      <c r="AZ420">
        <v>0</v>
      </c>
      <c r="BA420">
        <v>420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B420">
        <v>0</v>
      </c>
    </row>
    <row r="421" spans="1:80">
      <c r="A421">
        <f>ROW(Source!A125)</f>
        <v>125</v>
      </c>
      <c r="B421">
        <v>23135184</v>
      </c>
      <c r="C421">
        <v>23135171</v>
      </c>
      <c r="D421">
        <v>18162145</v>
      </c>
      <c r="E421">
        <v>1</v>
      </c>
      <c r="F421">
        <v>1</v>
      </c>
      <c r="G421">
        <v>1</v>
      </c>
      <c r="H421">
        <v>3</v>
      </c>
      <c r="I421" t="s">
        <v>769</v>
      </c>
      <c r="J421" t="s">
        <v>770</v>
      </c>
      <c r="K421" t="s">
        <v>771</v>
      </c>
      <c r="L421">
        <v>1348</v>
      </c>
      <c r="N421">
        <v>1009</v>
      </c>
      <c r="O421" t="s">
        <v>48</v>
      </c>
      <c r="P421" t="s">
        <v>48</v>
      </c>
      <c r="Q421">
        <v>1000</v>
      </c>
      <c r="Y421">
        <v>5.1000000000000004E-4</v>
      </c>
      <c r="AA421">
        <v>9190</v>
      </c>
      <c r="AB421">
        <v>0</v>
      </c>
      <c r="AC421">
        <v>0</v>
      </c>
      <c r="AD421">
        <v>0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3</v>
      </c>
      <c r="AT421">
        <v>5.1000000000000004E-4</v>
      </c>
      <c r="AU421" t="s">
        <v>3</v>
      </c>
      <c r="AV421">
        <v>0</v>
      </c>
      <c r="AW421">
        <v>2</v>
      </c>
      <c r="AX421">
        <v>23135203</v>
      </c>
      <c r="AY421">
        <v>1</v>
      </c>
      <c r="AZ421">
        <v>0</v>
      </c>
      <c r="BA421">
        <v>421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B421">
        <v>0</v>
      </c>
    </row>
    <row r="422" spans="1:80">
      <c r="A422">
        <f>ROW(Source!A125)</f>
        <v>125</v>
      </c>
      <c r="B422">
        <v>23135185</v>
      </c>
      <c r="C422">
        <v>23135171</v>
      </c>
      <c r="D422">
        <v>18164235</v>
      </c>
      <c r="E422">
        <v>1</v>
      </c>
      <c r="F422">
        <v>1</v>
      </c>
      <c r="G422">
        <v>1</v>
      </c>
      <c r="H422">
        <v>3</v>
      </c>
      <c r="I422" t="s">
        <v>772</v>
      </c>
      <c r="J422" t="s">
        <v>773</v>
      </c>
      <c r="K422" t="s">
        <v>774</v>
      </c>
      <c r="L422">
        <v>1339</v>
      </c>
      <c r="N422">
        <v>1007</v>
      </c>
      <c r="O422" t="s">
        <v>26</v>
      </c>
      <c r="P422" t="s">
        <v>26</v>
      </c>
      <c r="Q422">
        <v>1</v>
      </c>
      <c r="Y422">
        <v>1.4E-3</v>
      </c>
      <c r="AA422">
        <v>996</v>
      </c>
      <c r="AB422">
        <v>0</v>
      </c>
      <c r="AC422">
        <v>0</v>
      </c>
      <c r="AD422">
        <v>0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3</v>
      </c>
      <c r="AT422">
        <v>1.4E-3</v>
      </c>
      <c r="AU422" t="s">
        <v>3</v>
      </c>
      <c r="AV422">
        <v>0</v>
      </c>
      <c r="AW422">
        <v>2</v>
      </c>
      <c r="AX422">
        <v>23135204</v>
      </c>
      <c r="AY422">
        <v>1</v>
      </c>
      <c r="AZ422">
        <v>0</v>
      </c>
      <c r="BA422">
        <v>422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B422">
        <v>0</v>
      </c>
    </row>
    <row r="423" spans="1:80">
      <c r="A423">
        <f>ROW(Source!A125)</f>
        <v>125</v>
      </c>
      <c r="B423">
        <v>23135186</v>
      </c>
      <c r="C423">
        <v>23135171</v>
      </c>
      <c r="D423">
        <v>18164309</v>
      </c>
      <c r="E423">
        <v>1</v>
      </c>
      <c r="F423">
        <v>1</v>
      </c>
      <c r="G423">
        <v>1</v>
      </c>
      <c r="H423">
        <v>3</v>
      </c>
      <c r="I423" t="s">
        <v>775</v>
      </c>
      <c r="J423" t="s">
        <v>776</v>
      </c>
      <c r="K423" t="s">
        <v>777</v>
      </c>
      <c r="L423">
        <v>1339</v>
      </c>
      <c r="N423">
        <v>1007</v>
      </c>
      <c r="O423" t="s">
        <v>26</v>
      </c>
      <c r="P423" t="s">
        <v>26</v>
      </c>
      <c r="Q423">
        <v>1</v>
      </c>
      <c r="Y423">
        <v>1.55E-2</v>
      </c>
      <c r="AA423">
        <v>739</v>
      </c>
      <c r="AB423">
        <v>0</v>
      </c>
      <c r="AC423">
        <v>0</v>
      </c>
      <c r="AD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3</v>
      </c>
      <c r="AT423">
        <v>1.55E-2</v>
      </c>
      <c r="AU423" t="s">
        <v>3</v>
      </c>
      <c r="AV423">
        <v>0</v>
      </c>
      <c r="AW423">
        <v>2</v>
      </c>
      <c r="AX423">
        <v>23135205</v>
      </c>
      <c r="AY423">
        <v>1</v>
      </c>
      <c r="AZ423">
        <v>0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B423">
        <v>0</v>
      </c>
    </row>
    <row r="424" spans="1:80">
      <c r="A424">
        <f>ROW(Source!A125)</f>
        <v>125</v>
      </c>
      <c r="B424">
        <v>23135187</v>
      </c>
      <c r="C424">
        <v>23135171</v>
      </c>
      <c r="D424">
        <v>18178827</v>
      </c>
      <c r="E424">
        <v>1</v>
      </c>
      <c r="F424">
        <v>1</v>
      </c>
      <c r="G424">
        <v>1</v>
      </c>
      <c r="H424">
        <v>3</v>
      </c>
      <c r="I424" t="s">
        <v>778</v>
      </c>
      <c r="J424" t="s">
        <v>779</v>
      </c>
      <c r="K424" t="s">
        <v>780</v>
      </c>
      <c r="L424">
        <v>1327</v>
      </c>
      <c r="N424">
        <v>1005</v>
      </c>
      <c r="O424" t="s">
        <v>781</v>
      </c>
      <c r="P424" t="s">
        <v>781</v>
      </c>
      <c r="Q424">
        <v>1</v>
      </c>
      <c r="Y424">
        <v>0.74</v>
      </c>
      <c r="AA424">
        <v>66</v>
      </c>
      <c r="AB424">
        <v>0</v>
      </c>
      <c r="AC424">
        <v>0</v>
      </c>
      <c r="AD424">
        <v>0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3</v>
      </c>
      <c r="AT424">
        <v>0.74</v>
      </c>
      <c r="AU424" t="s">
        <v>3</v>
      </c>
      <c r="AV424">
        <v>0</v>
      </c>
      <c r="AW424">
        <v>2</v>
      </c>
      <c r="AX424">
        <v>23135206</v>
      </c>
      <c r="AY424">
        <v>1</v>
      </c>
      <c r="AZ424">
        <v>0</v>
      </c>
      <c r="BA424">
        <v>424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B424">
        <v>0</v>
      </c>
    </row>
    <row r="425" spans="1:80">
      <c r="A425">
        <f>ROW(Source!A125)</f>
        <v>125</v>
      </c>
      <c r="B425">
        <v>23135188</v>
      </c>
      <c r="C425">
        <v>23135171</v>
      </c>
      <c r="D425">
        <v>18179636</v>
      </c>
      <c r="E425">
        <v>1</v>
      </c>
      <c r="F425">
        <v>1</v>
      </c>
      <c r="G425">
        <v>1</v>
      </c>
      <c r="H425">
        <v>3</v>
      </c>
      <c r="I425" t="s">
        <v>782</v>
      </c>
      <c r="J425" t="s">
        <v>783</v>
      </c>
      <c r="K425" t="s">
        <v>784</v>
      </c>
      <c r="L425">
        <v>1348</v>
      </c>
      <c r="N425">
        <v>1009</v>
      </c>
      <c r="O425" t="s">
        <v>48</v>
      </c>
      <c r="P425" t="s">
        <v>48</v>
      </c>
      <c r="Q425">
        <v>1000</v>
      </c>
      <c r="Y425">
        <v>0</v>
      </c>
      <c r="AA425">
        <v>0</v>
      </c>
      <c r="AB425">
        <v>0</v>
      </c>
      <c r="AC425">
        <v>0</v>
      </c>
      <c r="AD425">
        <v>0</v>
      </c>
      <c r="AN425">
        <v>1</v>
      </c>
      <c r="AO425">
        <v>0</v>
      </c>
      <c r="AP425">
        <v>0</v>
      </c>
      <c r="AQ425">
        <v>0</v>
      </c>
      <c r="AR425">
        <v>0</v>
      </c>
      <c r="AS425" t="s">
        <v>3</v>
      </c>
      <c r="AT425">
        <v>0</v>
      </c>
      <c r="AU425" t="s">
        <v>3</v>
      </c>
      <c r="AV425">
        <v>0</v>
      </c>
      <c r="AW425">
        <v>2</v>
      </c>
      <c r="AX425">
        <v>23135207</v>
      </c>
      <c r="AY425">
        <v>1</v>
      </c>
      <c r="AZ425">
        <v>0</v>
      </c>
      <c r="BA425">
        <v>425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B425">
        <v>0</v>
      </c>
    </row>
    <row r="426" spans="1:80">
      <c r="A426">
        <f>ROW(Source!A125)</f>
        <v>125</v>
      </c>
      <c r="B426">
        <v>23135189</v>
      </c>
      <c r="C426">
        <v>23135171</v>
      </c>
      <c r="D426">
        <v>18193465</v>
      </c>
      <c r="E426">
        <v>1</v>
      </c>
      <c r="F426">
        <v>1</v>
      </c>
      <c r="G426">
        <v>1</v>
      </c>
      <c r="H426">
        <v>3</v>
      </c>
      <c r="I426" t="s">
        <v>33</v>
      </c>
      <c r="J426" t="s">
        <v>35</v>
      </c>
      <c r="K426" t="s">
        <v>34</v>
      </c>
      <c r="L426">
        <v>1339</v>
      </c>
      <c r="N426">
        <v>1007</v>
      </c>
      <c r="O426" t="s">
        <v>26</v>
      </c>
      <c r="P426" t="s">
        <v>26</v>
      </c>
      <c r="Q426">
        <v>1</v>
      </c>
      <c r="Y426">
        <v>1.0149999999999999</v>
      </c>
      <c r="AA426">
        <v>598</v>
      </c>
      <c r="AB426">
        <v>0</v>
      </c>
      <c r="AC426">
        <v>0</v>
      </c>
      <c r="AD426">
        <v>0</v>
      </c>
      <c r="AN426">
        <v>0</v>
      </c>
      <c r="AO426">
        <v>1</v>
      </c>
      <c r="AP426">
        <v>0</v>
      </c>
      <c r="AQ426">
        <v>0</v>
      </c>
      <c r="AR426">
        <v>0</v>
      </c>
      <c r="AS426" t="s">
        <v>3</v>
      </c>
      <c r="AT426">
        <v>1.0149999999999999</v>
      </c>
      <c r="AU426" t="s">
        <v>3</v>
      </c>
      <c r="AV426">
        <v>0</v>
      </c>
      <c r="AW426">
        <v>2</v>
      </c>
      <c r="AX426">
        <v>23135208</v>
      </c>
      <c r="AY426">
        <v>1</v>
      </c>
      <c r="AZ426">
        <v>0</v>
      </c>
      <c r="BA426">
        <v>426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B426">
        <v>0</v>
      </c>
    </row>
    <row r="427" spans="1:80">
      <c r="A427">
        <f>ROW(Source!A125)</f>
        <v>125</v>
      </c>
      <c r="B427">
        <v>23135190</v>
      </c>
      <c r="C427">
        <v>23135171</v>
      </c>
      <c r="D427">
        <v>18195477</v>
      </c>
      <c r="E427">
        <v>1</v>
      </c>
      <c r="F427">
        <v>1</v>
      </c>
      <c r="G427">
        <v>1</v>
      </c>
      <c r="H427">
        <v>3</v>
      </c>
      <c r="I427" t="s">
        <v>785</v>
      </c>
      <c r="J427" t="s">
        <v>786</v>
      </c>
      <c r="K427" t="s">
        <v>787</v>
      </c>
      <c r="L427">
        <v>1339</v>
      </c>
      <c r="N427">
        <v>1007</v>
      </c>
      <c r="O427" t="s">
        <v>26</v>
      </c>
      <c r="P427" t="s">
        <v>26</v>
      </c>
      <c r="Q427">
        <v>1</v>
      </c>
      <c r="Y427">
        <v>1.24E-3</v>
      </c>
      <c r="AA427">
        <v>3.11</v>
      </c>
      <c r="AB427">
        <v>0</v>
      </c>
      <c r="AC427">
        <v>0</v>
      </c>
      <c r="AD427">
        <v>0</v>
      </c>
      <c r="AN427">
        <v>0</v>
      </c>
      <c r="AO427">
        <v>1</v>
      </c>
      <c r="AP427">
        <v>0</v>
      </c>
      <c r="AQ427">
        <v>0</v>
      </c>
      <c r="AR427">
        <v>0</v>
      </c>
      <c r="AS427" t="s">
        <v>3</v>
      </c>
      <c r="AT427">
        <v>1.24E-3</v>
      </c>
      <c r="AU427" t="s">
        <v>3</v>
      </c>
      <c r="AV427">
        <v>0</v>
      </c>
      <c r="AW427">
        <v>2</v>
      </c>
      <c r="AX427">
        <v>23135209</v>
      </c>
      <c r="AY427">
        <v>1</v>
      </c>
      <c r="AZ427">
        <v>0</v>
      </c>
      <c r="BA427">
        <v>427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B427">
        <v>0</v>
      </c>
    </row>
    <row r="428" spans="1:80">
      <c r="A428">
        <f>ROW(Source!A128)</f>
        <v>128</v>
      </c>
      <c r="B428">
        <v>23135213</v>
      </c>
      <c r="C428">
        <v>23135212</v>
      </c>
      <c r="D428">
        <v>121678</v>
      </c>
      <c r="E428">
        <v>1</v>
      </c>
      <c r="F428">
        <v>1</v>
      </c>
      <c r="G428">
        <v>1</v>
      </c>
      <c r="H428">
        <v>1</v>
      </c>
      <c r="I428" t="s">
        <v>810</v>
      </c>
      <c r="J428" t="s">
        <v>3</v>
      </c>
      <c r="K428" t="s">
        <v>811</v>
      </c>
      <c r="L428">
        <v>1369</v>
      </c>
      <c r="N428">
        <v>1013</v>
      </c>
      <c r="O428" t="s">
        <v>812</v>
      </c>
      <c r="P428" t="s">
        <v>812</v>
      </c>
      <c r="Q428">
        <v>1</v>
      </c>
      <c r="Y428">
        <v>27.5</v>
      </c>
      <c r="AA428">
        <v>0</v>
      </c>
      <c r="AB428">
        <v>0</v>
      </c>
      <c r="AC428">
        <v>0</v>
      </c>
      <c r="AD428">
        <v>10.64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22</v>
      </c>
      <c r="AU428" t="s">
        <v>66</v>
      </c>
      <c r="AV428">
        <v>1</v>
      </c>
      <c r="AW428">
        <v>2</v>
      </c>
      <c r="AX428">
        <v>23135238</v>
      </c>
      <c r="AY428">
        <v>1</v>
      </c>
      <c r="AZ428">
        <v>0</v>
      </c>
      <c r="BA428">
        <v>428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B428">
        <v>0</v>
      </c>
    </row>
    <row r="429" spans="1:80">
      <c r="A429">
        <f>ROW(Source!A128)</f>
        <v>128</v>
      </c>
      <c r="B429">
        <v>23135214</v>
      </c>
      <c r="C429">
        <v>23135212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32</v>
      </c>
      <c r="J429" t="s">
        <v>3</v>
      </c>
      <c r="K429" t="s">
        <v>735</v>
      </c>
      <c r="L429">
        <v>608254</v>
      </c>
      <c r="N429">
        <v>1013</v>
      </c>
      <c r="O429" t="s">
        <v>736</v>
      </c>
      <c r="P429" t="s">
        <v>736</v>
      </c>
      <c r="Q429">
        <v>1</v>
      </c>
      <c r="Y429">
        <v>3.9124999999999996</v>
      </c>
      <c r="AA429">
        <v>0</v>
      </c>
      <c r="AB429">
        <v>0</v>
      </c>
      <c r="AC429">
        <v>0</v>
      </c>
      <c r="AD429">
        <v>0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3.13</v>
      </c>
      <c r="AU429" t="s">
        <v>66</v>
      </c>
      <c r="AV429">
        <v>2</v>
      </c>
      <c r="AW429">
        <v>2</v>
      </c>
      <c r="AX429">
        <v>23135239</v>
      </c>
      <c r="AY429">
        <v>1</v>
      </c>
      <c r="AZ429">
        <v>0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B429">
        <v>0</v>
      </c>
    </row>
    <row r="430" spans="1:80">
      <c r="A430">
        <f>ROW(Source!A128)</f>
        <v>128</v>
      </c>
      <c r="B430">
        <v>23135215</v>
      </c>
      <c r="C430">
        <v>23135212</v>
      </c>
      <c r="D430">
        <v>1466675</v>
      </c>
      <c r="E430">
        <v>1</v>
      </c>
      <c r="F430">
        <v>1</v>
      </c>
      <c r="G430">
        <v>1</v>
      </c>
      <c r="H430">
        <v>2</v>
      </c>
      <c r="I430" t="s">
        <v>813</v>
      </c>
      <c r="J430" t="s">
        <v>814</v>
      </c>
      <c r="K430" t="s">
        <v>815</v>
      </c>
      <c r="L430">
        <v>1480</v>
      </c>
      <c r="N430">
        <v>1013</v>
      </c>
      <c r="O430" t="s">
        <v>740</v>
      </c>
      <c r="P430" t="s">
        <v>741</v>
      </c>
      <c r="Q430">
        <v>1</v>
      </c>
      <c r="Y430">
        <v>0.15</v>
      </c>
      <c r="AA430">
        <v>0</v>
      </c>
      <c r="AB430">
        <v>196.09</v>
      </c>
      <c r="AC430">
        <v>25.1</v>
      </c>
      <c r="AD430">
        <v>0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0.12</v>
      </c>
      <c r="AU430" t="s">
        <v>66</v>
      </c>
      <c r="AV430">
        <v>0</v>
      </c>
      <c r="AW430">
        <v>2</v>
      </c>
      <c r="AX430">
        <v>23135240</v>
      </c>
      <c r="AY430">
        <v>1</v>
      </c>
      <c r="AZ430">
        <v>0</v>
      </c>
      <c r="BA430">
        <v>430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B430">
        <v>0</v>
      </c>
    </row>
    <row r="431" spans="1:80">
      <c r="A431">
        <f>ROW(Source!A128)</f>
        <v>128</v>
      </c>
      <c r="B431">
        <v>23135216</v>
      </c>
      <c r="C431">
        <v>23135212</v>
      </c>
      <c r="D431">
        <v>1466831</v>
      </c>
      <c r="E431">
        <v>1</v>
      </c>
      <c r="F431">
        <v>1</v>
      </c>
      <c r="G431">
        <v>1</v>
      </c>
      <c r="H431">
        <v>2</v>
      </c>
      <c r="I431" t="s">
        <v>816</v>
      </c>
      <c r="J431" t="s">
        <v>817</v>
      </c>
      <c r="K431" t="s">
        <v>818</v>
      </c>
      <c r="L431">
        <v>1480</v>
      </c>
      <c r="N431">
        <v>1013</v>
      </c>
      <c r="O431" t="s">
        <v>740</v>
      </c>
      <c r="P431" t="s">
        <v>741</v>
      </c>
      <c r="Q431">
        <v>1</v>
      </c>
      <c r="Y431">
        <v>0.21250000000000002</v>
      </c>
      <c r="AA431">
        <v>0</v>
      </c>
      <c r="AB431">
        <v>137.15</v>
      </c>
      <c r="AC431">
        <v>13.5</v>
      </c>
      <c r="AD431">
        <v>0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0.17</v>
      </c>
      <c r="AU431" t="s">
        <v>66</v>
      </c>
      <c r="AV431">
        <v>0</v>
      </c>
      <c r="AW431">
        <v>2</v>
      </c>
      <c r="AX431">
        <v>23135241</v>
      </c>
      <c r="AY431">
        <v>1</v>
      </c>
      <c r="AZ431">
        <v>0</v>
      </c>
      <c r="BA431">
        <v>431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B431">
        <v>0</v>
      </c>
    </row>
    <row r="432" spans="1:80">
      <c r="A432">
        <f>ROW(Source!A128)</f>
        <v>128</v>
      </c>
      <c r="B432">
        <v>23135217</v>
      </c>
      <c r="C432">
        <v>23135212</v>
      </c>
      <c r="D432">
        <v>1466955</v>
      </c>
      <c r="E432">
        <v>1</v>
      </c>
      <c r="F432">
        <v>1</v>
      </c>
      <c r="G432">
        <v>1</v>
      </c>
      <c r="H432">
        <v>2</v>
      </c>
      <c r="I432" t="s">
        <v>819</v>
      </c>
      <c r="J432" t="s">
        <v>820</v>
      </c>
      <c r="K432" t="s">
        <v>821</v>
      </c>
      <c r="L432">
        <v>1368</v>
      </c>
      <c r="N432">
        <v>1011</v>
      </c>
      <c r="O432" t="s">
        <v>822</v>
      </c>
      <c r="P432" t="s">
        <v>822</v>
      </c>
      <c r="Q432">
        <v>1</v>
      </c>
      <c r="Y432">
        <v>0.25</v>
      </c>
      <c r="AA432">
        <v>0</v>
      </c>
      <c r="AB432">
        <v>1263.0999999999999</v>
      </c>
      <c r="AC432">
        <v>17.84</v>
      </c>
      <c r="AD432">
        <v>0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0.2</v>
      </c>
      <c r="AU432" t="s">
        <v>66</v>
      </c>
      <c r="AV432">
        <v>0</v>
      </c>
      <c r="AW432">
        <v>2</v>
      </c>
      <c r="AX432">
        <v>23135242</v>
      </c>
      <c r="AY432">
        <v>1</v>
      </c>
      <c r="AZ432">
        <v>0</v>
      </c>
      <c r="BA432">
        <v>432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B432">
        <v>0</v>
      </c>
    </row>
    <row r="433" spans="1:80">
      <c r="A433">
        <f>ROW(Source!A128)</f>
        <v>128</v>
      </c>
      <c r="B433">
        <v>23135218</v>
      </c>
      <c r="C433">
        <v>23135212</v>
      </c>
      <c r="D433">
        <v>1467385</v>
      </c>
      <c r="E433">
        <v>1</v>
      </c>
      <c r="F433">
        <v>1</v>
      </c>
      <c r="G433">
        <v>1</v>
      </c>
      <c r="H433">
        <v>2</v>
      </c>
      <c r="I433" t="s">
        <v>748</v>
      </c>
      <c r="J433" t="s">
        <v>823</v>
      </c>
      <c r="K433" t="s">
        <v>750</v>
      </c>
      <c r="L433">
        <v>1480</v>
      </c>
      <c r="N433">
        <v>1013</v>
      </c>
      <c r="O433" t="s">
        <v>740</v>
      </c>
      <c r="P433" t="s">
        <v>741</v>
      </c>
      <c r="Q433">
        <v>1</v>
      </c>
      <c r="Y433">
        <v>2.3624999999999998</v>
      </c>
      <c r="AA433">
        <v>0</v>
      </c>
      <c r="AB433">
        <v>8.1</v>
      </c>
      <c r="AC433">
        <v>0</v>
      </c>
      <c r="AD433">
        <v>0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1.89</v>
      </c>
      <c r="AU433" t="s">
        <v>66</v>
      </c>
      <c r="AV433">
        <v>0</v>
      </c>
      <c r="AW433">
        <v>2</v>
      </c>
      <c r="AX433">
        <v>23135243</v>
      </c>
      <c r="AY433">
        <v>1</v>
      </c>
      <c r="AZ433">
        <v>0</v>
      </c>
      <c r="BA433">
        <v>433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B433">
        <v>0</v>
      </c>
    </row>
    <row r="434" spans="1:80">
      <c r="A434">
        <f>ROW(Source!A128)</f>
        <v>128</v>
      </c>
      <c r="B434">
        <v>23135219</v>
      </c>
      <c r="C434">
        <v>23135212</v>
      </c>
      <c r="D434">
        <v>1467448</v>
      </c>
      <c r="E434">
        <v>1</v>
      </c>
      <c r="F434">
        <v>1</v>
      </c>
      <c r="G434">
        <v>1</v>
      </c>
      <c r="H434">
        <v>2</v>
      </c>
      <c r="I434" t="s">
        <v>824</v>
      </c>
      <c r="J434" t="s">
        <v>825</v>
      </c>
      <c r="K434" t="s">
        <v>826</v>
      </c>
      <c r="L434">
        <v>1480</v>
      </c>
      <c r="N434">
        <v>1013</v>
      </c>
      <c r="O434" t="s">
        <v>740</v>
      </c>
      <c r="P434" t="s">
        <v>741</v>
      </c>
      <c r="Q434">
        <v>1</v>
      </c>
      <c r="Y434">
        <v>2.3499999999999996</v>
      </c>
      <c r="AA434">
        <v>0</v>
      </c>
      <c r="AB434">
        <v>61.72</v>
      </c>
      <c r="AC434">
        <v>0</v>
      </c>
      <c r="AD434">
        <v>0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1.88</v>
      </c>
      <c r="AU434" t="s">
        <v>66</v>
      </c>
      <c r="AV434">
        <v>0</v>
      </c>
      <c r="AW434">
        <v>2</v>
      </c>
      <c r="AX434">
        <v>23135244</v>
      </c>
      <c r="AY434">
        <v>1</v>
      </c>
      <c r="AZ434">
        <v>0</v>
      </c>
      <c r="BA434">
        <v>434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B434">
        <v>0</v>
      </c>
    </row>
    <row r="435" spans="1:80">
      <c r="A435">
        <f>ROW(Source!A128)</f>
        <v>128</v>
      </c>
      <c r="B435">
        <v>23135220</v>
      </c>
      <c r="C435">
        <v>23135212</v>
      </c>
      <c r="D435">
        <v>1468993</v>
      </c>
      <c r="E435">
        <v>1</v>
      </c>
      <c r="F435">
        <v>1</v>
      </c>
      <c r="G435">
        <v>1</v>
      </c>
      <c r="H435">
        <v>2</v>
      </c>
      <c r="I435" t="s">
        <v>827</v>
      </c>
      <c r="J435" t="s">
        <v>828</v>
      </c>
      <c r="K435" t="s">
        <v>829</v>
      </c>
      <c r="L435">
        <v>1368</v>
      </c>
      <c r="N435">
        <v>1011</v>
      </c>
      <c r="O435" t="s">
        <v>822</v>
      </c>
      <c r="P435" t="s">
        <v>822</v>
      </c>
      <c r="Q435">
        <v>1</v>
      </c>
      <c r="Y435">
        <v>1.7999999999999998</v>
      </c>
      <c r="AA435">
        <v>0</v>
      </c>
      <c r="AB435">
        <v>13.16</v>
      </c>
      <c r="AC435">
        <v>0</v>
      </c>
      <c r="AD435">
        <v>0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1.44</v>
      </c>
      <c r="AU435" t="s">
        <v>66</v>
      </c>
      <c r="AV435">
        <v>0</v>
      </c>
      <c r="AW435">
        <v>2</v>
      </c>
      <c r="AX435">
        <v>23135245</v>
      </c>
      <c r="AY435">
        <v>1</v>
      </c>
      <c r="AZ435">
        <v>0</v>
      </c>
      <c r="BA435">
        <v>435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B435">
        <v>0</v>
      </c>
    </row>
    <row r="436" spans="1:80">
      <c r="A436">
        <f>ROW(Source!A128)</f>
        <v>128</v>
      </c>
      <c r="B436">
        <v>23135221</v>
      </c>
      <c r="C436">
        <v>23135212</v>
      </c>
      <c r="D436">
        <v>1469000</v>
      </c>
      <c r="E436">
        <v>1</v>
      </c>
      <c r="F436">
        <v>1</v>
      </c>
      <c r="G436">
        <v>1</v>
      </c>
      <c r="H436">
        <v>2</v>
      </c>
      <c r="I436" t="s">
        <v>830</v>
      </c>
      <c r="J436" t="s">
        <v>831</v>
      </c>
      <c r="K436" t="s">
        <v>832</v>
      </c>
      <c r="L436">
        <v>1480</v>
      </c>
      <c r="N436">
        <v>1013</v>
      </c>
      <c r="O436" t="s">
        <v>740</v>
      </c>
      <c r="P436" t="s">
        <v>741</v>
      </c>
      <c r="Q436">
        <v>1</v>
      </c>
      <c r="Y436">
        <v>1.575</v>
      </c>
      <c r="AA436">
        <v>0</v>
      </c>
      <c r="AB436">
        <v>480</v>
      </c>
      <c r="AC436">
        <v>23.2</v>
      </c>
      <c r="AD436">
        <v>0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1.26</v>
      </c>
      <c r="AU436" t="s">
        <v>66</v>
      </c>
      <c r="AV436">
        <v>0</v>
      </c>
      <c r="AW436">
        <v>2</v>
      </c>
      <c r="AX436">
        <v>23135246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B436">
        <v>0</v>
      </c>
    </row>
    <row r="437" spans="1:80">
      <c r="A437">
        <f>ROW(Source!A128)</f>
        <v>128</v>
      </c>
      <c r="B437">
        <v>23135222</v>
      </c>
      <c r="C437">
        <v>23135212</v>
      </c>
      <c r="D437">
        <v>1471062</v>
      </c>
      <c r="E437">
        <v>1</v>
      </c>
      <c r="F437">
        <v>1</v>
      </c>
      <c r="G437">
        <v>1</v>
      </c>
      <c r="H437">
        <v>2</v>
      </c>
      <c r="I437" t="s">
        <v>833</v>
      </c>
      <c r="J437" t="s">
        <v>834</v>
      </c>
      <c r="K437" t="s">
        <v>835</v>
      </c>
      <c r="L437">
        <v>1480</v>
      </c>
      <c r="N437">
        <v>1013</v>
      </c>
      <c r="O437" t="s">
        <v>740</v>
      </c>
      <c r="P437" t="s">
        <v>741</v>
      </c>
      <c r="Q437">
        <v>1</v>
      </c>
      <c r="Y437">
        <v>3.25</v>
      </c>
      <c r="AA437">
        <v>0</v>
      </c>
      <c r="AB437">
        <v>10.67</v>
      </c>
      <c r="AC437">
        <v>0</v>
      </c>
      <c r="AD437">
        <v>0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2.6</v>
      </c>
      <c r="AU437" t="s">
        <v>66</v>
      </c>
      <c r="AV437">
        <v>0</v>
      </c>
      <c r="AW437">
        <v>2</v>
      </c>
      <c r="AX437">
        <v>23135247</v>
      </c>
      <c r="AY437">
        <v>1</v>
      </c>
      <c r="AZ437">
        <v>0</v>
      </c>
      <c r="BA437">
        <v>437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B437">
        <v>0</v>
      </c>
    </row>
    <row r="438" spans="1:80">
      <c r="A438">
        <f>ROW(Source!A128)</f>
        <v>128</v>
      </c>
      <c r="B438">
        <v>23135223</v>
      </c>
      <c r="C438">
        <v>23135212</v>
      </c>
      <c r="D438">
        <v>1402971</v>
      </c>
      <c r="E438">
        <v>1</v>
      </c>
      <c r="F438">
        <v>1</v>
      </c>
      <c r="G438">
        <v>1</v>
      </c>
      <c r="H438">
        <v>3</v>
      </c>
      <c r="I438" t="s">
        <v>836</v>
      </c>
      <c r="J438" t="s">
        <v>837</v>
      </c>
      <c r="K438" t="s">
        <v>838</v>
      </c>
      <c r="L438">
        <v>1348</v>
      </c>
      <c r="N438">
        <v>1009</v>
      </c>
      <c r="O438" t="s">
        <v>48</v>
      </c>
      <c r="P438" t="s">
        <v>48</v>
      </c>
      <c r="Q438">
        <v>1000</v>
      </c>
      <c r="Y438">
        <v>2.0000000000000002E-5</v>
      </c>
      <c r="AA438">
        <v>6667</v>
      </c>
      <c r="AB438">
        <v>0</v>
      </c>
      <c r="AC438">
        <v>0</v>
      </c>
      <c r="AD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3</v>
      </c>
      <c r="AT438">
        <v>2.0000000000000002E-5</v>
      </c>
      <c r="AU438" t="s">
        <v>3</v>
      </c>
      <c r="AV438">
        <v>0</v>
      </c>
      <c r="AW438">
        <v>2</v>
      </c>
      <c r="AX438">
        <v>23135248</v>
      </c>
      <c r="AY438">
        <v>1</v>
      </c>
      <c r="AZ438">
        <v>0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B438">
        <v>0</v>
      </c>
    </row>
    <row r="439" spans="1:80">
      <c r="A439">
        <f>ROW(Source!A128)</f>
        <v>128</v>
      </c>
      <c r="B439">
        <v>23135224</v>
      </c>
      <c r="C439">
        <v>23135212</v>
      </c>
      <c r="D439">
        <v>1404367</v>
      </c>
      <c r="E439">
        <v>1</v>
      </c>
      <c r="F439">
        <v>1</v>
      </c>
      <c r="G439">
        <v>1</v>
      </c>
      <c r="H439">
        <v>3</v>
      </c>
      <c r="I439" t="s">
        <v>839</v>
      </c>
      <c r="J439" t="s">
        <v>840</v>
      </c>
      <c r="K439" t="s">
        <v>841</v>
      </c>
      <c r="L439">
        <v>1346</v>
      </c>
      <c r="N439">
        <v>1009</v>
      </c>
      <c r="O439" t="s">
        <v>168</v>
      </c>
      <c r="P439" t="s">
        <v>168</v>
      </c>
      <c r="Q439">
        <v>1</v>
      </c>
      <c r="Y439">
        <v>0.65</v>
      </c>
      <c r="AA439">
        <v>105.56</v>
      </c>
      <c r="AB439">
        <v>0</v>
      </c>
      <c r="AC439">
        <v>0</v>
      </c>
      <c r="AD439">
        <v>0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0.65</v>
      </c>
      <c r="AU439" t="s">
        <v>3</v>
      </c>
      <c r="AV439">
        <v>0</v>
      </c>
      <c r="AW439">
        <v>2</v>
      </c>
      <c r="AX439">
        <v>23135249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B439">
        <v>0</v>
      </c>
    </row>
    <row r="440" spans="1:80">
      <c r="A440">
        <f>ROW(Source!A128)</f>
        <v>128</v>
      </c>
      <c r="B440">
        <v>23135225</v>
      </c>
      <c r="C440">
        <v>23135212</v>
      </c>
      <c r="D440">
        <v>1404522</v>
      </c>
      <c r="E440">
        <v>1</v>
      </c>
      <c r="F440">
        <v>1</v>
      </c>
      <c r="G440">
        <v>1</v>
      </c>
      <c r="H440">
        <v>3</v>
      </c>
      <c r="I440" t="s">
        <v>842</v>
      </c>
      <c r="J440" t="s">
        <v>843</v>
      </c>
      <c r="K440" t="s">
        <v>844</v>
      </c>
      <c r="L440">
        <v>1346</v>
      </c>
      <c r="N440">
        <v>1009</v>
      </c>
      <c r="O440" t="s">
        <v>168</v>
      </c>
      <c r="P440" t="s">
        <v>168</v>
      </c>
      <c r="Q440">
        <v>1</v>
      </c>
      <c r="Y440">
        <v>0.108</v>
      </c>
      <c r="AA440">
        <v>68.87</v>
      </c>
      <c r="AB440">
        <v>0</v>
      </c>
      <c r="AC440">
        <v>0</v>
      </c>
      <c r="AD440">
        <v>0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0.108</v>
      </c>
      <c r="AU440" t="s">
        <v>3</v>
      </c>
      <c r="AV440">
        <v>0</v>
      </c>
      <c r="AW440">
        <v>2</v>
      </c>
      <c r="AX440">
        <v>23135250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B440">
        <v>0</v>
      </c>
    </row>
    <row r="441" spans="1:80">
      <c r="A441">
        <f>ROW(Source!A128)</f>
        <v>128</v>
      </c>
      <c r="B441">
        <v>23135226</v>
      </c>
      <c r="C441">
        <v>23135212</v>
      </c>
      <c r="D441">
        <v>1404736</v>
      </c>
      <c r="E441">
        <v>1</v>
      </c>
      <c r="F441">
        <v>1</v>
      </c>
      <c r="G441">
        <v>1</v>
      </c>
      <c r="H441">
        <v>3</v>
      </c>
      <c r="I441" t="s">
        <v>845</v>
      </c>
      <c r="J441" t="s">
        <v>846</v>
      </c>
      <c r="K441" t="s">
        <v>847</v>
      </c>
      <c r="L441">
        <v>1346</v>
      </c>
      <c r="N441">
        <v>1009</v>
      </c>
      <c r="O441" t="s">
        <v>168</v>
      </c>
      <c r="P441" t="s">
        <v>168</v>
      </c>
      <c r="Q441">
        <v>1</v>
      </c>
      <c r="Y441">
        <v>4.0000000000000002E-4</v>
      </c>
      <c r="AA441">
        <v>88.14</v>
      </c>
      <c r="AB441">
        <v>0</v>
      </c>
      <c r="AC441">
        <v>0</v>
      </c>
      <c r="AD441">
        <v>0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4.0000000000000002E-4</v>
      </c>
      <c r="AU441" t="s">
        <v>3</v>
      </c>
      <c r="AV441">
        <v>0</v>
      </c>
      <c r="AW441">
        <v>2</v>
      </c>
      <c r="AX441">
        <v>23135251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B441">
        <v>0</v>
      </c>
    </row>
    <row r="442" spans="1:80">
      <c r="A442">
        <f>ROW(Source!A128)</f>
        <v>128</v>
      </c>
      <c r="B442">
        <v>23135227</v>
      </c>
      <c r="C442">
        <v>23135212</v>
      </c>
      <c r="D442">
        <v>6459251</v>
      </c>
      <c r="E442">
        <v>1</v>
      </c>
      <c r="F442">
        <v>1</v>
      </c>
      <c r="G442">
        <v>1</v>
      </c>
      <c r="H442">
        <v>3</v>
      </c>
      <c r="I442" t="s">
        <v>848</v>
      </c>
      <c r="J442" t="s">
        <v>849</v>
      </c>
      <c r="K442" t="s">
        <v>850</v>
      </c>
      <c r="L442">
        <v>1296</v>
      </c>
      <c r="N442">
        <v>1002</v>
      </c>
      <c r="O442" t="s">
        <v>851</v>
      </c>
      <c r="P442" t="s">
        <v>851</v>
      </c>
      <c r="Q442">
        <v>1</v>
      </c>
      <c r="Y442">
        <v>0.01</v>
      </c>
      <c r="AA442">
        <v>0</v>
      </c>
      <c r="AB442">
        <v>0</v>
      </c>
      <c r="AC442">
        <v>0</v>
      </c>
      <c r="AD442">
        <v>0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0.01</v>
      </c>
      <c r="AU442" t="s">
        <v>3</v>
      </c>
      <c r="AV442">
        <v>0</v>
      </c>
      <c r="AW442">
        <v>2</v>
      </c>
      <c r="AX442">
        <v>23135252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B442">
        <v>0</v>
      </c>
    </row>
    <row r="443" spans="1:80">
      <c r="A443">
        <f>ROW(Source!A128)</f>
        <v>128</v>
      </c>
      <c r="B443">
        <v>23135228</v>
      </c>
      <c r="C443">
        <v>23135212</v>
      </c>
      <c r="D443">
        <v>1405674</v>
      </c>
      <c r="E443">
        <v>1</v>
      </c>
      <c r="F443">
        <v>1</v>
      </c>
      <c r="G443">
        <v>1</v>
      </c>
      <c r="H443">
        <v>3</v>
      </c>
      <c r="I443" t="s">
        <v>852</v>
      </c>
      <c r="J443" t="s">
        <v>853</v>
      </c>
      <c r="K443" t="s">
        <v>854</v>
      </c>
      <c r="L443">
        <v>1332</v>
      </c>
      <c r="N443">
        <v>1005</v>
      </c>
      <c r="O443" t="s">
        <v>855</v>
      </c>
      <c r="P443" t="s">
        <v>855</v>
      </c>
      <c r="Q443">
        <v>0.01</v>
      </c>
      <c r="Y443">
        <v>3.84</v>
      </c>
      <c r="AA443">
        <v>5.33</v>
      </c>
      <c r="AB443">
        <v>0</v>
      </c>
      <c r="AC443">
        <v>0</v>
      </c>
      <c r="AD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3</v>
      </c>
      <c r="AT443">
        <v>3.84</v>
      </c>
      <c r="AU443" t="s">
        <v>3</v>
      </c>
      <c r="AV443">
        <v>0</v>
      </c>
      <c r="AW443">
        <v>2</v>
      </c>
      <c r="AX443">
        <v>23135253</v>
      </c>
      <c r="AY443">
        <v>1</v>
      </c>
      <c r="AZ443">
        <v>0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B443">
        <v>0</v>
      </c>
    </row>
    <row r="444" spans="1:80">
      <c r="A444">
        <f>ROW(Source!A128)</f>
        <v>128</v>
      </c>
      <c r="B444">
        <v>23135229</v>
      </c>
      <c r="C444">
        <v>23135212</v>
      </c>
      <c r="D444">
        <v>1405679</v>
      </c>
      <c r="E444">
        <v>1</v>
      </c>
      <c r="F444">
        <v>1</v>
      </c>
      <c r="G444">
        <v>1</v>
      </c>
      <c r="H444">
        <v>3</v>
      </c>
      <c r="I444" t="s">
        <v>856</v>
      </c>
      <c r="J444" t="s">
        <v>857</v>
      </c>
      <c r="K444" t="s">
        <v>858</v>
      </c>
      <c r="L444">
        <v>1296</v>
      </c>
      <c r="N444">
        <v>1002</v>
      </c>
      <c r="O444" t="s">
        <v>851</v>
      </c>
      <c r="P444" t="s">
        <v>851</v>
      </c>
      <c r="Q444">
        <v>1</v>
      </c>
      <c r="Y444">
        <v>3.7999999999999999E-2</v>
      </c>
      <c r="AA444">
        <v>12.1</v>
      </c>
      <c r="AB444">
        <v>0</v>
      </c>
      <c r="AC444">
        <v>0</v>
      </c>
      <c r="AD444">
        <v>0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3.7999999999999999E-2</v>
      </c>
      <c r="AU444" t="s">
        <v>3</v>
      </c>
      <c r="AV444">
        <v>0</v>
      </c>
      <c r="AW444">
        <v>2</v>
      </c>
      <c r="AX444">
        <v>23135254</v>
      </c>
      <c r="AY444">
        <v>1</v>
      </c>
      <c r="AZ444">
        <v>0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B444">
        <v>0</v>
      </c>
    </row>
    <row r="445" spans="1:80">
      <c r="A445">
        <f>ROW(Source!A128)</f>
        <v>128</v>
      </c>
      <c r="B445">
        <v>23135230</v>
      </c>
      <c r="C445">
        <v>23135212</v>
      </c>
      <c r="D445">
        <v>1405682</v>
      </c>
      <c r="E445">
        <v>1</v>
      </c>
      <c r="F445">
        <v>1</v>
      </c>
      <c r="G445">
        <v>1</v>
      </c>
      <c r="H445">
        <v>3</v>
      </c>
      <c r="I445" t="s">
        <v>859</v>
      </c>
      <c r="J445" t="s">
        <v>860</v>
      </c>
      <c r="K445" t="s">
        <v>861</v>
      </c>
      <c r="L445">
        <v>1296</v>
      </c>
      <c r="N445">
        <v>1002</v>
      </c>
      <c r="O445" t="s">
        <v>851</v>
      </c>
      <c r="P445" t="s">
        <v>851</v>
      </c>
      <c r="Q445">
        <v>1</v>
      </c>
      <c r="Y445">
        <v>3.7999999999999999E-2</v>
      </c>
      <c r="AA445">
        <v>7.7</v>
      </c>
      <c r="AB445">
        <v>0</v>
      </c>
      <c r="AC445">
        <v>0</v>
      </c>
      <c r="AD445">
        <v>0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3.7999999999999999E-2</v>
      </c>
      <c r="AU445" t="s">
        <v>3</v>
      </c>
      <c r="AV445">
        <v>0</v>
      </c>
      <c r="AW445">
        <v>2</v>
      </c>
      <c r="AX445">
        <v>23135255</v>
      </c>
      <c r="AY445">
        <v>1</v>
      </c>
      <c r="AZ445">
        <v>0</v>
      </c>
      <c r="BA445">
        <v>445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B445">
        <v>0</v>
      </c>
    </row>
    <row r="446" spans="1:80">
      <c r="A446">
        <f>ROW(Source!A128)</f>
        <v>128</v>
      </c>
      <c r="B446">
        <v>23135231</v>
      </c>
      <c r="C446">
        <v>23135212</v>
      </c>
      <c r="D446">
        <v>1412997</v>
      </c>
      <c r="E446">
        <v>1</v>
      </c>
      <c r="F446">
        <v>1</v>
      </c>
      <c r="G446">
        <v>1</v>
      </c>
      <c r="H446">
        <v>3</v>
      </c>
      <c r="I446" t="s">
        <v>862</v>
      </c>
      <c r="J446" t="s">
        <v>863</v>
      </c>
      <c r="K446" t="s">
        <v>864</v>
      </c>
      <c r="L446">
        <v>1348</v>
      </c>
      <c r="N446">
        <v>1009</v>
      </c>
      <c r="O446" t="s">
        <v>48</v>
      </c>
      <c r="P446" t="s">
        <v>48</v>
      </c>
      <c r="Q446">
        <v>1000</v>
      </c>
      <c r="Y446">
        <v>1.2999999999999999E-4</v>
      </c>
      <c r="AA446">
        <v>7716.7</v>
      </c>
      <c r="AB446">
        <v>0</v>
      </c>
      <c r="AC446">
        <v>0</v>
      </c>
      <c r="AD446">
        <v>0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1.2999999999999999E-4</v>
      </c>
      <c r="AU446" t="s">
        <v>3</v>
      </c>
      <c r="AV446">
        <v>0</v>
      </c>
      <c r="AW446">
        <v>2</v>
      </c>
      <c r="AX446">
        <v>23135256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B446">
        <v>0</v>
      </c>
    </row>
    <row r="447" spans="1:80">
      <c r="A447">
        <f>ROW(Source!A128)</f>
        <v>128</v>
      </c>
      <c r="B447">
        <v>23135232</v>
      </c>
      <c r="C447">
        <v>23135212</v>
      </c>
      <c r="D447">
        <v>1414015</v>
      </c>
      <c r="E447">
        <v>1</v>
      </c>
      <c r="F447">
        <v>1</v>
      </c>
      <c r="G447">
        <v>1</v>
      </c>
      <c r="H447">
        <v>3</v>
      </c>
      <c r="I447" t="s">
        <v>865</v>
      </c>
      <c r="J447" t="s">
        <v>866</v>
      </c>
      <c r="K447" t="s">
        <v>867</v>
      </c>
      <c r="L447">
        <v>1296</v>
      </c>
      <c r="N447">
        <v>1002</v>
      </c>
      <c r="O447" t="s">
        <v>851</v>
      </c>
      <c r="P447" t="s">
        <v>851</v>
      </c>
      <c r="Q447">
        <v>1</v>
      </c>
      <c r="Y447">
        <v>6.0000000000000001E-3</v>
      </c>
      <c r="AA447">
        <v>0</v>
      </c>
      <c r="AB447">
        <v>0</v>
      </c>
      <c r="AC447">
        <v>0</v>
      </c>
      <c r="AD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6.0000000000000001E-3</v>
      </c>
      <c r="AU447" t="s">
        <v>3</v>
      </c>
      <c r="AV447">
        <v>0</v>
      </c>
      <c r="AW447">
        <v>2</v>
      </c>
      <c r="AX447">
        <v>23135257</v>
      </c>
      <c r="AY447">
        <v>1</v>
      </c>
      <c r="AZ447">
        <v>0</v>
      </c>
      <c r="BA447">
        <v>447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B447">
        <v>0</v>
      </c>
    </row>
    <row r="448" spans="1:80">
      <c r="A448">
        <f>ROW(Source!A128)</f>
        <v>128</v>
      </c>
      <c r="B448">
        <v>23135233</v>
      </c>
      <c r="C448">
        <v>23135212</v>
      </c>
      <c r="D448">
        <v>1414009</v>
      </c>
      <c r="E448">
        <v>1</v>
      </c>
      <c r="F448">
        <v>1</v>
      </c>
      <c r="G448">
        <v>1</v>
      </c>
      <c r="H448">
        <v>3</v>
      </c>
      <c r="I448" t="s">
        <v>868</v>
      </c>
      <c r="J448" t="s">
        <v>869</v>
      </c>
      <c r="K448" t="s">
        <v>870</v>
      </c>
      <c r="L448">
        <v>1346</v>
      </c>
      <c r="N448">
        <v>1009</v>
      </c>
      <c r="O448" t="s">
        <v>168</v>
      </c>
      <c r="P448" t="s">
        <v>168</v>
      </c>
      <c r="Q448">
        <v>1</v>
      </c>
      <c r="Y448">
        <v>4.0000000000000002E-4</v>
      </c>
      <c r="AA448">
        <v>0</v>
      </c>
      <c r="AB448">
        <v>0</v>
      </c>
      <c r="AC448">
        <v>0</v>
      </c>
      <c r="AD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3</v>
      </c>
      <c r="AT448">
        <v>4.0000000000000002E-4</v>
      </c>
      <c r="AU448" t="s">
        <v>3</v>
      </c>
      <c r="AV448">
        <v>0</v>
      </c>
      <c r="AW448">
        <v>2</v>
      </c>
      <c r="AX448">
        <v>23135258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B448">
        <v>0</v>
      </c>
    </row>
    <row r="449" spans="1:80">
      <c r="A449">
        <f>ROW(Source!A128)</f>
        <v>128</v>
      </c>
      <c r="B449">
        <v>23135234</v>
      </c>
      <c r="C449">
        <v>23135212</v>
      </c>
      <c r="D449">
        <v>1414017</v>
      </c>
      <c r="E449">
        <v>1</v>
      </c>
      <c r="F449">
        <v>1</v>
      </c>
      <c r="G449">
        <v>1</v>
      </c>
      <c r="H449">
        <v>3</v>
      </c>
      <c r="I449" t="s">
        <v>871</v>
      </c>
      <c r="J449" t="s">
        <v>872</v>
      </c>
      <c r="K449" t="s">
        <v>873</v>
      </c>
      <c r="L449">
        <v>1346</v>
      </c>
      <c r="N449">
        <v>1009</v>
      </c>
      <c r="O449" t="s">
        <v>168</v>
      </c>
      <c r="P449" t="s">
        <v>168</v>
      </c>
      <c r="Q449">
        <v>1</v>
      </c>
      <c r="Y449">
        <v>1E-3</v>
      </c>
      <c r="AA449">
        <v>13.09</v>
      </c>
      <c r="AB449">
        <v>0</v>
      </c>
      <c r="AC449">
        <v>0</v>
      </c>
      <c r="AD449">
        <v>0</v>
      </c>
      <c r="AN449">
        <v>0</v>
      </c>
      <c r="AO449">
        <v>1</v>
      </c>
      <c r="AP449">
        <v>0</v>
      </c>
      <c r="AQ449">
        <v>0</v>
      </c>
      <c r="AR449">
        <v>0</v>
      </c>
      <c r="AS449" t="s">
        <v>3</v>
      </c>
      <c r="AT449">
        <v>1E-3</v>
      </c>
      <c r="AU449" t="s">
        <v>3</v>
      </c>
      <c r="AV449">
        <v>0</v>
      </c>
      <c r="AW449">
        <v>2</v>
      </c>
      <c r="AX449">
        <v>23135259</v>
      </c>
      <c r="AY449">
        <v>1</v>
      </c>
      <c r="AZ449">
        <v>0</v>
      </c>
      <c r="BA449">
        <v>449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B449">
        <v>0</v>
      </c>
    </row>
    <row r="450" spans="1:80">
      <c r="A450">
        <f>ROW(Source!A128)</f>
        <v>128</v>
      </c>
      <c r="B450">
        <v>23135235</v>
      </c>
      <c r="C450">
        <v>23135212</v>
      </c>
      <c r="D450">
        <v>1438822</v>
      </c>
      <c r="E450">
        <v>1</v>
      </c>
      <c r="F450">
        <v>1</v>
      </c>
      <c r="G450">
        <v>1</v>
      </c>
      <c r="H450">
        <v>3</v>
      </c>
      <c r="I450" t="s">
        <v>874</v>
      </c>
      <c r="J450" t="s">
        <v>875</v>
      </c>
      <c r="K450" t="s">
        <v>876</v>
      </c>
      <c r="L450">
        <v>1339</v>
      </c>
      <c r="N450">
        <v>1007</v>
      </c>
      <c r="O450" t="s">
        <v>26</v>
      </c>
      <c r="P450" t="s">
        <v>26</v>
      </c>
      <c r="Q450">
        <v>1</v>
      </c>
      <c r="Y450">
        <v>4.0000000000000002E-4</v>
      </c>
      <c r="AA450">
        <v>3.15</v>
      </c>
      <c r="AB450">
        <v>0</v>
      </c>
      <c r="AC450">
        <v>0</v>
      </c>
      <c r="AD450">
        <v>0</v>
      </c>
      <c r="AN450">
        <v>0</v>
      </c>
      <c r="AO450">
        <v>1</v>
      </c>
      <c r="AP450">
        <v>0</v>
      </c>
      <c r="AQ450">
        <v>0</v>
      </c>
      <c r="AR450">
        <v>0</v>
      </c>
      <c r="AS450" t="s">
        <v>3</v>
      </c>
      <c r="AT450">
        <v>4.0000000000000002E-4</v>
      </c>
      <c r="AU450" t="s">
        <v>3</v>
      </c>
      <c r="AV450">
        <v>0</v>
      </c>
      <c r="AW450">
        <v>2</v>
      </c>
      <c r="AX450">
        <v>23135260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B450">
        <v>0</v>
      </c>
    </row>
    <row r="451" spans="1:80">
      <c r="A451">
        <f>ROW(Source!A128)</f>
        <v>128</v>
      </c>
      <c r="B451">
        <v>23135236</v>
      </c>
      <c r="C451">
        <v>23135212</v>
      </c>
      <c r="D451">
        <v>1438827</v>
      </c>
      <c r="E451">
        <v>1</v>
      </c>
      <c r="F451">
        <v>1</v>
      </c>
      <c r="G451">
        <v>1</v>
      </c>
      <c r="H451">
        <v>3</v>
      </c>
      <c r="I451" t="s">
        <v>877</v>
      </c>
      <c r="J451" t="s">
        <v>878</v>
      </c>
      <c r="K451" t="s">
        <v>879</v>
      </c>
      <c r="L451">
        <v>1339</v>
      </c>
      <c r="N451">
        <v>1007</v>
      </c>
      <c r="O451" t="s">
        <v>26</v>
      </c>
      <c r="P451" t="s">
        <v>26</v>
      </c>
      <c r="Q451">
        <v>1</v>
      </c>
      <c r="Y451">
        <v>4.0000000000000003E-5</v>
      </c>
      <c r="AA451">
        <v>10.67</v>
      </c>
      <c r="AB451">
        <v>0</v>
      </c>
      <c r="AC451">
        <v>0</v>
      </c>
      <c r="AD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 t="s">
        <v>3</v>
      </c>
      <c r="AT451">
        <v>4.0000000000000003E-5</v>
      </c>
      <c r="AU451" t="s">
        <v>3</v>
      </c>
      <c r="AV451">
        <v>0</v>
      </c>
      <c r="AW451">
        <v>2</v>
      </c>
      <c r="AX451">
        <v>23135261</v>
      </c>
      <c r="AY451">
        <v>1</v>
      </c>
      <c r="AZ451">
        <v>0</v>
      </c>
      <c r="BA451">
        <v>451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B451">
        <v>0</v>
      </c>
    </row>
    <row r="452" spans="1:80">
      <c r="A452">
        <f>ROW(Source!A128)</f>
        <v>128</v>
      </c>
      <c r="B452">
        <v>23135237</v>
      </c>
      <c r="C452">
        <v>23135212</v>
      </c>
      <c r="D452">
        <v>1444413</v>
      </c>
      <c r="E452">
        <v>1</v>
      </c>
      <c r="F452">
        <v>1</v>
      </c>
      <c r="G452">
        <v>1</v>
      </c>
      <c r="H452">
        <v>3</v>
      </c>
      <c r="I452" t="s">
        <v>880</v>
      </c>
      <c r="J452" t="s">
        <v>881</v>
      </c>
      <c r="K452" t="s">
        <v>882</v>
      </c>
      <c r="L452">
        <v>1327</v>
      </c>
      <c r="N452">
        <v>1005</v>
      </c>
      <c r="O452" t="s">
        <v>781</v>
      </c>
      <c r="P452" t="s">
        <v>781</v>
      </c>
      <c r="Q452">
        <v>1</v>
      </c>
      <c r="Y452">
        <v>0.46</v>
      </c>
      <c r="AA452">
        <v>5.95</v>
      </c>
      <c r="AB452">
        <v>0</v>
      </c>
      <c r="AC452">
        <v>0</v>
      </c>
      <c r="AD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 t="s">
        <v>3</v>
      </c>
      <c r="AT452">
        <v>0.46</v>
      </c>
      <c r="AU452" t="s">
        <v>3</v>
      </c>
      <c r="AV452">
        <v>0</v>
      </c>
      <c r="AW452">
        <v>2</v>
      </c>
      <c r="AX452">
        <v>23135262</v>
      </c>
      <c r="AY452">
        <v>1</v>
      </c>
      <c r="AZ452">
        <v>0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B452">
        <v>0</v>
      </c>
    </row>
    <row r="453" spans="1:80">
      <c r="A453">
        <f>ROW(Source!A130)</f>
        <v>130</v>
      </c>
      <c r="B453">
        <v>23135265</v>
      </c>
      <c r="C453">
        <v>23135264</v>
      </c>
      <c r="D453">
        <v>121678</v>
      </c>
      <c r="E453">
        <v>1</v>
      </c>
      <c r="F453">
        <v>1</v>
      </c>
      <c r="G453">
        <v>1</v>
      </c>
      <c r="H453">
        <v>1</v>
      </c>
      <c r="I453" t="s">
        <v>810</v>
      </c>
      <c r="J453" t="s">
        <v>3</v>
      </c>
      <c r="K453" t="s">
        <v>811</v>
      </c>
      <c r="L453">
        <v>1369</v>
      </c>
      <c r="N453">
        <v>1013</v>
      </c>
      <c r="O453" t="s">
        <v>812</v>
      </c>
      <c r="P453" t="s">
        <v>812</v>
      </c>
      <c r="Q453">
        <v>1</v>
      </c>
      <c r="Y453">
        <v>42.5</v>
      </c>
      <c r="AA453">
        <v>0</v>
      </c>
      <c r="AB453">
        <v>0</v>
      </c>
      <c r="AC453">
        <v>0</v>
      </c>
      <c r="AD453">
        <v>10.64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34</v>
      </c>
      <c r="AU453" t="s">
        <v>28</v>
      </c>
      <c r="AV453">
        <v>1</v>
      </c>
      <c r="AW453">
        <v>2</v>
      </c>
      <c r="AX453">
        <v>23135291</v>
      </c>
      <c r="AY453">
        <v>1</v>
      </c>
      <c r="AZ453">
        <v>0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B453">
        <v>0</v>
      </c>
    </row>
    <row r="454" spans="1:80">
      <c r="A454">
        <f>ROW(Source!A130)</f>
        <v>130</v>
      </c>
      <c r="B454">
        <v>23135266</v>
      </c>
      <c r="C454">
        <v>23135264</v>
      </c>
      <c r="D454">
        <v>121548</v>
      </c>
      <c r="E454">
        <v>1</v>
      </c>
      <c r="F454">
        <v>1</v>
      </c>
      <c r="G454">
        <v>1</v>
      </c>
      <c r="H454">
        <v>1</v>
      </c>
      <c r="I454" t="s">
        <v>32</v>
      </c>
      <c r="J454" t="s">
        <v>3</v>
      </c>
      <c r="K454" t="s">
        <v>735</v>
      </c>
      <c r="L454">
        <v>608254</v>
      </c>
      <c r="N454">
        <v>1013</v>
      </c>
      <c r="O454" t="s">
        <v>736</v>
      </c>
      <c r="P454" t="s">
        <v>736</v>
      </c>
      <c r="Q454">
        <v>1</v>
      </c>
      <c r="Y454">
        <v>5.5125000000000002</v>
      </c>
      <c r="AA454">
        <v>0</v>
      </c>
      <c r="AB454">
        <v>0</v>
      </c>
      <c r="AC454">
        <v>0</v>
      </c>
      <c r="AD454">
        <v>0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4.41</v>
      </c>
      <c r="AU454" t="s">
        <v>28</v>
      </c>
      <c r="AV454">
        <v>2</v>
      </c>
      <c r="AW454">
        <v>2</v>
      </c>
      <c r="AX454">
        <v>23135292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B454">
        <v>0</v>
      </c>
    </row>
    <row r="455" spans="1:80">
      <c r="A455">
        <f>ROW(Source!A130)</f>
        <v>130</v>
      </c>
      <c r="B455">
        <v>23135267</v>
      </c>
      <c r="C455">
        <v>23135264</v>
      </c>
      <c r="D455">
        <v>1466611</v>
      </c>
      <c r="E455">
        <v>1</v>
      </c>
      <c r="F455">
        <v>1</v>
      </c>
      <c r="G455">
        <v>1</v>
      </c>
      <c r="H455">
        <v>2</v>
      </c>
      <c r="I455" t="s">
        <v>940</v>
      </c>
      <c r="J455" t="s">
        <v>941</v>
      </c>
      <c r="K455" t="s">
        <v>942</v>
      </c>
      <c r="L455">
        <v>1480</v>
      </c>
      <c r="N455">
        <v>1013</v>
      </c>
      <c r="O455" t="s">
        <v>740</v>
      </c>
      <c r="P455" t="s">
        <v>741</v>
      </c>
      <c r="Q455">
        <v>1</v>
      </c>
      <c r="Y455">
        <v>0.4</v>
      </c>
      <c r="AA455">
        <v>0</v>
      </c>
      <c r="AB455">
        <v>312.20999999999998</v>
      </c>
      <c r="AC455">
        <v>15.42</v>
      </c>
      <c r="AD455">
        <v>0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0.32</v>
      </c>
      <c r="AU455" t="s">
        <v>28</v>
      </c>
      <c r="AV455">
        <v>0</v>
      </c>
      <c r="AW455">
        <v>2</v>
      </c>
      <c r="AX455">
        <v>23135293</v>
      </c>
      <c r="AY455">
        <v>1</v>
      </c>
      <c r="AZ455">
        <v>0</v>
      </c>
      <c r="BA455">
        <v>455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B455">
        <v>0</v>
      </c>
    </row>
    <row r="456" spans="1:80">
      <c r="A456">
        <f>ROW(Source!A130)</f>
        <v>130</v>
      </c>
      <c r="B456">
        <v>23135268</v>
      </c>
      <c r="C456">
        <v>23135264</v>
      </c>
      <c r="D456">
        <v>1466675</v>
      </c>
      <c r="E456">
        <v>1</v>
      </c>
      <c r="F456">
        <v>1</v>
      </c>
      <c r="G456">
        <v>1</v>
      </c>
      <c r="H456">
        <v>2</v>
      </c>
      <c r="I456" t="s">
        <v>813</v>
      </c>
      <c r="J456" t="s">
        <v>814</v>
      </c>
      <c r="K456" t="s">
        <v>815</v>
      </c>
      <c r="L456">
        <v>1480</v>
      </c>
      <c r="N456">
        <v>1013</v>
      </c>
      <c r="O456" t="s">
        <v>740</v>
      </c>
      <c r="P456" t="s">
        <v>741</v>
      </c>
      <c r="Q456">
        <v>1</v>
      </c>
      <c r="Y456">
        <v>0.72499999999999998</v>
      </c>
      <c r="AA456">
        <v>0</v>
      </c>
      <c r="AB456">
        <v>196.09</v>
      </c>
      <c r="AC456">
        <v>25.1</v>
      </c>
      <c r="AD456">
        <v>0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0.57999999999999996</v>
      </c>
      <c r="AU456" t="s">
        <v>28</v>
      </c>
      <c r="AV456">
        <v>0</v>
      </c>
      <c r="AW456">
        <v>2</v>
      </c>
      <c r="AX456">
        <v>23135294</v>
      </c>
      <c r="AY456">
        <v>1</v>
      </c>
      <c r="AZ456">
        <v>0</v>
      </c>
      <c r="BA456">
        <v>456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B456">
        <v>0</v>
      </c>
    </row>
    <row r="457" spans="1:80">
      <c r="A457">
        <f>ROW(Source!A130)</f>
        <v>130</v>
      </c>
      <c r="B457">
        <v>23135269</v>
      </c>
      <c r="C457">
        <v>23135264</v>
      </c>
      <c r="D457">
        <v>1467385</v>
      </c>
      <c r="E457">
        <v>1</v>
      </c>
      <c r="F457">
        <v>1</v>
      </c>
      <c r="G457">
        <v>1</v>
      </c>
      <c r="H457">
        <v>2</v>
      </c>
      <c r="I457" t="s">
        <v>748</v>
      </c>
      <c r="J457" t="s">
        <v>823</v>
      </c>
      <c r="K457" t="s">
        <v>750</v>
      </c>
      <c r="L457">
        <v>1480</v>
      </c>
      <c r="N457">
        <v>1013</v>
      </c>
      <c r="O457" t="s">
        <v>740</v>
      </c>
      <c r="P457" t="s">
        <v>741</v>
      </c>
      <c r="Q457">
        <v>1</v>
      </c>
      <c r="Y457">
        <v>12.4125</v>
      </c>
      <c r="AA457">
        <v>0</v>
      </c>
      <c r="AB457">
        <v>8.1</v>
      </c>
      <c r="AC457">
        <v>0</v>
      </c>
      <c r="AD457">
        <v>0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9.93</v>
      </c>
      <c r="AU457" t="s">
        <v>28</v>
      </c>
      <c r="AV457">
        <v>0</v>
      </c>
      <c r="AW457">
        <v>2</v>
      </c>
      <c r="AX457">
        <v>23135295</v>
      </c>
      <c r="AY457">
        <v>1</v>
      </c>
      <c r="AZ457">
        <v>0</v>
      </c>
      <c r="BA457">
        <v>457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B457">
        <v>0</v>
      </c>
    </row>
    <row r="458" spans="1:80">
      <c r="A458">
        <f>ROW(Source!A130)</f>
        <v>130</v>
      </c>
      <c r="B458">
        <v>23135270</v>
      </c>
      <c r="C458">
        <v>23135264</v>
      </c>
      <c r="D458">
        <v>1467498</v>
      </c>
      <c r="E458">
        <v>1</v>
      </c>
      <c r="F458">
        <v>1</v>
      </c>
      <c r="G458">
        <v>1</v>
      </c>
      <c r="H458">
        <v>2</v>
      </c>
      <c r="I458" t="s">
        <v>943</v>
      </c>
      <c r="J458" t="s">
        <v>944</v>
      </c>
      <c r="K458" t="s">
        <v>945</v>
      </c>
      <c r="L458">
        <v>1480</v>
      </c>
      <c r="N458">
        <v>1013</v>
      </c>
      <c r="O458" t="s">
        <v>740</v>
      </c>
      <c r="P458" t="s">
        <v>741</v>
      </c>
      <c r="Q458">
        <v>1</v>
      </c>
      <c r="Y458">
        <v>0.47499999999999998</v>
      </c>
      <c r="AA458">
        <v>0</v>
      </c>
      <c r="AB458">
        <v>90</v>
      </c>
      <c r="AC458">
        <v>10.06</v>
      </c>
      <c r="AD458">
        <v>0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0.38</v>
      </c>
      <c r="AU458" t="s">
        <v>28</v>
      </c>
      <c r="AV458">
        <v>0</v>
      </c>
      <c r="AW458">
        <v>2</v>
      </c>
      <c r="AX458">
        <v>23135296</v>
      </c>
      <c r="AY458">
        <v>1</v>
      </c>
      <c r="AZ458">
        <v>0</v>
      </c>
      <c r="BA458">
        <v>458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B458">
        <v>0</v>
      </c>
    </row>
    <row r="459" spans="1:80">
      <c r="A459">
        <f>ROW(Source!A130)</f>
        <v>130</v>
      </c>
      <c r="B459">
        <v>23135271</v>
      </c>
      <c r="C459">
        <v>23135264</v>
      </c>
      <c r="D459">
        <v>1468993</v>
      </c>
      <c r="E459">
        <v>1</v>
      </c>
      <c r="F459">
        <v>1</v>
      </c>
      <c r="G459">
        <v>1</v>
      </c>
      <c r="H459">
        <v>2</v>
      </c>
      <c r="I459" t="s">
        <v>827</v>
      </c>
      <c r="J459" t="s">
        <v>828</v>
      </c>
      <c r="K459" t="s">
        <v>829</v>
      </c>
      <c r="L459">
        <v>1368</v>
      </c>
      <c r="N459">
        <v>1011</v>
      </c>
      <c r="O459" t="s">
        <v>822</v>
      </c>
      <c r="P459" t="s">
        <v>822</v>
      </c>
      <c r="Q459">
        <v>1</v>
      </c>
      <c r="Y459">
        <v>2.4750000000000001</v>
      </c>
      <c r="AA459">
        <v>0</v>
      </c>
      <c r="AB459">
        <v>13.16</v>
      </c>
      <c r="AC459">
        <v>0</v>
      </c>
      <c r="AD459">
        <v>0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1.98</v>
      </c>
      <c r="AU459" t="s">
        <v>28</v>
      </c>
      <c r="AV459">
        <v>0</v>
      </c>
      <c r="AW459">
        <v>2</v>
      </c>
      <c r="AX459">
        <v>23135297</v>
      </c>
      <c r="AY459">
        <v>1</v>
      </c>
      <c r="AZ459">
        <v>0</v>
      </c>
      <c r="BA459">
        <v>459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B459">
        <v>0</v>
      </c>
    </row>
    <row r="460" spans="1:80">
      <c r="A460">
        <f>ROW(Source!A130)</f>
        <v>130</v>
      </c>
      <c r="B460">
        <v>23135272</v>
      </c>
      <c r="C460">
        <v>23135264</v>
      </c>
      <c r="D460">
        <v>1469000</v>
      </c>
      <c r="E460">
        <v>1</v>
      </c>
      <c r="F460">
        <v>1</v>
      </c>
      <c r="G460">
        <v>1</v>
      </c>
      <c r="H460">
        <v>2</v>
      </c>
      <c r="I460" t="s">
        <v>830</v>
      </c>
      <c r="J460" t="s">
        <v>831</v>
      </c>
      <c r="K460" t="s">
        <v>832</v>
      </c>
      <c r="L460">
        <v>1480</v>
      </c>
      <c r="N460">
        <v>1013</v>
      </c>
      <c r="O460" t="s">
        <v>740</v>
      </c>
      <c r="P460" t="s">
        <v>741</v>
      </c>
      <c r="Q460">
        <v>1</v>
      </c>
      <c r="Y460">
        <v>1.575</v>
      </c>
      <c r="AA460">
        <v>0</v>
      </c>
      <c r="AB460">
        <v>480</v>
      </c>
      <c r="AC460">
        <v>23.2</v>
      </c>
      <c r="AD460">
        <v>0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1.26</v>
      </c>
      <c r="AU460" t="s">
        <v>28</v>
      </c>
      <c r="AV460">
        <v>0</v>
      </c>
      <c r="AW460">
        <v>2</v>
      </c>
      <c r="AX460">
        <v>23135298</v>
      </c>
      <c r="AY460">
        <v>1</v>
      </c>
      <c r="AZ460">
        <v>0</v>
      </c>
      <c r="BA460">
        <v>460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B460">
        <v>0</v>
      </c>
    </row>
    <row r="461" spans="1:80">
      <c r="A461">
        <f>ROW(Source!A130)</f>
        <v>130</v>
      </c>
      <c r="B461">
        <v>23135273</v>
      </c>
      <c r="C461">
        <v>23135264</v>
      </c>
      <c r="D461">
        <v>1471062</v>
      </c>
      <c r="E461">
        <v>1</v>
      </c>
      <c r="F461">
        <v>1</v>
      </c>
      <c r="G461">
        <v>1</v>
      </c>
      <c r="H461">
        <v>2</v>
      </c>
      <c r="I461" t="s">
        <v>833</v>
      </c>
      <c r="J461" t="s">
        <v>834</v>
      </c>
      <c r="K461" t="s">
        <v>835</v>
      </c>
      <c r="L461">
        <v>1480</v>
      </c>
      <c r="N461">
        <v>1013</v>
      </c>
      <c r="O461" t="s">
        <v>740</v>
      </c>
      <c r="P461" t="s">
        <v>741</v>
      </c>
      <c r="Q461">
        <v>1</v>
      </c>
      <c r="Y461">
        <v>4.2249999999999996</v>
      </c>
      <c r="AA461">
        <v>0</v>
      </c>
      <c r="AB461">
        <v>10.67</v>
      </c>
      <c r="AC461">
        <v>0</v>
      </c>
      <c r="AD461">
        <v>0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3.38</v>
      </c>
      <c r="AU461" t="s">
        <v>28</v>
      </c>
      <c r="AV461">
        <v>0</v>
      </c>
      <c r="AW461">
        <v>2</v>
      </c>
      <c r="AX461">
        <v>23135299</v>
      </c>
      <c r="AY461">
        <v>1</v>
      </c>
      <c r="AZ461">
        <v>0</v>
      </c>
      <c r="BA461">
        <v>461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B461">
        <v>0</v>
      </c>
    </row>
    <row r="462" spans="1:80">
      <c r="A462">
        <f>ROW(Source!A130)</f>
        <v>130</v>
      </c>
      <c r="B462">
        <v>23135274</v>
      </c>
      <c r="C462">
        <v>23135264</v>
      </c>
      <c r="D462">
        <v>1471108</v>
      </c>
      <c r="E462">
        <v>1</v>
      </c>
      <c r="F462">
        <v>1</v>
      </c>
      <c r="G462">
        <v>1</v>
      </c>
      <c r="H462">
        <v>2</v>
      </c>
      <c r="I462" t="s">
        <v>946</v>
      </c>
      <c r="J462" t="s">
        <v>947</v>
      </c>
      <c r="K462" t="s">
        <v>948</v>
      </c>
      <c r="L462">
        <v>1368</v>
      </c>
      <c r="N462">
        <v>1011</v>
      </c>
      <c r="O462" t="s">
        <v>822</v>
      </c>
      <c r="P462" t="s">
        <v>822</v>
      </c>
      <c r="Q462">
        <v>1</v>
      </c>
      <c r="Y462">
        <v>3.7499999999999999E-2</v>
      </c>
      <c r="AA462">
        <v>0</v>
      </c>
      <c r="AB462">
        <v>2.2200000000000002</v>
      </c>
      <c r="AC462">
        <v>0</v>
      </c>
      <c r="AD462">
        <v>0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0.03</v>
      </c>
      <c r="AU462" t="s">
        <v>28</v>
      </c>
      <c r="AV462">
        <v>0</v>
      </c>
      <c r="AW462">
        <v>2</v>
      </c>
      <c r="AX462">
        <v>23135300</v>
      </c>
      <c r="AY462">
        <v>1</v>
      </c>
      <c r="AZ462">
        <v>0</v>
      </c>
      <c r="BA462">
        <v>462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B462">
        <v>0</v>
      </c>
    </row>
    <row r="463" spans="1:80">
      <c r="A463">
        <f>ROW(Source!A130)</f>
        <v>130</v>
      </c>
      <c r="B463">
        <v>23135275</v>
      </c>
      <c r="C463">
        <v>23135264</v>
      </c>
      <c r="D463">
        <v>1471114</v>
      </c>
      <c r="E463">
        <v>1</v>
      </c>
      <c r="F463">
        <v>1</v>
      </c>
      <c r="G463">
        <v>1</v>
      </c>
      <c r="H463">
        <v>2</v>
      </c>
      <c r="I463" t="s">
        <v>949</v>
      </c>
      <c r="J463" t="s">
        <v>950</v>
      </c>
      <c r="K463" t="s">
        <v>951</v>
      </c>
      <c r="L463">
        <v>1368</v>
      </c>
      <c r="N463">
        <v>1011</v>
      </c>
      <c r="O463" t="s">
        <v>822</v>
      </c>
      <c r="P463" t="s">
        <v>822</v>
      </c>
      <c r="Q463">
        <v>1</v>
      </c>
      <c r="Y463">
        <v>1.2500000000000001E-2</v>
      </c>
      <c r="AA463">
        <v>0</v>
      </c>
      <c r="AB463">
        <v>21.99</v>
      </c>
      <c r="AC463">
        <v>11.6</v>
      </c>
      <c r="AD463">
        <v>0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0.01</v>
      </c>
      <c r="AU463" t="s">
        <v>28</v>
      </c>
      <c r="AV463">
        <v>0</v>
      </c>
      <c r="AW463">
        <v>2</v>
      </c>
      <c r="AX463">
        <v>23135301</v>
      </c>
      <c r="AY463">
        <v>1</v>
      </c>
      <c r="AZ463">
        <v>0</v>
      </c>
      <c r="BA463">
        <v>463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B463">
        <v>0</v>
      </c>
    </row>
    <row r="464" spans="1:80">
      <c r="A464">
        <f>ROW(Source!A130)</f>
        <v>130</v>
      </c>
      <c r="B464">
        <v>23135276</v>
      </c>
      <c r="C464">
        <v>23135264</v>
      </c>
      <c r="D464">
        <v>1471110</v>
      </c>
      <c r="E464">
        <v>1</v>
      </c>
      <c r="F464">
        <v>1</v>
      </c>
      <c r="G464">
        <v>1</v>
      </c>
      <c r="H464">
        <v>2</v>
      </c>
      <c r="I464" t="s">
        <v>952</v>
      </c>
      <c r="J464" t="s">
        <v>953</v>
      </c>
      <c r="K464" t="s">
        <v>954</v>
      </c>
      <c r="L464">
        <v>1368</v>
      </c>
      <c r="N464">
        <v>1011</v>
      </c>
      <c r="O464" t="s">
        <v>822</v>
      </c>
      <c r="P464" t="s">
        <v>822</v>
      </c>
      <c r="Q464">
        <v>1</v>
      </c>
      <c r="Y464">
        <v>2.5000000000000001E-2</v>
      </c>
      <c r="AA464">
        <v>0</v>
      </c>
      <c r="AB464">
        <v>19.760000000000002</v>
      </c>
      <c r="AC464">
        <v>11.6</v>
      </c>
      <c r="AD464">
        <v>0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0.02</v>
      </c>
      <c r="AU464" t="s">
        <v>28</v>
      </c>
      <c r="AV464">
        <v>0</v>
      </c>
      <c r="AW464">
        <v>2</v>
      </c>
      <c r="AX464">
        <v>23135302</v>
      </c>
      <c r="AY464">
        <v>1</v>
      </c>
      <c r="AZ464">
        <v>0</v>
      </c>
      <c r="BA464">
        <v>464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B464">
        <v>0</v>
      </c>
    </row>
    <row r="465" spans="1:80">
      <c r="A465">
        <f>ROW(Source!A130)</f>
        <v>130</v>
      </c>
      <c r="B465">
        <v>23135277</v>
      </c>
      <c r="C465">
        <v>23135264</v>
      </c>
      <c r="D465">
        <v>1471532</v>
      </c>
      <c r="E465">
        <v>1</v>
      </c>
      <c r="F465">
        <v>1</v>
      </c>
      <c r="G465">
        <v>1</v>
      </c>
      <c r="H465">
        <v>2</v>
      </c>
      <c r="I465" t="s">
        <v>955</v>
      </c>
      <c r="J465" t="s">
        <v>956</v>
      </c>
      <c r="K465" t="s">
        <v>957</v>
      </c>
      <c r="L465">
        <v>1368</v>
      </c>
      <c r="N465">
        <v>1011</v>
      </c>
      <c r="O465" t="s">
        <v>822</v>
      </c>
      <c r="P465" t="s">
        <v>822</v>
      </c>
      <c r="Q465">
        <v>1</v>
      </c>
      <c r="Y465">
        <v>1.2500000000000001E-2</v>
      </c>
      <c r="AA465">
        <v>0</v>
      </c>
      <c r="AB465">
        <v>290</v>
      </c>
      <c r="AC465">
        <v>0</v>
      </c>
      <c r="AD465">
        <v>0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0.01</v>
      </c>
      <c r="AU465" t="s">
        <v>28</v>
      </c>
      <c r="AV465">
        <v>0</v>
      </c>
      <c r="AW465">
        <v>2</v>
      </c>
      <c r="AX465">
        <v>23135303</v>
      </c>
      <c r="AY465">
        <v>1</v>
      </c>
      <c r="AZ465">
        <v>0</v>
      </c>
      <c r="BA465">
        <v>465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B465">
        <v>0</v>
      </c>
    </row>
    <row r="466" spans="1:80">
      <c r="A466">
        <f>ROW(Source!A130)</f>
        <v>130</v>
      </c>
      <c r="B466">
        <v>23135278</v>
      </c>
      <c r="C466">
        <v>23135264</v>
      </c>
      <c r="D466">
        <v>1402971</v>
      </c>
      <c r="E466">
        <v>1</v>
      </c>
      <c r="F466">
        <v>1</v>
      </c>
      <c r="G466">
        <v>1</v>
      </c>
      <c r="H466">
        <v>3</v>
      </c>
      <c r="I466" t="s">
        <v>836</v>
      </c>
      <c r="J466" t="s">
        <v>837</v>
      </c>
      <c r="K466" t="s">
        <v>838</v>
      </c>
      <c r="L466">
        <v>1348</v>
      </c>
      <c r="N466">
        <v>1009</v>
      </c>
      <c r="O466" t="s">
        <v>48</v>
      </c>
      <c r="P466" t="s">
        <v>48</v>
      </c>
      <c r="Q466">
        <v>1000</v>
      </c>
      <c r="Y466">
        <v>1E-4</v>
      </c>
      <c r="AA466">
        <v>6667</v>
      </c>
      <c r="AB466">
        <v>0</v>
      </c>
      <c r="AC466">
        <v>0</v>
      </c>
      <c r="AD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 t="s">
        <v>3</v>
      </c>
      <c r="AT466">
        <v>1E-4</v>
      </c>
      <c r="AU466" t="s">
        <v>3</v>
      </c>
      <c r="AV466">
        <v>0</v>
      </c>
      <c r="AW466">
        <v>2</v>
      </c>
      <c r="AX466">
        <v>23135304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B466">
        <v>0</v>
      </c>
    </row>
    <row r="467" spans="1:80">
      <c r="A467">
        <f>ROW(Source!A130)</f>
        <v>130</v>
      </c>
      <c r="B467">
        <v>23135279</v>
      </c>
      <c r="C467">
        <v>23135264</v>
      </c>
      <c r="D467">
        <v>1404367</v>
      </c>
      <c r="E467">
        <v>1</v>
      </c>
      <c r="F467">
        <v>1</v>
      </c>
      <c r="G467">
        <v>1</v>
      </c>
      <c r="H467">
        <v>3</v>
      </c>
      <c r="I467" t="s">
        <v>839</v>
      </c>
      <c r="J467" t="s">
        <v>840</v>
      </c>
      <c r="K467" t="s">
        <v>841</v>
      </c>
      <c r="L467">
        <v>1346</v>
      </c>
      <c r="N467">
        <v>1009</v>
      </c>
      <c r="O467" t="s">
        <v>168</v>
      </c>
      <c r="P467" t="s">
        <v>168</v>
      </c>
      <c r="Q467">
        <v>1</v>
      </c>
      <c r="Y467">
        <v>4.47</v>
      </c>
      <c r="AA467">
        <v>105.56</v>
      </c>
      <c r="AB467">
        <v>0</v>
      </c>
      <c r="AC467">
        <v>0</v>
      </c>
      <c r="AD467">
        <v>0</v>
      </c>
      <c r="AN467">
        <v>0</v>
      </c>
      <c r="AO467">
        <v>1</v>
      </c>
      <c r="AP467">
        <v>0</v>
      </c>
      <c r="AQ467">
        <v>0</v>
      </c>
      <c r="AR467">
        <v>0</v>
      </c>
      <c r="AS467" t="s">
        <v>3</v>
      </c>
      <c r="AT467">
        <v>4.47</v>
      </c>
      <c r="AU467" t="s">
        <v>3</v>
      </c>
      <c r="AV467">
        <v>0</v>
      </c>
      <c r="AW467">
        <v>2</v>
      </c>
      <c r="AX467">
        <v>23135305</v>
      </c>
      <c r="AY467">
        <v>1</v>
      </c>
      <c r="AZ467">
        <v>0</v>
      </c>
      <c r="BA467">
        <v>467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B467">
        <v>0</v>
      </c>
    </row>
    <row r="468" spans="1:80">
      <c r="A468">
        <f>ROW(Source!A130)</f>
        <v>130</v>
      </c>
      <c r="B468">
        <v>23135280</v>
      </c>
      <c r="C468">
        <v>23135264</v>
      </c>
      <c r="D468">
        <v>1404736</v>
      </c>
      <c r="E468">
        <v>1</v>
      </c>
      <c r="F468">
        <v>1</v>
      </c>
      <c r="G468">
        <v>1</v>
      </c>
      <c r="H468">
        <v>3</v>
      </c>
      <c r="I468" t="s">
        <v>845</v>
      </c>
      <c r="J468" t="s">
        <v>846</v>
      </c>
      <c r="K468" t="s">
        <v>847</v>
      </c>
      <c r="L468">
        <v>1346</v>
      </c>
      <c r="N468">
        <v>1009</v>
      </c>
      <c r="O468" t="s">
        <v>168</v>
      </c>
      <c r="P468" t="s">
        <v>168</v>
      </c>
      <c r="Q468">
        <v>1</v>
      </c>
      <c r="Y468">
        <v>2.9999999999999997E-4</v>
      </c>
      <c r="AA468">
        <v>88.14</v>
      </c>
      <c r="AB468">
        <v>0</v>
      </c>
      <c r="AC468">
        <v>0</v>
      </c>
      <c r="AD468">
        <v>0</v>
      </c>
      <c r="AN468">
        <v>0</v>
      </c>
      <c r="AO468">
        <v>1</v>
      </c>
      <c r="AP468">
        <v>0</v>
      </c>
      <c r="AQ468">
        <v>0</v>
      </c>
      <c r="AR468">
        <v>0</v>
      </c>
      <c r="AS468" t="s">
        <v>3</v>
      </c>
      <c r="AT468">
        <v>2.9999999999999997E-4</v>
      </c>
      <c r="AU468" t="s">
        <v>3</v>
      </c>
      <c r="AV468">
        <v>0</v>
      </c>
      <c r="AW468">
        <v>2</v>
      </c>
      <c r="AX468">
        <v>23135306</v>
      </c>
      <c r="AY468">
        <v>1</v>
      </c>
      <c r="AZ468">
        <v>0</v>
      </c>
      <c r="BA468">
        <v>468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B468">
        <v>0</v>
      </c>
    </row>
    <row r="469" spans="1:80">
      <c r="A469">
        <f>ROW(Source!A130)</f>
        <v>130</v>
      </c>
      <c r="B469">
        <v>23135281</v>
      </c>
      <c r="C469">
        <v>23135264</v>
      </c>
      <c r="D469">
        <v>6471551</v>
      </c>
      <c r="E469">
        <v>1</v>
      </c>
      <c r="F469">
        <v>1</v>
      </c>
      <c r="G469">
        <v>1</v>
      </c>
      <c r="H469">
        <v>3</v>
      </c>
      <c r="I469" t="s">
        <v>958</v>
      </c>
      <c r="J469" t="s">
        <v>959</v>
      </c>
      <c r="K469" t="s">
        <v>960</v>
      </c>
      <c r="L469">
        <v>1346</v>
      </c>
      <c r="N469">
        <v>1009</v>
      </c>
      <c r="O469" t="s">
        <v>168</v>
      </c>
      <c r="P469" t="s">
        <v>168</v>
      </c>
      <c r="Q469">
        <v>1</v>
      </c>
      <c r="Y469">
        <v>1.2E-2</v>
      </c>
      <c r="AA469">
        <v>0</v>
      </c>
      <c r="AB469">
        <v>0</v>
      </c>
      <c r="AC469">
        <v>0</v>
      </c>
      <c r="AD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 t="s">
        <v>3</v>
      </c>
      <c r="AT469">
        <v>1.2E-2</v>
      </c>
      <c r="AU469" t="s">
        <v>3</v>
      </c>
      <c r="AV469">
        <v>0</v>
      </c>
      <c r="AW469">
        <v>2</v>
      </c>
      <c r="AX469">
        <v>23135307</v>
      </c>
      <c r="AY469">
        <v>1</v>
      </c>
      <c r="AZ469">
        <v>0</v>
      </c>
      <c r="BA469">
        <v>469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B469">
        <v>0</v>
      </c>
    </row>
    <row r="470" spans="1:80">
      <c r="A470">
        <f>ROW(Source!A130)</f>
        <v>130</v>
      </c>
      <c r="B470">
        <v>23135282</v>
      </c>
      <c r="C470">
        <v>23135264</v>
      </c>
      <c r="D470">
        <v>1405554</v>
      </c>
      <c r="E470">
        <v>1</v>
      </c>
      <c r="F470">
        <v>1</v>
      </c>
      <c r="G470">
        <v>1</v>
      </c>
      <c r="H470">
        <v>3</v>
      </c>
      <c r="I470" t="s">
        <v>961</v>
      </c>
      <c r="J470" t="s">
        <v>962</v>
      </c>
      <c r="K470" t="s">
        <v>963</v>
      </c>
      <c r="L470">
        <v>1346</v>
      </c>
      <c r="N470">
        <v>1009</v>
      </c>
      <c r="O470" t="s">
        <v>168</v>
      </c>
      <c r="P470" t="s">
        <v>168</v>
      </c>
      <c r="Q470">
        <v>1</v>
      </c>
      <c r="Y470">
        <v>0.01</v>
      </c>
      <c r="AA470">
        <v>15.26</v>
      </c>
      <c r="AB470">
        <v>0</v>
      </c>
      <c r="AC470">
        <v>0</v>
      </c>
      <c r="AD470">
        <v>0</v>
      </c>
      <c r="AN470">
        <v>0</v>
      </c>
      <c r="AO470">
        <v>1</v>
      </c>
      <c r="AP470">
        <v>0</v>
      </c>
      <c r="AQ470">
        <v>0</v>
      </c>
      <c r="AR470">
        <v>0</v>
      </c>
      <c r="AS470" t="s">
        <v>3</v>
      </c>
      <c r="AT470">
        <v>0.01</v>
      </c>
      <c r="AU470" t="s">
        <v>3</v>
      </c>
      <c r="AV470">
        <v>0</v>
      </c>
      <c r="AW470">
        <v>2</v>
      </c>
      <c r="AX470">
        <v>23135308</v>
      </c>
      <c r="AY470">
        <v>1</v>
      </c>
      <c r="AZ470">
        <v>0</v>
      </c>
      <c r="BA470">
        <v>470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B470">
        <v>0</v>
      </c>
    </row>
    <row r="471" spans="1:80">
      <c r="A471">
        <f>ROW(Source!A130)</f>
        <v>130</v>
      </c>
      <c r="B471">
        <v>23135283</v>
      </c>
      <c r="C471">
        <v>23135264</v>
      </c>
      <c r="D471">
        <v>1405570</v>
      </c>
      <c r="E471">
        <v>1</v>
      </c>
      <c r="F471">
        <v>1</v>
      </c>
      <c r="G471">
        <v>1</v>
      </c>
      <c r="H471">
        <v>3</v>
      </c>
      <c r="I471" t="s">
        <v>964</v>
      </c>
      <c r="J471" t="s">
        <v>965</v>
      </c>
      <c r="K471" t="s">
        <v>966</v>
      </c>
      <c r="L471">
        <v>1346</v>
      </c>
      <c r="N471">
        <v>1009</v>
      </c>
      <c r="O471" t="s">
        <v>168</v>
      </c>
      <c r="P471" t="s">
        <v>168</v>
      </c>
      <c r="Q471">
        <v>1</v>
      </c>
      <c r="Y471">
        <v>0.51</v>
      </c>
      <c r="AA471">
        <v>0</v>
      </c>
      <c r="AB471">
        <v>0</v>
      </c>
      <c r="AC471">
        <v>0</v>
      </c>
      <c r="AD471">
        <v>0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3</v>
      </c>
      <c r="AT471">
        <v>0.51</v>
      </c>
      <c r="AU471" t="s">
        <v>3</v>
      </c>
      <c r="AV471">
        <v>0</v>
      </c>
      <c r="AW471">
        <v>2</v>
      </c>
      <c r="AX471">
        <v>23135309</v>
      </c>
      <c r="AY471">
        <v>1</v>
      </c>
      <c r="AZ471">
        <v>0</v>
      </c>
      <c r="BA471">
        <v>471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B471">
        <v>0</v>
      </c>
    </row>
    <row r="472" spans="1:80">
      <c r="A472">
        <f>ROW(Source!A130)</f>
        <v>130</v>
      </c>
      <c r="B472">
        <v>23135284</v>
      </c>
      <c r="C472">
        <v>23135264</v>
      </c>
      <c r="D472">
        <v>6459251</v>
      </c>
      <c r="E472">
        <v>1</v>
      </c>
      <c r="F472">
        <v>1</v>
      </c>
      <c r="G472">
        <v>1</v>
      </c>
      <c r="H472">
        <v>3</v>
      </c>
      <c r="I472" t="s">
        <v>848</v>
      </c>
      <c r="J472" t="s">
        <v>849</v>
      </c>
      <c r="K472" t="s">
        <v>850</v>
      </c>
      <c r="L472">
        <v>1296</v>
      </c>
      <c r="N472">
        <v>1002</v>
      </c>
      <c r="O472" t="s">
        <v>851</v>
      </c>
      <c r="P472" t="s">
        <v>851</v>
      </c>
      <c r="Q472">
        <v>1</v>
      </c>
      <c r="Y472">
        <v>0.01</v>
      </c>
      <c r="AA472">
        <v>0</v>
      </c>
      <c r="AB472">
        <v>0</v>
      </c>
      <c r="AC472">
        <v>0</v>
      </c>
      <c r="AD472">
        <v>0</v>
      </c>
      <c r="AN472">
        <v>0</v>
      </c>
      <c r="AO472">
        <v>1</v>
      </c>
      <c r="AP472">
        <v>0</v>
      </c>
      <c r="AQ472">
        <v>0</v>
      </c>
      <c r="AR472">
        <v>0</v>
      </c>
      <c r="AS472" t="s">
        <v>3</v>
      </c>
      <c r="AT472">
        <v>0.01</v>
      </c>
      <c r="AU472" t="s">
        <v>3</v>
      </c>
      <c r="AV472">
        <v>0</v>
      </c>
      <c r="AW472">
        <v>2</v>
      </c>
      <c r="AX472">
        <v>23135310</v>
      </c>
      <c r="AY472">
        <v>1</v>
      </c>
      <c r="AZ472">
        <v>0</v>
      </c>
      <c r="BA472">
        <v>472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B472">
        <v>0</v>
      </c>
    </row>
    <row r="473" spans="1:80">
      <c r="A473">
        <f>ROW(Source!A130)</f>
        <v>130</v>
      </c>
      <c r="B473">
        <v>23135285</v>
      </c>
      <c r="C473">
        <v>23135264</v>
      </c>
      <c r="D473">
        <v>1412997</v>
      </c>
      <c r="E473">
        <v>1</v>
      </c>
      <c r="F473">
        <v>1</v>
      </c>
      <c r="G473">
        <v>1</v>
      </c>
      <c r="H473">
        <v>3</v>
      </c>
      <c r="I473" t="s">
        <v>862</v>
      </c>
      <c r="J473" t="s">
        <v>863</v>
      </c>
      <c r="K473" t="s">
        <v>864</v>
      </c>
      <c r="L473">
        <v>1348</v>
      </c>
      <c r="N473">
        <v>1009</v>
      </c>
      <c r="O473" t="s">
        <v>48</v>
      </c>
      <c r="P473" t="s">
        <v>48</v>
      </c>
      <c r="Q473">
        <v>1000</v>
      </c>
      <c r="Y473">
        <v>5.1000000000000004E-4</v>
      </c>
      <c r="AA473">
        <v>7716.7</v>
      </c>
      <c r="AB473">
        <v>0</v>
      </c>
      <c r="AC473">
        <v>0</v>
      </c>
      <c r="AD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 t="s">
        <v>3</v>
      </c>
      <c r="AT473">
        <v>5.1000000000000004E-4</v>
      </c>
      <c r="AU473" t="s">
        <v>3</v>
      </c>
      <c r="AV473">
        <v>0</v>
      </c>
      <c r="AW473">
        <v>2</v>
      </c>
      <c r="AX473">
        <v>23135311</v>
      </c>
      <c r="AY473">
        <v>1</v>
      </c>
      <c r="AZ473">
        <v>0</v>
      </c>
      <c r="BA473">
        <v>473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B473">
        <v>0</v>
      </c>
    </row>
    <row r="474" spans="1:80">
      <c r="A474">
        <f>ROW(Source!A130)</f>
        <v>130</v>
      </c>
      <c r="B474">
        <v>23135286</v>
      </c>
      <c r="C474">
        <v>23135264</v>
      </c>
      <c r="D474">
        <v>1414015</v>
      </c>
      <c r="E474">
        <v>1</v>
      </c>
      <c r="F474">
        <v>1</v>
      </c>
      <c r="G474">
        <v>1</v>
      </c>
      <c r="H474">
        <v>3</v>
      </c>
      <c r="I474" t="s">
        <v>865</v>
      </c>
      <c r="J474" t="s">
        <v>866</v>
      </c>
      <c r="K474" t="s">
        <v>867</v>
      </c>
      <c r="L474">
        <v>1296</v>
      </c>
      <c r="N474">
        <v>1002</v>
      </c>
      <c r="O474" t="s">
        <v>851</v>
      </c>
      <c r="P474" t="s">
        <v>851</v>
      </c>
      <c r="Q474">
        <v>1</v>
      </c>
      <c r="Y474">
        <v>6.1999999999999998E-3</v>
      </c>
      <c r="AA474">
        <v>0</v>
      </c>
      <c r="AB474">
        <v>0</v>
      </c>
      <c r="AC474">
        <v>0</v>
      </c>
      <c r="AD474">
        <v>0</v>
      </c>
      <c r="AN474">
        <v>0</v>
      </c>
      <c r="AO474">
        <v>1</v>
      </c>
      <c r="AP474">
        <v>0</v>
      </c>
      <c r="AQ474">
        <v>0</v>
      </c>
      <c r="AR474">
        <v>0</v>
      </c>
      <c r="AS474" t="s">
        <v>3</v>
      </c>
      <c r="AT474">
        <v>6.1999999999999998E-3</v>
      </c>
      <c r="AU474" t="s">
        <v>3</v>
      </c>
      <c r="AV474">
        <v>0</v>
      </c>
      <c r="AW474">
        <v>2</v>
      </c>
      <c r="AX474">
        <v>23135312</v>
      </c>
      <c r="AY474">
        <v>1</v>
      </c>
      <c r="AZ474">
        <v>0</v>
      </c>
      <c r="BA474">
        <v>474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B474">
        <v>0</v>
      </c>
    </row>
    <row r="475" spans="1:80">
      <c r="A475">
        <f>ROW(Source!A130)</f>
        <v>130</v>
      </c>
      <c r="B475">
        <v>23135287</v>
      </c>
      <c r="C475">
        <v>23135264</v>
      </c>
      <c r="D475">
        <v>1414009</v>
      </c>
      <c r="E475">
        <v>1</v>
      </c>
      <c r="F475">
        <v>1</v>
      </c>
      <c r="G475">
        <v>1</v>
      </c>
      <c r="H475">
        <v>3</v>
      </c>
      <c r="I475" t="s">
        <v>868</v>
      </c>
      <c r="J475" t="s">
        <v>869</v>
      </c>
      <c r="K475" t="s">
        <v>870</v>
      </c>
      <c r="L475">
        <v>1346</v>
      </c>
      <c r="N475">
        <v>1009</v>
      </c>
      <c r="O475" t="s">
        <v>168</v>
      </c>
      <c r="P475" t="s">
        <v>168</v>
      </c>
      <c r="Q475">
        <v>1</v>
      </c>
      <c r="Y475">
        <v>2.9999999999999997E-4</v>
      </c>
      <c r="AA475">
        <v>0</v>
      </c>
      <c r="AB475">
        <v>0</v>
      </c>
      <c r="AC475">
        <v>0</v>
      </c>
      <c r="AD475">
        <v>0</v>
      </c>
      <c r="AN475">
        <v>0</v>
      </c>
      <c r="AO475">
        <v>1</v>
      </c>
      <c r="AP475">
        <v>0</v>
      </c>
      <c r="AQ475">
        <v>0</v>
      </c>
      <c r="AR475">
        <v>0</v>
      </c>
      <c r="AS475" t="s">
        <v>3</v>
      </c>
      <c r="AT475">
        <v>2.9999999999999997E-4</v>
      </c>
      <c r="AU475" t="s">
        <v>3</v>
      </c>
      <c r="AV475">
        <v>0</v>
      </c>
      <c r="AW475">
        <v>2</v>
      </c>
      <c r="AX475">
        <v>23135313</v>
      </c>
      <c r="AY475">
        <v>1</v>
      </c>
      <c r="AZ475">
        <v>0</v>
      </c>
      <c r="BA475">
        <v>475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B475">
        <v>0</v>
      </c>
    </row>
    <row r="476" spans="1:80">
      <c r="A476">
        <f>ROW(Source!A130)</f>
        <v>130</v>
      </c>
      <c r="B476">
        <v>23135288</v>
      </c>
      <c r="C476">
        <v>23135264</v>
      </c>
      <c r="D476">
        <v>1438822</v>
      </c>
      <c r="E476">
        <v>1</v>
      </c>
      <c r="F476">
        <v>1</v>
      </c>
      <c r="G476">
        <v>1</v>
      </c>
      <c r="H476">
        <v>3</v>
      </c>
      <c r="I476" t="s">
        <v>874</v>
      </c>
      <c r="J476" t="s">
        <v>875</v>
      </c>
      <c r="K476" t="s">
        <v>876</v>
      </c>
      <c r="L476">
        <v>1339</v>
      </c>
      <c r="N476">
        <v>1007</v>
      </c>
      <c r="O476" t="s">
        <v>26</v>
      </c>
      <c r="P476" t="s">
        <v>26</v>
      </c>
      <c r="Q476">
        <v>1</v>
      </c>
      <c r="Y476">
        <v>2.9999999999999997E-4</v>
      </c>
      <c r="AA476">
        <v>3.15</v>
      </c>
      <c r="AB476">
        <v>0</v>
      </c>
      <c r="AC476">
        <v>0</v>
      </c>
      <c r="AD476">
        <v>0</v>
      </c>
      <c r="AN476">
        <v>0</v>
      </c>
      <c r="AO476">
        <v>1</v>
      </c>
      <c r="AP476">
        <v>0</v>
      </c>
      <c r="AQ476">
        <v>0</v>
      </c>
      <c r="AR476">
        <v>0</v>
      </c>
      <c r="AS476" t="s">
        <v>3</v>
      </c>
      <c r="AT476">
        <v>2.9999999999999997E-4</v>
      </c>
      <c r="AU476" t="s">
        <v>3</v>
      </c>
      <c r="AV476">
        <v>0</v>
      </c>
      <c r="AW476">
        <v>2</v>
      </c>
      <c r="AX476">
        <v>23135314</v>
      </c>
      <c r="AY476">
        <v>1</v>
      </c>
      <c r="AZ476">
        <v>0</v>
      </c>
      <c r="BA476">
        <v>476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B476">
        <v>0</v>
      </c>
    </row>
    <row r="477" spans="1:80">
      <c r="A477">
        <f>ROW(Source!A130)</f>
        <v>130</v>
      </c>
      <c r="B477">
        <v>23135289</v>
      </c>
      <c r="C477">
        <v>23135264</v>
      </c>
      <c r="D477">
        <v>1438827</v>
      </c>
      <c r="E477">
        <v>1</v>
      </c>
      <c r="F477">
        <v>1</v>
      </c>
      <c r="G477">
        <v>1</v>
      </c>
      <c r="H477">
        <v>3</v>
      </c>
      <c r="I477" t="s">
        <v>877</v>
      </c>
      <c r="J477" t="s">
        <v>878</v>
      </c>
      <c r="K477" t="s">
        <v>879</v>
      </c>
      <c r="L477">
        <v>1339</v>
      </c>
      <c r="N477">
        <v>1007</v>
      </c>
      <c r="O477" t="s">
        <v>26</v>
      </c>
      <c r="P477" t="s">
        <v>26</v>
      </c>
      <c r="Q477">
        <v>1</v>
      </c>
      <c r="Y477">
        <v>3.0000000000000001E-5</v>
      </c>
      <c r="AA477">
        <v>10.67</v>
      </c>
      <c r="AB477">
        <v>0</v>
      </c>
      <c r="AC477">
        <v>0</v>
      </c>
      <c r="AD477">
        <v>0</v>
      </c>
      <c r="AN477">
        <v>0</v>
      </c>
      <c r="AO477">
        <v>1</v>
      </c>
      <c r="AP477">
        <v>0</v>
      </c>
      <c r="AQ477">
        <v>0</v>
      </c>
      <c r="AR477">
        <v>0</v>
      </c>
      <c r="AS477" t="s">
        <v>3</v>
      </c>
      <c r="AT477">
        <v>3.0000000000000001E-5</v>
      </c>
      <c r="AU477" t="s">
        <v>3</v>
      </c>
      <c r="AV477">
        <v>0</v>
      </c>
      <c r="AW477">
        <v>2</v>
      </c>
      <c r="AX477">
        <v>23135315</v>
      </c>
      <c r="AY477">
        <v>1</v>
      </c>
      <c r="AZ477">
        <v>0</v>
      </c>
      <c r="BA477">
        <v>477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B477">
        <v>0</v>
      </c>
    </row>
    <row r="478" spans="1:80">
      <c r="A478">
        <f>ROW(Source!A130)</f>
        <v>130</v>
      </c>
      <c r="B478">
        <v>23135290</v>
      </c>
      <c r="C478">
        <v>23135264</v>
      </c>
      <c r="D478">
        <v>1444413</v>
      </c>
      <c r="E478">
        <v>1</v>
      </c>
      <c r="F478">
        <v>1</v>
      </c>
      <c r="G478">
        <v>1</v>
      </c>
      <c r="H478">
        <v>3</v>
      </c>
      <c r="I478" t="s">
        <v>880</v>
      </c>
      <c r="J478" t="s">
        <v>881</v>
      </c>
      <c r="K478" t="s">
        <v>882</v>
      </c>
      <c r="L478">
        <v>1327</v>
      </c>
      <c r="N478">
        <v>1005</v>
      </c>
      <c r="O478" t="s">
        <v>781</v>
      </c>
      <c r="P478" t="s">
        <v>781</v>
      </c>
      <c r="Q478">
        <v>1</v>
      </c>
      <c r="Y478">
        <v>1.51</v>
      </c>
      <c r="AA478">
        <v>5.95</v>
      </c>
      <c r="AB478">
        <v>0</v>
      </c>
      <c r="AC478">
        <v>0</v>
      </c>
      <c r="AD478">
        <v>0</v>
      </c>
      <c r="AN478">
        <v>0</v>
      </c>
      <c r="AO478">
        <v>1</v>
      </c>
      <c r="AP478">
        <v>0</v>
      </c>
      <c r="AQ478">
        <v>0</v>
      </c>
      <c r="AR478">
        <v>0</v>
      </c>
      <c r="AS478" t="s">
        <v>3</v>
      </c>
      <c r="AT478">
        <v>1.51</v>
      </c>
      <c r="AU478" t="s">
        <v>3</v>
      </c>
      <c r="AV478">
        <v>0</v>
      </c>
      <c r="AW478">
        <v>2</v>
      </c>
      <c r="AX478">
        <v>23135316</v>
      </c>
      <c r="AY478">
        <v>1</v>
      </c>
      <c r="AZ478">
        <v>0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B478">
        <v>0</v>
      </c>
    </row>
    <row r="479" spans="1:80">
      <c r="A479">
        <f>ROW(Source!A132)</f>
        <v>132</v>
      </c>
      <c r="B479">
        <v>23135319</v>
      </c>
      <c r="C479">
        <v>23135318</v>
      </c>
      <c r="D479">
        <v>7535140</v>
      </c>
      <c r="E479">
        <v>1</v>
      </c>
      <c r="F479">
        <v>1</v>
      </c>
      <c r="G479">
        <v>1</v>
      </c>
      <c r="H479">
        <v>1</v>
      </c>
      <c r="I479" t="s">
        <v>892</v>
      </c>
      <c r="J479" t="s">
        <v>3</v>
      </c>
      <c r="K479" t="s">
        <v>893</v>
      </c>
      <c r="L479">
        <v>1476</v>
      </c>
      <c r="N479">
        <v>1013</v>
      </c>
      <c r="O479" t="s">
        <v>733</v>
      </c>
      <c r="P479" t="s">
        <v>734</v>
      </c>
      <c r="Q479">
        <v>1</v>
      </c>
      <c r="Y479">
        <v>2.9625000000000004</v>
      </c>
      <c r="AA479">
        <v>0</v>
      </c>
      <c r="AB479">
        <v>0</v>
      </c>
      <c r="AC479">
        <v>0</v>
      </c>
      <c r="AD479">
        <v>16.329999999999998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2.37</v>
      </c>
      <c r="AU479" t="s">
        <v>28</v>
      </c>
      <c r="AV479">
        <v>1</v>
      </c>
      <c r="AW479">
        <v>2</v>
      </c>
      <c r="AX479">
        <v>23135325</v>
      </c>
      <c r="AY479">
        <v>1</v>
      </c>
      <c r="AZ479">
        <v>0</v>
      </c>
      <c r="BA479">
        <v>479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B479">
        <v>0</v>
      </c>
    </row>
    <row r="480" spans="1:80">
      <c r="A480">
        <f>ROW(Source!A132)</f>
        <v>132</v>
      </c>
      <c r="B480">
        <v>23135320</v>
      </c>
      <c r="C480">
        <v>23135318</v>
      </c>
      <c r="D480">
        <v>18234394</v>
      </c>
      <c r="E480">
        <v>1</v>
      </c>
      <c r="F480">
        <v>1</v>
      </c>
      <c r="G480">
        <v>1</v>
      </c>
      <c r="H480">
        <v>2</v>
      </c>
      <c r="I480" t="s">
        <v>894</v>
      </c>
      <c r="J480" t="s">
        <v>895</v>
      </c>
      <c r="K480" t="s">
        <v>896</v>
      </c>
      <c r="L480">
        <v>1480</v>
      </c>
      <c r="N480">
        <v>1013</v>
      </c>
      <c r="O480" t="s">
        <v>740</v>
      </c>
      <c r="P480" t="s">
        <v>741</v>
      </c>
      <c r="Q480">
        <v>1</v>
      </c>
      <c r="Y480">
        <v>1.5249999999999999</v>
      </c>
      <c r="AA480">
        <v>0</v>
      </c>
      <c r="AB480">
        <v>5.17</v>
      </c>
      <c r="AC480">
        <v>0</v>
      </c>
      <c r="AD480">
        <v>0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1.22</v>
      </c>
      <c r="AU480" t="s">
        <v>28</v>
      </c>
      <c r="AV480">
        <v>0</v>
      </c>
      <c r="AW480">
        <v>2</v>
      </c>
      <c r="AX480">
        <v>23135326</v>
      </c>
      <c r="AY480">
        <v>1</v>
      </c>
      <c r="AZ480">
        <v>0</v>
      </c>
      <c r="BA480">
        <v>480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B480">
        <v>0</v>
      </c>
    </row>
    <row r="481" spans="1:80">
      <c r="A481">
        <f>ROW(Source!A132)</f>
        <v>132</v>
      </c>
      <c r="B481">
        <v>23135321</v>
      </c>
      <c r="C481">
        <v>23135318</v>
      </c>
      <c r="D481">
        <v>18236713</v>
      </c>
      <c r="E481">
        <v>1</v>
      </c>
      <c r="F481">
        <v>1</v>
      </c>
      <c r="G481">
        <v>1</v>
      </c>
      <c r="H481">
        <v>2</v>
      </c>
      <c r="I481" t="s">
        <v>757</v>
      </c>
      <c r="J481" t="s">
        <v>758</v>
      </c>
      <c r="K481" t="s">
        <v>759</v>
      </c>
      <c r="L481">
        <v>1480</v>
      </c>
      <c r="N481">
        <v>1013</v>
      </c>
      <c r="O481" t="s">
        <v>740</v>
      </c>
      <c r="P481" t="s">
        <v>741</v>
      </c>
      <c r="Q481">
        <v>1</v>
      </c>
      <c r="Y481">
        <v>0.17500000000000002</v>
      </c>
      <c r="AA481">
        <v>0</v>
      </c>
      <c r="AB481">
        <v>96.34</v>
      </c>
      <c r="AC481">
        <v>0</v>
      </c>
      <c r="AD481">
        <v>0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0.14000000000000001</v>
      </c>
      <c r="AU481" t="s">
        <v>28</v>
      </c>
      <c r="AV481">
        <v>0</v>
      </c>
      <c r="AW481">
        <v>2</v>
      </c>
      <c r="AX481">
        <v>23135327</v>
      </c>
      <c r="AY481">
        <v>1</v>
      </c>
      <c r="AZ481">
        <v>0</v>
      </c>
      <c r="BA481">
        <v>481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B481">
        <v>0</v>
      </c>
    </row>
    <row r="482" spans="1:80">
      <c r="A482">
        <f>ROW(Source!A132)</f>
        <v>132</v>
      </c>
      <c r="B482">
        <v>23135322</v>
      </c>
      <c r="C482">
        <v>23135318</v>
      </c>
      <c r="D482">
        <v>18163926</v>
      </c>
      <c r="E482">
        <v>1</v>
      </c>
      <c r="F482">
        <v>1</v>
      </c>
      <c r="G482">
        <v>1</v>
      </c>
      <c r="H482">
        <v>3</v>
      </c>
      <c r="I482" t="s">
        <v>897</v>
      </c>
      <c r="J482" t="s">
        <v>898</v>
      </c>
      <c r="K482" t="s">
        <v>899</v>
      </c>
      <c r="L482">
        <v>1332</v>
      </c>
      <c r="N482">
        <v>1005</v>
      </c>
      <c r="O482" t="s">
        <v>855</v>
      </c>
      <c r="P482" t="s">
        <v>855</v>
      </c>
      <c r="Q482">
        <v>0.01</v>
      </c>
      <c r="Y482">
        <v>10</v>
      </c>
      <c r="AA482">
        <v>8.3000000000000007</v>
      </c>
      <c r="AB482">
        <v>0</v>
      </c>
      <c r="AC482">
        <v>0</v>
      </c>
      <c r="AD482">
        <v>0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10</v>
      </c>
      <c r="AU482" t="s">
        <v>3</v>
      </c>
      <c r="AV482">
        <v>0</v>
      </c>
      <c r="AW482">
        <v>2</v>
      </c>
      <c r="AX482">
        <v>23135328</v>
      </c>
      <c r="AY482">
        <v>1</v>
      </c>
      <c r="AZ482">
        <v>0</v>
      </c>
      <c r="BA482">
        <v>482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B482">
        <v>0</v>
      </c>
    </row>
    <row r="483" spans="1:80">
      <c r="A483">
        <f>ROW(Source!A132)</f>
        <v>132</v>
      </c>
      <c r="B483">
        <v>23135323</v>
      </c>
      <c r="C483">
        <v>23135318</v>
      </c>
      <c r="D483">
        <v>18163931</v>
      </c>
      <c r="E483">
        <v>1</v>
      </c>
      <c r="F483">
        <v>1</v>
      </c>
      <c r="G483">
        <v>1</v>
      </c>
      <c r="H483">
        <v>3</v>
      </c>
      <c r="I483" t="s">
        <v>856</v>
      </c>
      <c r="J483" t="s">
        <v>900</v>
      </c>
      <c r="K483" t="s">
        <v>901</v>
      </c>
      <c r="L483">
        <v>1296</v>
      </c>
      <c r="N483">
        <v>1002</v>
      </c>
      <c r="O483" t="s">
        <v>851</v>
      </c>
      <c r="P483" t="s">
        <v>851</v>
      </c>
      <c r="Q483">
        <v>1</v>
      </c>
      <c r="Y483">
        <v>1.2999999999999999E-2</v>
      </c>
      <c r="AA483">
        <v>25.400000000000002</v>
      </c>
      <c r="AB483">
        <v>0</v>
      </c>
      <c r="AC483">
        <v>0</v>
      </c>
      <c r="AD483">
        <v>0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1.2999999999999999E-2</v>
      </c>
      <c r="AU483" t="s">
        <v>3</v>
      </c>
      <c r="AV483">
        <v>0</v>
      </c>
      <c r="AW483">
        <v>2</v>
      </c>
      <c r="AX483">
        <v>23135329</v>
      </c>
      <c r="AY483">
        <v>1</v>
      </c>
      <c r="AZ483">
        <v>0</v>
      </c>
      <c r="BA483">
        <v>483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B483">
        <v>0</v>
      </c>
    </row>
    <row r="484" spans="1:80">
      <c r="A484">
        <f>ROW(Source!A132)</f>
        <v>132</v>
      </c>
      <c r="B484">
        <v>23135324</v>
      </c>
      <c r="C484">
        <v>23135318</v>
      </c>
      <c r="D484">
        <v>18163933</v>
      </c>
      <c r="E484">
        <v>1</v>
      </c>
      <c r="F484">
        <v>1</v>
      </c>
      <c r="G484">
        <v>1</v>
      </c>
      <c r="H484">
        <v>3</v>
      </c>
      <c r="I484" t="s">
        <v>859</v>
      </c>
      <c r="J484" t="s">
        <v>902</v>
      </c>
      <c r="K484" t="s">
        <v>903</v>
      </c>
      <c r="L484">
        <v>1296</v>
      </c>
      <c r="N484">
        <v>1002</v>
      </c>
      <c r="O484" t="s">
        <v>851</v>
      </c>
      <c r="P484" t="s">
        <v>851</v>
      </c>
      <c r="Q484">
        <v>1</v>
      </c>
      <c r="Y484">
        <v>3.2000000000000001E-2</v>
      </c>
      <c r="AA484">
        <v>18.5</v>
      </c>
      <c r="AB484">
        <v>0</v>
      </c>
      <c r="AC484">
        <v>0</v>
      </c>
      <c r="AD484">
        <v>0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3.2000000000000001E-2</v>
      </c>
      <c r="AU484" t="s">
        <v>3</v>
      </c>
      <c r="AV484">
        <v>0</v>
      </c>
      <c r="AW484">
        <v>2</v>
      </c>
      <c r="AX484">
        <v>23135330</v>
      </c>
      <c r="AY484">
        <v>1</v>
      </c>
      <c r="AZ484">
        <v>0</v>
      </c>
      <c r="BA484">
        <v>484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B484">
        <v>0</v>
      </c>
    </row>
    <row r="485" spans="1:80">
      <c r="A485">
        <f>ROW(Source!A133)</f>
        <v>133</v>
      </c>
      <c r="B485">
        <v>23135332</v>
      </c>
      <c r="C485">
        <v>23135331</v>
      </c>
      <c r="D485">
        <v>7535102</v>
      </c>
      <c r="E485">
        <v>1</v>
      </c>
      <c r="F485">
        <v>1</v>
      </c>
      <c r="G485">
        <v>1</v>
      </c>
      <c r="H485">
        <v>1</v>
      </c>
      <c r="I485" t="s">
        <v>904</v>
      </c>
      <c r="J485" t="s">
        <v>3</v>
      </c>
      <c r="K485" t="s">
        <v>905</v>
      </c>
      <c r="L485">
        <v>1476</v>
      </c>
      <c r="N485">
        <v>1013</v>
      </c>
      <c r="O485" t="s">
        <v>733</v>
      </c>
      <c r="P485" t="s">
        <v>734</v>
      </c>
      <c r="Q485">
        <v>1</v>
      </c>
      <c r="Y485">
        <v>79.025000000000006</v>
      </c>
      <c r="AA485">
        <v>0</v>
      </c>
      <c r="AB485">
        <v>0</v>
      </c>
      <c r="AC485">
        <v>0</v>
      </c>
      <c r="AD485">
        <v>11.48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63.22</v>
      </c>
      <c r="AU485" t="s">
        <v>28</v>
      </c>
      <c r="AV485">
        <v>1</v>
      </c>
      <c r="AW485">
        <v>2</v>
      </c>
      <c r="AX485">
        <v>23135337</v>
      </c>
      <c r="AY485">
        <v>1</v>
      </c>
      <c r="AZ485">
        <v>0</v>
      </c>
      <c r="BA485">
        <v>485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B485">
        <v>0</v>
      </c>
    </row>
    <row r="486" spans="1:80">
      <c r="A486">
        <f>ROW(Source!A133)</f>
        <v>133</v>
      </c>
      <c r="B486">
        <v>23135333</v>
      </c>
      <c r="C486">
        <v>23135331</v>
      </c>
      <c r="D486">
        <v>121548</v>
      </c>
      <c r="E486">
        <v>1</v>
      </c>
      <c r="F486">
        <v>1</v>
      </c>
      <c r="G486">
        <v>1</v>
      </c>
      <c r="H486">
        <v>1</v>
      </c>
      <c r="I486" t="s">
        <v>32</v>
      </c>
      <c r="J486" t="s">
        <v>3</v>
      </c>
      <c r="K486" t="s">
        <v>735</v>
      </c>
      <c r="L486">
        <v>608254</v>
      </c>
      <c r="N486">
        <v>1013</v>
      </c>
      <c r="O486" t="s">
        <v>736</v>
      </c>
      <c r="P486" t="s">
        <v>736</v>
      </c>
      <c r="Q486">
        <v>1</v>
      </c>
      <c r="Y486">
        <v>0.1875</v>
      </c>
      <c r="AA486">
        <v>0</v>
      </c>
      <c r="AB486">
        <v>0</v>
      </c>
      <c r="AC486">
        <v>0</v>
      </c>
      <c r="AD486">
        <v>0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0.15</v>
      </c>
      <c r="AU486" t="s">
        <v>28</v>
      </c>
      <c r="AV486">
        <v>2</v>
      </c>
      <c r="AW486">
        <v>2</v>
      </c>
      <c r="AX486">
        <v>23135338</v>
      </c>
      <c r="AY486">
        <v>1</v>
      </c>
      <c r="AZ486">
        <v>0</v>
      </c>
      <c r="BA486">
        <v>486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B486">
        <v>0</v>
      </c>
    </row>
    <row r="487" spans="1:80">
      <c r="A487">
        <f>ROW(Source!A133)</f>
        <v>133</v>
      </c>
      <c r="B487">
        <v>23135334</v>
      </c>
      <c r="C487">
        <v>23135331</v>
      </c>
      <c r="D487">
        <v>18234075</v>
      </c>
      <c r="E487">
        <v>1</v>
      </c>
      <c r="F487">
        <v>1</v>
      </c>
      <c r="G487">
        <v>1</v>
      </c>
      <c r="H487">
        <v>2</v>
      </c>
      <c r="I487" t="s">
        <v>742</v>
      </c>
      <c r="J487" t="s">
        <v>743</v>
      </c>
      <c r="K487" t="s">
        <v>744</v>
      </c>
      <c r="L487">
        <v>1480</v>
      </c>
      <c r="N487">
        <v>1013</v>
      </c>
      <c r="O487" t="s">
        <v>740</v>
      </c>
      <c r="P487" t="s">
        <v>741</v>
      </c>
      <c r="Q487">
        <v>1</v>
      </c>
      <c r="Y487">
        <v>0.1875</v>
      </c>
      <c r="AA487">
        <v>0</v>
      </c>
      <c r="AB487">
        <v>134.07</v>
      </c>
      <c r="AC487">
        <v>16.329999999999998</v>
      </c>
      <c r="AD487">
        <v>0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0.15</v>
      </c>
      <c r="AU487" t="s">
        <v>28</v>
      </c>
      <c r="AV487">
        <v>0</v>
      </c>
      <c r="AW487">
        <v>2</v>
      </c>
      <c r="AX487">
        <v>23135339</v>
      </c>
      <c r="AY487">
        <v>1</v>
      </c>
      <c r="AZ487">
        <v>0</v>
      </c>
      <c r="BA487">
        <v>487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B487">
        <v>0</v>
      </c>
    </row>
    <row r="488" spans="1:80">
      <c r="A488">
        <f>ROW(Source!A133)</f>
        <v>133</v>
      </c>
      <c r="B488">
        <v>23135335</v>
      </c>
      <c r="C488">
        <v>23135331</v>
      </c>
      <c r="D488">
        <v>18236713</v>
      </c>
      <c r="E488">
        <v>1</v>
      </c>
      <c r="F488">
        <v>1</v>
      </c>
      <c r="G488">
        <v>1</v>
      </c>
      <c r="H488">
        <v>2</v>
      </c>
      <c r="I488" t="s">
        <v>757</v>
      </c>
      <c r="J488" t="s">
        <v>758</v>
      </c>
      <c r="K488" t="s">
        <v>759</v>
      </c>
      <c r="L488">
        <v>1480</v>
      </c>
      <c r="N488">
        <v>1013</v>
      </c>
      <c r="O488" t="s">
        <v>740</v>
      </c>
      <c r="P488" t="s">
        <v>741</v>
      </c>
      <c r="Q488">
        <v>1</v>
      </c>
      <c r="Y488">
        <v>0.26250000000000001</v>
      </c>
      <c r="AA488">
        <v>0</v>
      </c>
      <c r="AB488">
        <v>96.34</v>
      </c>
      <c r="AC488">
        <v>0</v>
      </c>
      <c r="AD488">
        <v>0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0.21</v>
      </c>
      <c r="AU488" t="s">
        <v>28</v>
      </c>
      <c r="AV488">
        <v>0</v>
      </c>
      <c r="AW488">
        <v>2</v>
      </c>
      <c r="AX488">
        <v>23135340</v>
      </c>
      <c r="AY488">
        <v>1</v>
      </c>
      <c r="AZ488">
        <v>0</v>
      </c>
      <c r="BA488">
        <v>488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B488">
        <v>0</v>
      </c>
    </row>
    <row r="489" spans="1:80">
      <c r="A489">
        <f>ROW(Source!A133)</f>
        <v>133</v>
      </c>
      <c r="B489">
        <v>23135336</v>
      </c>
      <c r="C489">
        <v>23135331</v>
      </c>
      <c r="D489">
        <v>18179633</v>
      </c>
      <c r="E489">
        <v>1</v>
      </c>
      <c r="F489">
        <v>1</v>
      </c>
      <c r="G489">
        <v>1</v>
      </c>
      <c r="H489">
        <v>3</v>
      </c>
      <c r="I489" t="s">
        <v>542</v>
      </c>
      <c r="J489" t="s">
        <v>544</v>
      </c>
      <c r="K489" t="s">
        <v>543</v>
      </c>
      <c r="L489">
        <v>1348</v>
      </c>
      <c r="N489">
        <v>1009</v>
      </c>
      <c r="O489" t="s">
        <v>48</v>
      </c>
      <c r="P489" t="s">
        <v>48</v>
      </c>
      <c r="Q489">
        <v>1000</v>
      </c>
      <c r="Y489">
        <v>1</v>
      </c>
      <c r="AA489">
        <v>10410</v>
      </c>
      <c r="AB489">
        <v>0</v>
      </c>
      <c r="AC489">
        <v>0</v>
      </c>
      <c r="AD489">
        <v>0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1</v>
      </c>
      <c r="AU489" t="s">
        <v>3</v>
      </c>
      <c r="AV489">
        <v>0</v>
      </c>
      <c r="AW489">
        <v>2</v>
      </c>
      <c r="AX489">
        <v>23135341</v>
      </c>
      <c r="AY489">
        <v>1</v>
      </c>
      <c r="AZ489">
        <v>0</v>
      </c>
      <c r="BA489">
        <v>489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B489">
        <v>0</v>
      </c>
    </row>
    <row r="490" spans="1:80">
      <c r="A490">
        <f>ROW(Source!A134)</f>
        <v>134</v>
      </c>
      <c r="B490">
        <v>23135343</v>
      </c>
      <c r="C490">
        <v>23135342</v>
      </c>
      <c r="D490">
        <v>9649004</v>
      </c>
      <c r="E490">
        <v>1</v>
      </c>
      <c r="F490">
        <v>1</v>
      </c>
      <c r="G490">
        <v>1</v>
      </c>
      <c r="H490">
        <v>1</v>
      </c>
      <c r="I490" t="s">
        <v>906</v>
      </c>
      <c r="J490" t="s">
        <v>3</v>
      </c>
      <c r="K490" t="s">
        <v>905</v>
      </c>
      <c r="L490">
        <v>1476</v>
      </c>
      <c r="N490">
        <v>1013</v>
      </c>
      <c r="O490" t="s">
        <v>733</v>
      </c>
      <c r="P490" t="s">
        <v>734</v>
      </c>
      <c r="Q490">
        <v>1</v>
      </c>
      <c r="Y490">
        <v>3.0875000000000004</v>
      </c>
      <c r="AA490">
        <v>0</v>
      </c>
      <c r="AB490">
        <v>0</v>
      </c>
      <c r="AC490">
        <v>0</v>
      </c>
      <c r="AD490">
        <v>12.4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2.4700000000000002</v>
      </c>
      <c r="AU490" t="s">
        <v>28</v>
      </c>
      <c r="AV490">
        <v>1</v>
      </c>
      <c r="AW490">
        <v>2</v>
      </c>
      <c r="AX490">
        <v>23135351</v>
      </c>
      <c r="AY490">
        <v>1</v>
      </c>
      <c r="AZ490">
        <v>0</v>
      </c>
      <c r="BA490">
        <v>490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B490">
        <v>0</v>
      </c>
    </row>
    <row r="491" spans="1:80">
      <c r="A491">
        <f>ROW(Source!A134)</f>
        <v>134</v>
      </c>
      <c r="B491">
        <v>23135344</v>
      </c>
      <c r="C491">
        <v>23135342</v>
      </c>
      <c r="D491">
        <v>121548</v>
      </c>
      <c r="E491">
        <v>1</v>
      </c>
      <c r="F491">
        <v>1</v>
      </c>
      <c r="G491">
        <v>1</v>
      </c>
      <c r="H491">
        <v>1</v>
      </c>
      <c r="I491" t="s">
        <v>32</v>
      </c>
      <c r="J491" t="s">
        <v>3</v>
      </c>
      <c r="K491" t="s">
        <v>735</v>
      </c>
      <c r="L491">
        <v>608254</v>
      </c>
      <c r="N491">
        <v>1013</v>
      </c>
      <c r="O491" t="s">
        <v>736</v>
      </c>
      <c r="P491" t="s">
        <v>736</v>
      </c>
      <c r="Q491">
        <v>1</v>
      </c>
      <c r="Y491">
        <v>1.2500000000000001E-2</v>
      </c>
      <c r="AA491">
        <v>0</v>
      </c>
      <c r="AB491">
        <v>0</v>
      </c>
      <c r="AC491">
        <v>0</v>
      </c>
      <c r="AD491">
        <v>0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0.01</v>
      </c>
      <c r="AU491" t="s">
        <v>28</v>
      </c>
      <c r="AV491">
        <v>2</v>
      </c>
      <c r="AW491">
        <v>2</v>
      </c>
      <c r="AX491">
        <v>23135352</v>
      </c>
      <c r="AY491">
        <v>1</v>
      </c>
      <c r="AZ491">
        <v>0</v>
      </c>
      <c r="BA491">
        <v>491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B491">
        <v>0</v>
      </c>
    </row>
    <row r="492" spans="1:80">
      <c r="A492">
        <f>ROW(Source!A134)</f>
        <v>134</v>
      </c>
      <c r="B492">
        <v>23135345</v>
      </c>
      <c r="C492">
        <v>23135342</v>
      </c>
      <c r="D492">
        <v>18234201</v>
      </c>
      <c r="E492">
        <v>1</v>
      </c>
      <c r="F492">
        <v>1</v>
      </c>
      <c r="G492">
        <v>1</v>
      </c>
      <c r="H492">
        <v>2</v>
      </c>
      <c r="I492" t="s">
        <v>745</v>
      </c>
      <c r="J492" t="s">
        <v>746</v>
      </c>
      <c r="K492" t="s">
        <v>747</v>
      </c>
      <c r="L492">
        <v>1480</v>
      </c>
      <c r="N492">
        <v>1013</v>
      </c>
      <c r="O492" t="s">
        <v>740</v>
      </c>
      <c r="P492" t="s">
        <v>741</v>
      </c>
      <c r="Q492">
        <v>1</v>
      </c>
      <c r="Y492">
        <v>1.2500000000000001E-2</v>
      </c>
      <c r="AA492">
        <v>0</v>
      </c>
      <c r="AB492">
        <v>111.55</v>
      </c>
      <c r="AC492">
        <v>12.17</v>
      </c>
      <c r="AD492">
        <v>0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0.01</v>
      </c>
      <c r="AU492" t="s">
        <v>28</v>
      </c>
      <c r="AV492">
        <v>0</v>
      </c>
      <c r="AW492">
        <v>2</v>
      </c>
      <c r="AX492">
        <v>23135353</v>
      </c>
      <c r="AY492">
        <v>1</v>
      </c>
      <c r="AZ492">
        <v>0</v>
      </c>
      <c r="BA492">
        <v>492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B492">
        <v>0</v>
      </c>
    </row>
    <row r="493" spans="1:80">
      <c r="A493">
        <f>ROW(Source!A134)</f>
        <v>134</v>
      </c>
      <c r="B493">
        <v>23135346</v>
      </c>
      <c r="C493">
        <v>23135342</v>
      </c>
      <c r="D493">
        <v>18234231</v>
      </c>
      <c r="E493">
        <v>1</v>
      </c>
      <c r="F493">
        <v>1</v>
      </c>
      <c r="G493">
        <v>1</v>
      </c>
      <c r="H493">
        <v>2</v>
      </c>
      <c r="I493" t="s">
        <v>907</v>
      </c>
      <c r="J493" t="s">
        <v>908</v>
      </c>
      <c r="K493" t="s">
        <v>909</v>
      </c>
      <c r="L493">
        <v>1480</v>
      </c>
      <c r="N493">
        <v>1013</v>
      </c>
      <c r="O493" t="s">
        <v>740</v>
      </c>
      <c r="P493" t="s">
        <v>741</v>
      </c>
      <c r="Q493">
        <v>1</v>
      </c>
      <c r="Y493">
        <v>1.2500000000000001E-2</v>
      </c>
      <c r="AA493">
        <v>0</v>
      </c>
      <c r="AB493">
        <v>2.31</v>
      </c>
      <c r="AC493">
        <v>0</v>
      </c>
      <c r="AD493">
        <v>0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0.01</v>
      </c>
      <c r="AU493" t="s">
        <v>28</v>
      </c>
      <c r="AV493">
        <v>0</v>
      </c>
      <c r="AW493">
        <v>2</v>
      </c>
      <c r="AX493">
        <v>23135354</v>
      </c>
      <c r="AY493">
        <v>1</v>
      </c>
      <c r="AZ493">
        <v>0</v>
      </c>
      <c r="BA493">
        <v>493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B493">
        <v>0</v>
      </c>
    </row>
    <row r="494" spans="1:80">
      <c r="A494">
        <f>ROW(Source!A134)</f>
        <v>134</v>
      </c>
      <c r="B494">
        <v>23135347</v>
      </c>
      <c r="C494">
        <v>23135342</v>
      </c>
      <c r="D494">
        <v>18236336</v>
      </c>
      <c r="E494">
        <v>1</v>
      </c>
      <c r="F494">
        <v>1</v>
      </c>
      <c r="G494">
        <v>1</v>
      </c>
      <c r="H494">
        <v>2</v>
      </c>
      <c r="I494" t="s">
        <v>910</v>
      </c>
      <c r="J494" t="s">
        <v>911</v>
      </c>
      <c r="K494" t="s">
        <v>912</v>
      </c>
      <c r="L494">
        <v>1480</v>
      </c>
      <c r="N494">
        <v>1013</v>
      </c>
      <c r="O494" t="s">
        <v>740</v>
      </c>
      <c r="P494" t="s">
        <v>741</v>
      </c>
      <c r="Q494">
        <v>1</v>
      </c>
      <c r="Y494">
        <v>0.8125</v>
      </c>
      <c r="AA494">
        <v>0</v>
      </c>
      <c r="AB494">
        <v>7.12</v>
      </c>
      <c r="AC494">
        <v>0</v>
      </c>
      <c r="AD494">
        <v>0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0.65</v>
      </c>
      <c r="AU494" t="s">
        <v>28</v>
      </c>
      <c r="AV494">
        <v>0</v>
      </c>
      <c r="AW494">
        <v>2</v>
      </c>
      <c r="AX494">
        <v>23135355</v>
      </c>
      <c r="AY494">
        <v>1</v>
      </c>
      <c r="AZ494">
        <v>0</v>
      </c>
      <c r="BA494">
        <v>494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B494">
        <v>0</v>
      </c>
    </row>
    <row r="495" spans="1:80">
      <c r="A495">
        <f>ROW(Source!A134)</f>
        <v>134</v>
      </c>
      <c r="B495">
        <v>23135348</v>
      </c>
      <c r="C495">
        <v>23135342</v>
      </c>
      <c r="D495">
        <v>18236713</v>
      </c>
      <c r="E495">
        <v>1</v>
      </c>
      <c r="F495">
        <v>1</v>
      </c>
      <c r="G495">
        <v>1</v>
      </c>
      <c r="H495">
        <v>2</v>
      </c>
      <c r="I495" t="s">
        <v>757</v>
      </c>
      <c r="J495" t="s">
        <v>758</v>
      </c>
      <c r="K495" t="s">
        <v>759</v>
      </c>
      <c r="L495">
        <v>1480</v>
      </c>
      <c r="N495">
        <v>1013</v>
      </c>
      <c r="O495" t="s">
        <v>740</v>
      </c>
      <c r="P495" t="s">
        <v>741</v>
      </c>
      <c r="Q495">
        <v>1</v>
      </c>
      <c r="Y495">
        <v>2.5000000000000001E-2</v>
      </c>
      <c r="AA495">
        <v>0</v>
      </c>
      <c r="AB495">
        <v>96.34</v>
      </c>
      <c r="AC495">
        <v>0</v>
      </c>
      <c r="AD495">
        <v>0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0.02</v>
      </c>
      <c r="AU495" t="s">
        <v>28</v>
      </c>
      <c r="AV495">
        <v>0</v>
      </c>
      <c r="AW495">
        <v>2</v>
      </c>
      <c r="AX495">
        <v>23135356</v>
      </c>
      <c r="AY495">
        <v>1</v>
      </c>
      <c r="AZ495">
        <v>0</v>
      </c>
      <c r="BA495">
        <v>495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B495">
        <v>0</v>
      </c>
    </row>
    <row r="496" spans="1:80">
      <c r="A496">
        <f>ROW(Source!A134)</f>
        <v>134</v>
      </c>
      <c r="B496">
        <v>23135349</v>
      </c>
      <c r="C496">
        <v>23135342</v>
      </c>
      <c r="D496">
        <v>18169974</v>
      </c>
      <c r="E496">
        <v>1</v>
      </c>
      <c r="F496">
        <v>1</v>
      </c>
      <c r="G496">
        <v>1</v>
      </c>
      <c r="H496">
        <v>3</v>
      </c>
      <c r="I496" t="s">
        <v>913</v>
      </c>
      <c r="J496" t="s">
        <v>914</v>
      </c>
      <c r="K496" t="s">
        <v>915</v>
      </c>
      <c r="L496">
        <v>1348</v>
      </c>
      <c r="N496">
        <v>1009</v>
      </c>
      <c r="O496" t="s">
        <v>48</v>
      </c>
      <c r="P496" t="s">
        <v>48</v>
      </c>
      <c r="Q496">
        <v>1000</v>
      </c>
      <c r="Y496">
        <v>1.0999999999999999E-2</v>
      </c>
      <c r="AA496">
        <v>16570</v>
      </c>
      <c r="AB496">
        <v>0</v>
      </c>
      <c r="AC496">
        <v>0</v>
      </c>
      <c r="AD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 t="s">
        <v>3</v>
      </c>
      <c r="AT496">
        <v>1.0999999999999999E-2</v>
      </c>
      <c r="AU496" t="s">
        <v>3</v>
      </c>
      <c r="AV496">
        <v>0</v>
      </c>
      <c r="AW496">
        <v>2</v>
      </c>
      <c r="AX496">
        <v>23135357</v>
      </c>
      <c r="AY496">
        <v>1</v>
      </c>
      <c r="AZ496">
        <v>0</v>
      </c>
      <c r="BA496">
        <v>496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B496">
        <v>0</v>
      </c>
    </row>
    <row r="497" spans="1:80">
      <c r="A497">
        <f>ROW(Source!A134)</f>
        <v>134</v>
      </c>
      <c r="B497">
        <v>23135350</v>
      </c>
      <c r="C497">
        <v>23135342</v>
      </c>
      <c r="D497">
        <v>18170084</v>
      </c>
      <c r="E497">
        <v>1</v>
      </c>
      <c r="F497">
        <v>1</v>
      </c>
      <c r="G497">
        <v>1</v>
      </c>
      <c r="H497">
        <v>3</v>
      </c>
      <c r="I497" t="s">
        <v>916</v>
      </c>
      <c r="J497" t="s">
        <v>917</v>
      </c>
      <c r="K497" t="s">
        <v>918</v>
      </c>
      <c r="L497">
        <v>1348</v>
      </c>
      <c r="N497">
        <v>1009</v>
      </c>
      <c r="O497" t="s">
        <v>48</v>
      </c>
      <c r="P497" t="s">
        <v>48</v>
      </c>
      <c r="Q497">
        <v>1000</v>
      </c>
      <c r="Y497">
        <v>2.3E-2</v>
      </c>
      <c r="AA497">
        <v>27280</v>
      </c>
      <c r="AB497">
        <v>0</v>
      </c>
      <c r="AC497">
        <v>0</v>
      </c>
      <c r="AD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 t="s">
        <v>3</v>
      </c>
      <c r="AT497">
        <v>2.3E-2</v>
      </c>
      <c r="AU497" t="s">
        <v>3</v>
      </c>
      <c r="AV497">
        <v>0</v>
      </c>
      <c r="AW497">
        <v>2</v>
      </c>
      <c r="AX497">
        <v>23135358</v>
      </c>
      <c r="AY497">
        <v>1</v>
      </c>
      <c r="AZ497">
        <v>0</v>
      </c>
      <c r="BA497">
        <v>497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B497">
        <v>0</v>
      </c>
    </row>
    <row r="498" spans="1:80">
      <c r="A498">
        <f>ROW(Source!A136)</f>
        <v>136</v>
      </c>
      <c r="B498">
        <v>23135361</v>
      </c>
      <c r="C498">
        <v>23135360</v>
      </c>
      <c r="D498">
        <v>121678</v>
      </c>
      <c r="E498">
        <v>1</v>
      </c>
      <c r="F498">
        <v>1</v>
      </c>
      <c r="G498">
        <v>1</v>
      </c>
      <c r="H498">
        <v>1</v>
      </c>
      <c r="I498" t="s">
        <v>810</v>
      </c>
      <c r="J498" t="s">
        <v>3</v>
      </c>
      <c r="K498" t="s">
        <v>811</v>
      </c>
      <c r="L498">
        <v>1369</v>
      </c>
      <c r="N498">
        <v>1013</v>
      </c>
      <c r="O498" t="s">
        <v>812</v>
      </c>
      <c r="P498" t="s">
        <v>812</v>
      </c>
      <c r="Q498">
        <v>1</v>
      </c>
      <c r="Y498">
        <v>27.5</v>
      </c>
      <c r="AA498">
        <v>0</v>
      </c>
      <c r="AB498">
        <v>0</v>
      </c>
      <c r="AC498">
        <v>0</v>
      </c>
      <c r="AD498">
        <v>10.64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22</v>
      </c>
      <c r="AU498" t="s">
        <v>28</v>
      </c>
      <c r="AV498">
        <v>1</v>
      </c>
      <c r="AW498">
        <v>2</v>
      </c>
      <c r="AX498">
        <v>23135386</v>
      </c>
      <c r="AY498">
        <v>1</v>
      </c>
      <c r="AZ498">
        <v>0</v>
      </c>
      <c r="BA498">
        <v>498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B498">
        <v>0</v>
      </c>
    </row>
    <row r="499" spans="1:80">
      <c r="A499">
        <f>ROW(Source!A136)</f>
        <v>136</v>
      </c>
      <c r="B499">
        <v>23135362</v>
      </c>
      <c r="C499">
        <v>23135360</v>
      </c>
      <c r="D499">
        <v>121548</v>
      </c>
      <c r="E499">
        <v>1</v>
      </c>
      <c r="F499">
        <v>1</v>
      </c>
      <c r="G499">
        <v>1</v>
      </c>
      <c r="H499">
        <v>1</v>
      </c>
      <c r="I499" t="s">
        <v>32</v>
      </c>
      <c r="J499" t="s">
        <v>3</v>
      </c>
      <c r="K499" t="s">
        <v>735</v>
      </c>
      <c r="L499">
        <v>608254</v>
      </c>
      <c r="N499">
        <v>1013</v>
      </c>
      <c r="O499" t="s">
        <v>736</v>
      </c>
      <c r="P499" t="s">
        <v>736</v>
      </c>
      <c r="Q499">
        <v>1</v>
      </c>
      <c r="Y499">
        <v>3.9124999999999996</v>
      </c>
      <c r="AA499">
        <v>0</v>
      </c>
      <c r="AB499">
        <v>0</v>
      </c>
      <c r="AC499">
        <v>0</v>
      </c>
      <c r="AD499">
        <v>0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3.13</v>
      </c>
      <c r="AU499" t="s">
        <v>28</v>
      </c>
      <c r="AV499">
        <v>2</v>
      </c>
      <c r="AW499">
        <v>2</v>
      </c>
      <c r="AX499">
        <v>23135387</v>
      </c>
      <c r="AY499">
        <v>1</v>
      </c>
      <c r="AZ499">
        <v>0</v>
      </c>
      <c r="BA499">
        <v>499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B499">
        <v>0</v>
      </c>
    </row>
    <row r="500" spans="1:80">
      <c r="A500">
        <f>ROW(Source!A136)</f>
        <v>136</v>
      </c>
      <c r="B500">
        <v>23135363</v>
      </c>
      <c r="C500">
        <v>23135360</v>
      </c>
      <c r="D500">
        <v>1466675</v>
      </c>
      <c r="E500">
        <v>1</v>
      </c>
      <c r="F500">
        <v>1</v>
      </c>
      <c r="G500">
        <v>1</v>
      </c>
      <c r="H500">
        <v>2</v>
      </c>
      <c r="I500" t="s">
        <v>813</v>
      </c>
      <c r="J500" t="s">
        <v>814</v>
      </c>
      <c r="K500" t="s">
        <v>815</v>
      </c>
      <c r="L500">
        <v>1480</v>
      </c>
      <c r="N500">
        <v>1013</v>
      </c>
      <c r="O500" t="s">
        <v>740</v>
      </c>
      <c r="P500" t="s">
        <v>741</v>
      </c>
      <c r="Q500">
        <v>1</v>
      </c>
      <c r="Y500">
        <v>0.15</v>
      </c>
      <c r="AA500">
        <v>0</v>
      </c>
      <c r="AB500">
        <v>196.09</v>
      </c>
      <c r="AC500">
        <v>25.1</v>
      </c>
      <c r="AD500">
        <v>0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0.12</v>
      </c>
      <c r="AU500" t="s">
        <v>28</v>
      </c>
      <c r="AV500">
        <v>0</v>
      </c>
      <c r="AW500">
        <v>2</v>
      </c>
      <c r="AX500">
        <v>23135388</v>
      </c>
      <c r="AY500">
        <v>1</v>
      </c>
      <c r="AZ500">
        <v>0</v>
      </c>
      <c r="BA500">
        <v>500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B500">
        <v>0</v>
      </c>
    </row>
    <row r="501" spans="1:80">
      <c r="A501">
        <f>ROW(Source!A136)</f>
        <v>136</v>
      </c>
      <c r="B501">
        <v>23135364</v>
      </c>
      <c r="C501">
        <v>23135360</v>
      </c>
      <c r="D501">
        <v>1466831</v>
      </c>
      <c r="E501">
        <v>1</v>
      </c>
      <c r="F501">
        <v>1</v>
      </c>
      <c r="G501">
        <v>1</v>
      </c>
      <c r="H501">
        <v>2</v>
      </c>
      <c r="I501" t="s">
        <v>816</v>
      </c>
      <c r="J501" t="s">
        <v>817</v>
      </c>
      <c r="K501" t="s">
        <v>818</v>
      </c>
      <c r="L501">
        <v>1480</v>
      </c>
      <c r="N501">
        <v>1013</v>
      </c>
      <c r="O501" t="s">
        <v>740</v>
      </c>
      <c r="P501" t="s">
        <v>741</v>
      </c>
      <c r="Q501">
        <v>1</v>
      </c>
      <c r="Y501">
        <v>0.21250000000000002</v>
      </c>
      <c r="AA501">
        <v>0</v>
      </c>
      <c r="AB501">
        <v>137.15</v>
      </c>
      <c r="AC501">
        <v>13.5</v>
      </c>
      <c r="AD501">
        <v>0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0.17</v>
      </c>
      <c r="AU501" t="s">
        <v>28</v>
      </c>
      <c r="AV501">
        <v>0</v>
      </c>
      <c r="AW501">
        <v>2</v>
      </c>
      <c r="AX501">
        <v>23135389</v>
      </c>
      <c r="AY501">
        <v>1</v>
      </c>
      <c r="AZ501">
        <v>0</v>
      </c>
      <c r="BA501">
        <v>501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B501">
        <v>0</v>
      </c>
    </row>
    <row r="502" spans="1:80">
      <c r="A502">
        <f>ROW(Source!A136)</f>
        <v>136</v>
      </c>
      <c r="B502">
        <v>23135365</v>
      </c>
      <c r="C502">
        <v>23135360</v>
      </c>
      <c r="D502">
        <v>1466955</v>
      </c>
      <c r="E502">
        <v>1</v>
      </c>
      <c r="F502">
        <v>1</v>
      </c>
      <c r="G502">
        <v>1</v>
      </c>
      <c r="H502">
        <v>2</v>
      </c>
      <c r="I502" t="s">
        <v>819</v>
      </c>
      <c r="J502" t="s">
        <v>820</v>
      </c>
      <c r="K502" t="s">
        <v>821</v>
      </c>
      <c r="L502">
        <v>1368</v>
      </c>
      <c r="N502">
        <v>1011</v>
      </c>
      <c r="O502" t="s">
        <v>822</v>
      </c>
      <c r="P502" t="s">
        <v>822</v>
      </c>
      <c r="Q502">
        <v>1</v>
      </c>
      <c r="Y502">
        <v>0.25</v>
      </c>
      <c r="AA502">
        <v>0</v>
      </c>
      <c r="AB502">
        <v>1263.0999999999999</v>
      </c>
      <c r="AC502">
        <v>17.84</v>
      </c>
      <c r="AD502">
        <v>0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0.2</v>
      </c>
      <c r="AU502" t="s">
        <v>28</v>
      </c>
      <c r="AV502">
        <v>0</v>
      </c>
      <c r="AW502">
        <v>2</v>
      </c>
      <c r="AX502">
        <v>23135390</v>
      </c>
      <c r="AY502">
        <v>1</v>
      </c>
      <c r="AZ502">
        <v>0</v>
      </c>
      <c r="BA502">
        <v>502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B502">
        <v>0</v>
      </c>
    </row>
    <row r="503" spans="1:80">
      <c r="A503">
        <f>ROW(Source!A136)</f>
        <v>136</v>
      </c>
      <c r="B503">
        <v>23135366</v>
      </c>
      <c r="C503">
        <v>23135360</v>
      </c>
      <c r="D503">
        <v>1467385</v>
      </c>
      <c r="E503">
        <v>1</v>
      </c>
      <c r="F503">
        <v>1</v>
      </c>
      <c r="G503">
        <v>1</v>
      </c>
      <c r="H503">
        <v>2</v>
      </c>
      <c r="I503" t="s">
        <v>748</v>
      </c>
      <c r="J503" t="s">
        <v>823</v>
      </c>
      <c r="K503" t="s">
        <v>750</v>
      </c>
      <c r="L503">
        <v>1480</v>
      </c>
      <c r="N503">
        <v>1013</v>
      </c>
      <c r="O503" t="s">
        <v>740</v>
      </c>
      <c r="P503" t="s">
        <v>741</v>
      </c>
      <c r="Q503">
        <v>1</v>
      </c>
      <c r="Y503">
        <v>2.3624999999999998</v>
      </c>
      <c r="AA503">
        <v>0</v>
      </c>
      <c r="AB503">
        <v>8.1</v>
      </c>
      <c r="AC503">
        <v>0</v>
      </c>
      <c r="AD503">
        <v>0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1.89</v>
      </c>
      <c r="AU503" t="s">
        <v>28</v>
      </c>
      <c r="AV503">
        <v>0</v>
      </c>
      <c r="AW503">
        <v>2</v>
      </c>
      <c r="AX503">
        <v>23135391</v>
      </c>
      <c r="AY503">
        <v>1</v>
      </c>
      <c r="AZ503">
        <v>0</v>
      </c>
      <c r="BA503">
        <v>503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B503">
        <v>0</v>
      </c>
    </row>
    <row r="504" spans="1:80">
      <c r="A504">
        <f>ROW(Source!A136)</f>
        <v>136</v>
      </c>
      <c r="B504">
        <v>23135367</v>
      </c>
      <c r="C504">
        <v>23135360</v>
      </c>
      <c r="D504">
        <v>1467448</v>
      </c>
      <c r="E504">
        <v>1</v>
      </c>
      <c r="F504">
        <v>1</v>
      </c>
      <c r="G504">
        <v>1</v>
      </c>
      <c r="H504">
        <v>2</v>
      </c>
      <c r="I504" t="s">
        <v>824</v>
      </c>
      <c r="J504" t="s">
        <v>825</v>
      </c>
      <c r="K504" t="s">
        <v>826</v>
      </c>
      <c r="L504">
        <v>1480</v>
      </c>
      <c r="N504">
        <v>1013</v>
      </c>
      <c r="O504" t="s">
        <v>740</v>
      </c>
      <c r="P504" t="s">
        <v>741</v>
      </c>
      <c r="Q504">
        <v>1</v>
      </c>
      <c r="Y504">
        <v>2.3499999999999996</v>
      </c>
      <c r="AA504">
        <v>0</v>
      </c>
      <c r="AB504">
        <v>61.72</v>
      </c>
      <c r="AC504">
        <v>0</v>
      </c>
      <c r="AD504">
        <v>0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1.88</v>
      </c>
      <c r="AU504" t="s">
        <v>28</v>
      </c>
      <c r="AV504">
        <v>0</v>
      </c>
      <c r="AW504">
        <v>2</v>
      </c>
      <c r="AX504">
        <v>23135392</v>
      </c>
      <c r="AY504">
        <v>1</v>
      </c>
      <c r="AZ504">
        <v>0</v>
      </c>
      <c r="BA504">
        <v>504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B504">
        <v>0</v>
      </c>
    </row>
    <row r="505" spans="1:80">
      <c r="A505">
        <f>ROW(Source!A136)</f>
        <v>136</v>
      </c>
      <c r="B505">
        <v>23135368</v>
      </c>
      <c r="C505">
        <v>23135360</v>
      </c>
      <c r="D505">
        <v>1468993</v>
      </c>
      <c r="E505">
        <v>1</v>
      </c>
      <c r="F505">
        <v>1</v>
      </c>
      <c r="G505">
        <v>1</v>
      </c>
      <c r="H505">
        <v>2</v>
      </c>
      <c r="I505" t="s">
        <v>827</v>
      </c>
      <c r="J505" t="s">
        <v>828</v>
      </c>
      <c r="K505" t="s">
        <v>829</v>
      </c>
      <c r="L505">
        <v>1368</v>
      </c>
      <c r="N505">
        <v>1011</v>
      </c>
      <c r="O505" t="s">
        <v>822</v>
      </c>
      <c r="P505" t="s">
        <v>822</v>
      </c>
      <c r="Q505">
        <v>1</v>
      </c>
      <c r="Y505">
        <v>1.7999999999999998</v>
      </c>
      <c r="AA505">
        <v>0</v>
      </c>
      <c r="AB505">
        <v>13.16</v>
      </c>
      <c r="AC505">
        <v>0</v>
      </c>
      <c r="AD505">
        <v>0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1.44</v>
      </c>
      <c r="AU505" t="s">
        <v>28</v>
      </c>
      <c r="AV505">
        <v>0</v>
      </c>
      <c r="AW505">
        <v>2</v>
      </c>
      <c r="AX505">
        <v>23135393</v>
      </c>
      <c r="AY505">
        <v>1</v>
      </c>
      <c r="AZ505">
        <v>0</v>
      </c>
      <c r="BA505">
        <v>505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B505">
        <v>0</v>
      </c>
    </row>
    <row r="506" spans="1:80">
      <c r="A506">
        <f>ROW(Source!A136)</f>
        <v>136</v>
      </c>
      <c r="B506">
        <v>23135369</v>
      </c>
      <c r="C506">
        <v>23135360</v>
      </c>
      <c r="D506">
        <v>1469000</v>
      </c>
      <c r="E506">
        <v>1</v>
      </c>
      <c r="F506">
        <v>1</v>
      </c>
      <c r="G506">
        <v>1</v>
      </c>
      <c r="H506">
        <v>2</v>
      </c>
      <c r="I506" t="s">
        <v>830</v>
      </c>
      <c r="J506" t="s">
        <v>831</v>
      </c>
      <c r="K506" t="s">
        <v>832</v>
      </c>
      <c r="L506">
        <v>1480</v>
      </c>
      <c r="N506">
        <v>1013</v>
      </c>
      <c r="O506" t="s">
        <v>740</v>
      </c>
      <c r="P506" t="s">
        <v>741</v>
      </c>
      <c r="Q506">
        <v>1</v>
      </c>
      <c r="Y506">
        <v>1.575</v>
      </c>
      <c r="AA506">
        <v>0</v>
      </c>
      <c r="AB506">
        <v>480</v>
      </c>
      <c r="AC506">
        <v>23.2</v>
      </c>
      <c r="AD506">
        <v>0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1.26</v>
      </c>
      <c r="AU506" t="s">
        <v>28</v>
      </c>
      <c r="AV506">
        <v>0</v>
      </c>
      <c r="AW506">
        <v>2</v>
      </c>
      <c r="AX506">
        <v>23135394</v>
      </c>
      <c r="AY506">
        <v>1</v>
      </c>
      <c r="AZ506">
        <v>0</v>
      </c>
      <c r="BA506">
        <v>506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B506">
        <v>0</v>
      </c>
    </row>
    <row r="507" spans="1:80">
      <c r="A507">
        <f>ROW(Source!A136)</f>
        <v>136</v>
      </c>
      <c r="B507">
        <v>23135370</v>
      </c>
      <c r="C507">
        <v>23135360</v>
      </c>
      <c r="D507">
        <v>1471062</v>
      </c>
      <c r="E507">
        <v>1</v>
      </c>
      <c r="F507">
        <v>1</v>
      </c>
      <c r="G507">
        <v>1</v>
      </c>
      <c r="H507">
        <v>2</v>
      </c>
      <c r="I507" t="s">
        <v>833</v>
      </c>
      <c r="J507" t="s">
        <v>834</v>
      </c>
      <c r="K507" t="s">
        <v>835</v>
      </c>
      <c r="L507">
        <v>1480</v>
      </c>
      <c r="N507">
        <v>1013</v>
      </c>
      <c r="O507" t="s">
        <v>740</v>
      </c>
      <c r="P507" t="s">
        <v>741</v>
      </c>
      <c r="Q507">
        <v>1</v>
      </c>
      <c r="Y507">
        <v>3.25</v>
      </c>
      <c r="AA507">
        <v>0</v>
      </c>
      <c r="AB507">
        <v>10.67</v>
      </c>
      <c r="AC507">
        <v>0</v>
      </c>
      <c r="AD507">
        <v>0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2.6</v>
      </c>
      <c r="AU507" t="s">
        <v>28</v>
      </c>
      <c r="AV507">
        <v>0</v>
      </c>
      <c r="AW507">
        <v>2</v>
      </c>
      <c r="AX507">
        <v>23135395</v>
      </c>
      <c r="AY507">
        <v>1</v>
      </c>
      <c r="AZ507">
        <v>0</v>
      </c>
      <c r="BA507">
        <v>507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B507">
        <v>0</v>
      </c>
    </row>
    <row r="508" spans="1:80">
      <c r="A508">
        <f>ROW(Source!A136)</f>
        <v>136</v>
      </c>
      <c r="B508">
        <v>23135371</v>
      </c>
      <c r="C508">
        <v>23135360</v>
      </c>
      <c r="D508">
        <v>1402971</v>
      </c>
      <c r="E508">
        <v>1</v>
      </c>
      <c r="F508">
        <v>1</v>
      </c>
      <c r="G508">
        <v>1</v>
      </c>
      <c r="H508">
        <v>3</v>
      </c>
      <c r="I508" t="s">
        <v>836</v>
      </c>
      <c r="J508" t="s">
        <v>837</v>
      </c>
      <c r="K508" t="s">
        <v>838</v>
      </c>
      <c r="L508">
        <v>1348</v>
      </c>
      <c r="N508">
        <v>1009</v>
      </c>
      <c r="O508" t="s">
        <v>48</v>
      </c>
      <c r="P508" t="s">
        <v>48</v>
      </c>
      <c r="Q508">
        <v>1000</v>
      </c>
      <c r="Y508">
        <v>2.0000000000000002E-5</v>
      </c>
      <c r="AA508">
        <v>6667</v>
      </c>
      <c r="AB508">
        <v>0</v>
      </c>
      <c r="AC508">
        <v>0</v>
      </c>
      <c r="AD508">
        <v>0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2.0000000000000002E-5</v>
      </c>
      <c r="AU508" t="s">
        <v>3</v>
      </c>
      <c r="AV508">
        <v>0</v>
      </c>
      <c r="AW508">
        <v>2</v>
      </c>
      <c r="AX508">
        <v>23135396</v>
      </c>
      <c r="AY508">
        <v>1</v>
      </c>
      <c r="AZ508">
        <v>0</v>
      </c>
      <c r="BA508">
        <v>508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B508">
        <v>0</v>
      </c>
    </row>
    <row r="509" spans="1:80">
      <c r="A509">
        <f>ROW(Source!A136)</f>
        <v>136</v>
      </c>
      <c r="B509">
        <v>23135372</v>
      </c>
      <c r="C509">
        <v>23135360</v>
      </c>
      <c r="D509">
        <v>1404367</v>
      </c>
      <c r="E509">
        <v>1</v>
      </c>
      <c r="F509">
        <v>1</v>
      </c>
      <c r="G509">
        <v>1</v>
      </c>
      <c r="H509">
        <v>3</v>
      </c>
      <c r="I509" t="s">
        <v>839</v>
      </c>
      <c r="J509" t="s">
        <v>840</v>
      </c>
      <c r="K509" t="s">
        <v>841</v>
      </c>
      <c r="L509">
        <v>1346</v>
      </c>
      <c r="N509">
        <v>1009</v>
      </c>
      <c r="O509" t="s">
        <v>168</v>
      </c>
      <c r="P509" t="s">
        <v>168</v>
      </c>
      <c r="Q509">
        <v>1</v>
      </c>
      <c r="Y509">
        <v>0.65</v>
      </c>
      <c r="AA509">
        <v>105.56</v>
      </c>
      <c r="AB509">
        <v>0</v>
      </c>
      <c r="AC509">
        <v>0</v>
      </c>
      <c r="AD509">
        <v>0</v>
      </c>
      <c r="AN509">
        <v>0</v>
      </c>
      <c r="AO509">
        <v>1</v>
      </c>
      <c r="AP509">
        <v>0</v>
      </c>
      <c r="AQ509">
        <v>0</v>
      </c>
      <c r="AR509">
        <v>0</v>
      </c>
      <c r="AS509" t="s">
        <v>3</v>
      </c>
      <c r="AT509">
        <v>0.65</v>
      </c>
      <c r="AU509" t="s">
        <v>3</v>
      </c>
      <c r="AV509">
        <v>0</v>
      </c>
      <c r="AW509">
        <v>2</v>
      </c>
      <c r="AX509">
        <v>23135397</v>
      </c>
      <c r="AY509">
        <v>1</v>
      </c>
      <c r="AZ509">
        <v>0</v>
      </c>
      <c r="BA509">
        <v>509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B509">
        <v>0</v>
      </c>
    </row>
    <row r="510" spans="1:80">
      <c r="A510">
        <f>ROW(Source!A136)</f>
        <v>136</v>
      </c>
      <c r="B510">
        <v>23135373</v>
      </c>
      <c r="C510">
        <v>23135360</v>
      </c>
      <c r="D510">
        <v>1404522</v>
      </c>
      <c r="E510">
        <v>1</v>
      </c>
      <c r="F510">
        <v>1</v>
      </c>
      <c r="G510">
        <v>1</v>
      </c>
      <c r="H510">
        <v>3</v>
      </c>
      <c r="I510" t="s">
        <v>842</v>
      </c>
      <c r="J510" t="s">
        <v>843</v>
      </c>
      <c r="K510" t="s">
        <v>844</v>
      </c>
      <c r="L510">
        <v>1346</v>
      </c>
      <c r="N510">
        <v>1009</v>
      </c>
      <c r="O510" t="s">
        <v>168</v>
      </c>
      <c r="P510" t="s">
        <v>168</v>
      </c>
      <c r="Q510">
        <v>1</v>
      </c>
      <c r="Y510">
        <v>0.108</v>
      </c>
      <c r="AA510">
        <v>68.87</v>
      </c>
      <c r="AB510">
        <v>0</v>
      </c>
      <c r="AC510">
        <v>0</v>
      </c>
      <c r="AD510">
        <v>0</v>
      </c>
      <c r="AN510">
        <v>0</v>
      </c>
      <c r="AO510">
        <v>1</v>
      </c>
      <c r="AP510">
        <v>0</v>
      </c>
      <c r="AQ510">
        <v>0</v>
      </c>
      <c r="AR510">
        <v>0</v>
      </c>
      <c r="AS510" t="s">
        <v>3</v>
      </c>
      <c r="AT510">
        <v>0.108</v>
      </c>
      <c r="AU510" t="s">
        <v>3</v>
      </c>
      <c r="AV510">
        <v>0</v>
      </c>
      <c r="AW510">
        <v>2</v>
      </c>
      <c r="AX510">
        <v>23135398</v>
      </c>
      <c r="AY510">
        <v>1</v>
      </c>
      <c r="AZ510">
        <v>0</v>
      </c>
      <c r="BA510">
        <v>510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B510">
        <v>0</v>
      </c>
    </row>
    <row r="511" spans="1:80">
      <c r="A511">
        <f>ROW(Source!A136)</f>
        <v>136</v>
      </c>
      <c r="B511">
        <v>23135374</v>
      </c>
      <c r="C511">
        <v>23135360</v>
      </c>
      <c r="D511">
        <v>1404736</v>
      </c>
      <c r="E511">
        <v>1</v>
      </c>
      <c r="F511">
        <v>1</v>
      </c>
      <c r="G511">
        <v>1</v>
      </c>
      <c r="H511">
        <v>3</v>
      </c>
      <c r="I511" t="s">
        <v>845</v>
      </c>
      <c r="J511" t="s">
        <v>846</v>
      </c>
      <c r="K511" t="s">
        <v>847</v>
      </c>
      <c r="L511">
        <v>1346</v>
      </c>
      <c r="N511">
        <v>1009</v>
      </c>
      <c r="O511" t="s">
        <v>168</v>
      </c>
      <c r="P511" t="s">
        <v>168</v>
      </c>
      <c r="Q511">
        <v>1</v>
      </c>
      <c r="Y511">
        <v>4.0000000000000002E-4</v>
      </c>
      <c r="AA511">
        <v>88.14</v>
      </c>
      <c r="AB511">
        <v>0</v>
      </c>
      <c r="AC511">
        <v>0</v>
      </c>
      <c r="AD511">
        <v>0</v>
      </c>
      <c r="AN511">
        <v>0</v>
      </c>
      <c r="AO511">
        <v>1</v>
      </c>
      <c r="AP511">
        <v>0</v>
      </c>
      <c r="AQ511">
        <v>0</v>
      </c>
      <c r="AR511">
        <v>0</v>
      </c>
      <c r="AS511" t="s">
        <v>3</v>
      </c>
      <c r="AT511">
        <v>4.0000000000000002E-4</v>
      </c>
      <c r="AU511" t="s">
        <v>3</v>
      </c>
      <c r="AV511">
        <v>0</v>
      </c>
      <c r="AW511">
        <v>2</v>
      </c>
      <c r="AX511">
        <v>23135399</v>
      </c>
      <c r="AY511">
        <v>1</v>
      </c>
      <c r="AZ511">
        <v>0</v>
      </c>
      <c r="BA511">
        <v>511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B511">
        <v>0</v>
      </c>
    </row>
    <row r="512" spans="1:80">
      <c r="A512">
        <f>ROW(Source!A136)</f>
        <v>136</v>
      </c>
      <c r="B512">
        <v>23135375</v>
      </c>
      <c r="C512">
        <v>23135360</v>
      </c>
      <c r="D512">
        <v>6459251</v>
      </c>
      <c r="E512">
        <v>1</v>
      </c>
      <c r="F512">
        <v>1</v>
      </c>
      <c r="G512">
        <v>1</v>
      </c>
      <c r="H512">
        <v>3</v>
      </c>
      <c r="I512" t="s">
        <v>848</v>
      </c>
      <c r="J512" t="s">
        <v>849</v>
      </c>
      <c r="K512" t="s">
        <v>850</v>
      </c>
      <c r="L512">
        <v>1296</v>
      </c>
      <c r="N512">
        <v>1002</v>
      </c>
      <c r="O512" t="s">
        <v>851</v>
      </c>
      <c r="P512" t="s">
        <v>851</v>
      </c>
      <c r="Q512">
        <v>1</v>
      </c>
      <c r="Y512">
        <v>0.01</v>
      </c>
      <c r="AA512">
        <v>0</v>
      </c>
      <c r="AB512">
        <v>0</v>
      </c>
      <c r="AC512">
        <v>0</v>
      </c>
      <c r="AD512">
        <v>0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0.01</v>
      </c>
      <c r="AU512" t="s">
        <v>3</v>
      </c>
      <c r="AV512">
        <v>0</v>
      </c>
      <c r="AW512">
        <v>2</v>
      </c>
      <c r="AX512">
        <v>23135400</v>
      </c>
      <c r="AY512">
        <v>1</v>
      </c>
      <c r="AZ512">
        <v>0</v>
      </c>
      <c r="BA512">
        <v>512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B512">
        <v>0</v>
      </c>
    </row>
    <row r="513" spans="1:80">
      <c r="A513">
        <f>ROW(Source!A136)</f>
        <v>136</v>
      </c>
      <c r="B513">
        <v>23135376</v>
      </c>
      <c r="C513">
        <v>23135360</v>
      </c>
      <c r="D513">
        <v>1405674</v>
      </c>
      <c r="E513">
        <v>1</v>
      </c>
      <c r="F513">
        <v>1</v>
      </c>
      <c r="G513">
        <v>1</v>
      </c>
      <c r="H513">
        <v>3</v>
      </c>
      <c r="I513" t="s">
        <v>852</v>
      </c>
      <c r="J513" t="s">
        <v>853</v>
      </c>
      <c r="K513" t="s">
        <v>854</v>
      </c>
      <c r="L513">
        <v>1332</v>
      </c>
      <c r="N513">
        <v>1005</v>
      </c>
      <c r="O513" t="s">
        <v>855</v>
      </c>
      <c r="P513" t="s">
        <v>855</v>
      </c>
      <c r="Q513">
        <v>0.01</v>
      </c>
      <c r="Y513">
        <v>3.84</v>
      </c>
      <c r="AA513">
        <v>5.33</v>
      </c>
      <c r="AB513">
        <v>0</v>
      </c>
      <c r="AC513">
        <v>0</v>
      </c>
      <c r="AD513">
        <v>0</v>
      </c>
      <c r="AN513">
        <v>0</v>
      </c>
      <c r="AO513">
        <v>1</v>
      </c>
      <c r="AP513">
        <v>0</v>
      </c>
      <c r="AQ513">
        <v>0</v>
      </c>
      <c r="AR513">
        <v>0</v>
      </c>
      <c r="AS513" t="s">
        <v>3</v>
      </c>
      <c r="AT513">
        <v>3.84</v>
      </c>
      <c r="AU513" t="s">
        <v>3</v>
      </c>
      <c r="AV513">
        <v>0</v>
      </c>
      <c r="AW513">
        <v>2</v>
      </c>
      <c r="AX513">
        <v>23135401</v>
      </c>
      <c r="AY513">
        <v>1</v>
      </c>
      <c r="AZ513">
        <v>0</v>
      </c>
      <c r="BA513">
        <v>513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B513">
        <v>0</v>
      </c>
    </row>
    <row r="514" spans="1:80">
      <c r="A514">
        <f>ROW(Source!A136)</f>
        <v>136</v>
      </c>
      <c r="B514">
        <v>23135377</v>
      </c>
      <c r="C514">
        <v>23135360</v>
      </c>
      <c r="D514">
        <v>1405679</v>
      </c>
      <c r="E514">
        <v>1</v>
      </c>
      <c r="F514">
        <v>1</v>
      </c>
      <c r="G514">
        <v>1</v>
      </c>
      <c r="H514">
        <v>3</v>
      </c>
      <c r="I514" t="s">
        <v>856</v>
      </c>
      <c r="J514" t="s">
        <v>857</v>
      </c>
      <c r="K514" t="s">
        <v>858</v>
      </c>
      <c r="L514">
        <v>1296</v>
      </c>
      <c r="N514">
        <v>1002</v>
      </c>
      <c r="O514" t="s">
        <v>851</v>
      </c>
      <c r="P514" t="s">
        <v>851</v>
      </c>
      <c r="Q514">
        <v>1</v>
      </c>
      <c r="Y514">
        <v>3.7999999999999999E-2</v>
      </c>
      <c r="AA514">
        <v>12.1</v>
      </c>
      <c r="AB514">
        <v>0</v>
      </c>
      <c r="AC514">
        <v>0</v>
      </c>
      <c r="AD514">
        <v>0</v>
      </c>
      <c r="AN514">
        <v>0</v>
      </c>
      <c r="AO514">
        <v>1</v>
      </c>
      <c r="AP514">
        <v>0</v>
      </c>
      <c r="AQ514">
        <v>0</v>
      </c>
      <c r="AR514">
        <v>0</v>
      </c>
      <c r="AS514" t="s">
        <v>3</v>
      </c>
      <c r="AT514">
        <v>3.7999999999999999E-2</v>
      </c>
      <c r="AU514" t="s">
        <v>3</v>
      </c>
      <c r="AV514">
        <v>0</v>
      </c>
      <c r="AW514">
        <v>2</v>
      </c>
      <c r="AX514">
        <v>23135402</v>
      </c>
      <c r="AY514">
        <v>1</v>
      </c>
      <c r="AZ514">
        <v>0</v>
      </c>
      <c r="BA514">
        <v>514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B514">
        <v>0</v>
      </c>
    </row>
    <row r="515" spans="1:80">
      <c r="A515">
        <f>ROW(Source!A136)</f>
        <v>136</v>
      </c>
      <c r="B515">
        <v>23135378</v>
      </c>
      <c r="C515">
        <v>23135360</v>
      </c>
      <c r="D515">
        <v>1405682</v>
      </c>
      <c r="E515">
        <v>1</v>
      </c>
      <c r="F515">
        <v>1</v>
      </c>
      <c r="G515">
        <v>1</v>
      </c>
      <c r="H515">
        <v>3</v>
      </c>
      <c r="I515" t="s">
        <v>859</v>
      </c>
      <c r="J515" t="s">
        <v>860</v>
      </c>
      <c r="K515" t="s">
        <v>861</v>
      </c>
      <c r="L515">
        <v>1296</v>
      </c>
      <c r="N515">
        <v>1002</v>
      </c>
      <c r="O515" t="s">
        <v>851</v>
      </c>
      <c r="P515" t="s">
        <v>851</v>
      </c>
      <c r="Q515">
        <v>1</v>
      </c>
      <c r="Y515">
        <v>3.7999999999999999E-2</v>
      </c>
      <c r="AA515">
        <v>7.7</v>
      </c>
      <c r="AB515">
        <v>0</v>
      </c>
      <c r="AC515">
        <v>0</v>
      </c>
      <c r="AD515">
        <v>0</v>
      </c>
      <c r="AN515">
        <v>0</v>
      </c>
      <c r="AO515">
        <v>1</v>
      </c>
      <c r="AP515">
        <v>0</v>
      </c>
      <c r="AQ515">
        <v>0</v>
      </c>
      <c r="AR515">
        <v>0</v>
      </c>
      <c r="AS515" t="s">
        <v>3</v>
      </c>
      <c r="AT515">
        <v>3.7999999999999999E-2</v>
      </c>
      <c r="AU515" t="s">
        <v>3</v>
      </c>
      <c r="AV515">
        <v>0</v>
      </c>
      <c r="AW515">
        <v>2</v>
      </c>
      <c r="AX515">
        <v>23135403</v>
      </c>
      <c r="AY515">
        <v>1</v>
      </c>
      <c r="AZ515">
        <v>0</v>
      </c>
      <c r="BA515">
        <v>515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B515">
        <v>0</v>
      </c>
    </row>
    <row r="516" spans="1:80">
      <c r="A516">
        <f>ROW(Source!A136)</f>
        <v>136</v>
      </c>
      <c r="B516">
        <v>23135379</v>
      </c>
      <c r="C516">
        <v>23135360</v>
      </c>
      <c r="D516">
        <v>1412997</v>
      </c>
      <c r="E516">
        <v>1</v>
      </c>
      <c r="F516">
        <v>1</v>
      </c>
      <c r="G516">
        <v>1</v>
      </c>
      <c r="H516">
        <v>3</v>
      </c>
      <c r="I516" t="s">
        <v>862</v>
      </c>
      <c r="J516" t="s">
        <v>863</v>
      </c>
      <c r="K516" t="s">
        <v>864</v>
      </c>
      <c r="L516">
        <v>1348</v>
      </c>
      <c r="N516">
        <v>1009</v>
      </c>
      <c r="O516" t="s">
        <v>48</v>
      </c>
      <c r="P516" t="s">
        <v>48</v>
      </c>
      <c r="Q516">
        <v>1000</v>
      </c>
      <c r="Y516">
        <v>1.2999999999999999E-4</v>
      </c>
      <c r="AA516">
        <v>7716.7</v>
      </c>
      <c r="AB516">
        <v>0</v>
      </c>
      <c r="AC516">
        <v>0</v>
      </c>
      <c r="AD516">
        <v>0</v>
      </c>
      <c r="AN516">
        <v>0</v>
      </c>
      <c r="AO516">
        <v>1</v>
      </c>
      <c r="AP516">
        <v>0</v>
      </c>
      <c r="AQ516">
        <v>0</v>
      </c>
      <c r="AR516">
        <v>0</v>
      </c>
      <c r="AS516" t="s">
        <v>3</v>
      </c>
      <c r="AT516">
        <v>1.2999999999999999E-4</v>
      </c>
      <c r="AU516" t="s">
        <v>3</v>
      </c>
      <c r="AV516">
        <v>0</v>
      </c>
      <c r="AW516">
        <v>2</v>
      </c>
      <c r="AX516">
        <v>23135404</v>
      </c>
      <c r="AY516">
        <v>1</v>
      </c>
      <c r="AZ516">
        <v>0</v>
      </c>
      <c r="BA516">
        <v>516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B516">
        <v>0</v>
      </c>
    </row>
    <row r="517" spans="1:80">
      <c r="A517">
        <f>ROW(Source!A136)</f>
        <v>136</v>
      </c>
      <c r="B517">
        <v>23135380</v>
      </c>
      <c r="C517">
        <v>23135360</v>
      </c>
      <c r="D517">
        <v>1414015</v>
      </c>
      <c r="E517">
        <v>1</v>
      </c>
      <c r="F517">
        <v>1</v>
      </c>
      <c r="G517">
        <v>1</v>
      </c>
      <c r="H517">
        <v>3</v>
      </c>
      <c r="I517" t="s">
        <v>865</v>
      </c>
      <c r="J517" t="s">
        <v>866</v>
      </c>
      <c r="K517" t="s">
        <v>867</v>
      </c>
      <c r="L517">
        <v>1296</v>
      </c>
      <c r="N517">
        <v>1002</v>
      </c>
      <c r="O517" t="s">
        <v>851</v>
      </c>
      <c r="P517" t="s">
        <v>851</v>
      </c>
      <c r="Q517">
        <v>1</v>
      </c>
      <c r="Y517">
        <v>6.0000000000000001E-3</v>
      </c>
      <c r="AA517">
        <v>0</v>
      </c>
      <c r="AB517">
        <v>0</v>
      </c>
      <c r="AC517">
        <v>0</v>
      </c>
      <c r="AD517">
        <v>0</v>
      </c>
      <c r="AN517">
        <v>0</v>
      </c>
      <c r="AO517">
        <v>1</v>
      </c>
      <c r="AP517">
        <v>0</v>
      </c>
      <c r="AQ517">
        <v>0</v>
      </c>
      <c r="AR517">
        <v>0</v>
      </c>
      <c r="AS517" t="s">
        <v>3</v>
      </c>
      <c r="AT517">
        <v>6.0000000000000001E-3</v>
      </c>
      <c r="AU517" t="s">
        <v>3</v>
      </c>
      <c r="AV517">
        <v>0</v>
      </c>
      <c r="AW517">
        <v>2</v>
      </c>
      <c r="AX517">
        <v>23135405</v>
      </c>
      <c r="AY517">
        <v>1</v>
      </c>
      <c r="AZ517">
        <v>0</v>
      </c>
      <c r="BA517">
        <v>517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B517">
        <v>0</v>
      </c>
    </row>
    <row r="518" spans="1:80">
      <c r="A518">
        <f>ROW(Source!A136)</f>
        <v>136</v>
      </c>
      <c r="B518">
        <v>23135381</v>
      </c>
      <c r="C518">
        <v>23135360</v>
      </c>
      <c r="D518">
        <v>1414009</v>
      </c>
      <c r="E518">
        <v>1</v>
      </c>
      <c r="F518">
        <v>1</v>
      </c>
      <c r="G518">
        <v>1</v>
      </c>
      <c r="H518">
        <v>3</v>
      </c>
      <c r="I518" t="s">
        <v>868</v>
      </c>
      <c r="J518" t="s">
        <v>869</v>
      </c>
      <c r="K518" t="s">
        <v>870</v>
      </c>
      <c r="L518">
        <v>1346</v>
      </c>
      <c r="N518">
        <v>1009</v>
      </c>
      <c r="O518" t="s">
        <v>168</v>
      </c>
      <c r="P518" t="s">
        <v>168</v>
      </c>
      <c r="Q518">
        <v>1</v>
      </c>
      <c r="Y518">
        <v>4.0000000000000002E-4</v>
      </c>
      <c r="AA518">
        <v>0</v>
      </c>
      <c r="AB518">
        <v>0</v>
      </c>
      <c r="AC518">
        <v>0</v>
      </c>
      <c r="AD518">
        <v>0</v>
      </c>
      <c r="AN518">
        <v>0</v>
      </c>
      <c r="AO518">
        <v>1</v>
      </c>
      <c r="AP518">
        <v>0</v>
      </c>
      <c r="AQ518">
        <v>0</v>
      </c>
      <c r="AR518">
        <v>0</v>
      </c>
      <c r="AS518" t="s">
        <v>3</v>
      </c>
      <c r="AT518">
        <v>4.0000000000000002E-4</v>
      </c>
      <c r="AU518" t="s">
        <v>3</v>
      </c>
      <c r="AV518">
        <v>0</v>
      </c>
      <c r="AW518">
        <v>2</v>
      </c>
      <c r="AX518">
        <v>23135406</v>
      </c>
      <c r="AY518">
        <v>1</v>
      </c>
      <c r="AZ518">
        <v>0</v>
      </c>
      <c r="BA518">
        <v>518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B518">
        <v>0</v>
      </c>
    </row>
    <row r="519" spans="1:80">
      <c r="A519">
        <f>ROW(Source!A136)</f>
        <v>136</v>
      </c>
      <c r="B519">
        <v>23135382</v>
      </c>
      <c r="C519">
        <v>23135360</v>
      </c>
      <c r="D519">
        <v>1414017</v>
      </c>
      <c r="E519">
        <v>1</v>
      </c>
      <c r="F519">
        <v>1</v>
      </c>
      <c r="G519">
        <v>1</v>
      </c>
      <c r="H519">
        <v>3</v>
      </c>
      <c r="I519" t="s">
        <v>871</v>
      </c>
      <c r="J519" t="s">
        <v>872</v>
      </c>
      <c r="K519" t="s">
        <v>873</v>
      </c>
      <c r="L519">
        <v>1346</v>
      </c>
      <c r="N519">
        <v>1009</v>
      </c>
      <c r="O519" t="s">
        <v>168</v>
      </c>
      <c r="P519" t="s">
        <v>168</v>
      </c>
      <c r="Q519">
        <v>1</v>
      </c>
      <c r="Y519">
        <v>1E-3</v>
      </c>
      <c r="AA519">
        <v>13.09</v>
      </c>
      <c r="AB519">
        <v>0</v>
      </c>
      <c r="AC519">
        <v>0</v>
      </c>
      <c r="AD519">
        <v>0</v>
      </c>
      <c r="AN519">
        <v>0</v>
      </c>
      <c r="AO519">
        <v>1</v>
      </c>
      <c r="AP519">
        <v>0</v>
      </c>
      <c r="AQ519">
        <v>0</v>
      </c>
      <c r="AR519">
        <v>0</v>
      </c>
      <c r="AS519" t="s">
        <v>3</v>
      </c>
      <c r="AT519">
        <v>1E-3</v>
      </c>
      <c r="AU519" t="s">
        <v>3</v>
      </c>
      <c r="AV519">
        <v>0</v>
      </c>
      <c r="AW519">
        <v>2</v>
      </c>
      <c r="AX519">
        <v>23135407</v>
      </c>
      <c r="AY519">
        <v>1</v>
      </c>
      <c r="AZ519">
        <v>0</v>
      </c>
      <c r="BA519">
        <v>519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B519">
        <v>0</v>
      </c>
    </row>
    <row r="520" spans="1:80">
      <c r="A520">
        <f>ROW(Source!A136)</f>
        <v>136</v>
      </c>
      <c r="B520">
        <v>23135383</v>
      </c>
      <c r="C520">
        <v>23135360</v>
      </c>
      <c r="D520">
        <v>1438822</v>
      </c>
      <c r="E520">
        <v>1</v>
      </c>
      <c r="F520">
        <v>1</v>
      </c>
      <c r="G520">
        <v>1</v>
      </c>
      <c r="H520">
        <v>3</v>
      </c>
      <c r="I520" t="s">
        <v>874</v>
      </c>
      <c r="J520" t="s">
        <v>875</v>
      </c>
      <c r="K520" t="s">
        <v>876</v>
      </c>
      <c r="L520">
        <v>1339</v>
      </c>
      <c r="N520">
        <v>1007</v>
      </c>
      <c r="O520" t="s">
        <v>26</v>
      </c>
      <c r="P520" t="s">
        <v>26</v>
      </c>
      <c r="Q520">
        <v>1</v>
      </c>
      <c r="Y520">
        <v>4.0000000000000002E-4</v>
      </c>
      <c r="AA520">
        <v>3.15</v>
      </c>
      <c r="AB520">
        <v>0</v>
      </c>
      <c r="AC520">
        <v>0</v>
      </c>
      <c r="AD520">
        <v>0</v>
      </c>
      <c r="AN520">
        <v>0</v>
      </c>
      <c r="AO520">
        <v>1</v>
      </c>
      <c r="AP520">
        <v>0</v>
      </c>
      <c r="AQ520">
        <v>0</v>
      </c>
      <c r="AR520">
        <v>0</v>
      </c>
      <c r="AS520" t="s">
        <v>3</v>
      </c>
      <c r="AT520">
        <v>4.0000000000000002E-4</v>
      </c>
      <c r="AU520" t="s">
        <v>3</v>
      </c>
      <c r="AV520">
        <v>0</v>
      </c>
      <c r="AW520">
        <v>2</v>
      </c>
      <c r="AX520">
        <v>23135408</v>
      </c>
      <c r="AY520">
        <v>1</v>
      </c>
      <c r="AZ520">
        <v>0</v>
      </c>
      <c r="BA520">
        <v>520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B520">
        <v>0</v>
      </c>
    </row>
    <row r="521" spans="1:80">
      <c r="A521">
        <f>ROW(Source!A136)</f>
        <v>136</v>
      </c>
      <c r="B521">
        <v>23135384</v>
      </c>
      <c r="C521">
        <v>23135360</v>
      </c>
      <c r="D521">
        <v>1438827</v>
      </c>
      <c r="E521">
        <v>1</v>
      </c>
      <c r="F521">
        <v>1</v>
      </c>
      <c r="G521">
        <v>1</v>
      </c>
      <c r="H521">
        <v>3</v>
      </c>
      <c r="I521" t="s">
        <v>877</v>
      </c>
      <c r="J521" t="s">
        <v>878</v>
      </c>
      <c r="K521" t="s">
        <v>879</v>
      </c>
      <c r="L521">
        <v>1339</v>
      </c>
      <c r="N521">
        <v>1007</v>
      </c>
      <c r="O521" t="s">
        <v>26</v>
      </c>
      <c r="P521" t="s">
        <v>26</v>
      </c>
      <c r="Q521">
        <v>1</v>
      </c>
      <c r="Y521">
        <v>4.0000000000000003E-5</v>
      </c>
      <c r="AA521">
        <v>10.67</v>
      </c>
      <c r="AB521">
        <v>0</v>
      </c>
      <c r="AC521">
        <v>0</v>
      </c>
      <c r="AD521">
        <v>0</v>
      </c>
      <c r="AN521">
        <v>0</v>
      </c>
      <c r="AO521">
        <v>1</v>
      </c>
      <c r="AP521">
        <v>0</v>
      </c>
      <c r="AQ521">
        <v>0</v>
      </c>
      <c r="AR521">
        <v>0</v>
      </c>
      <c r="AS521" t="s">
        <v>3</v>
      </c>
      <c r="AT521">
        <v>4.0000000000000003E-5</v>
      </c>
      <c r="AU521" t="s">
        <v>3</v>
      </c>
      <c r="AV521">
        <v>0</v>
      </c>
      <c r="AW521">
        <v>2</v>
      </c>
      <c r="AX521">
        <v>23135409</v>
      </c>
      <c r="AY521">
        <v>1</v>
      </c>
      <c r="AZ521">
        <v>0</v>
      </c>
      <c r="BA521">
        <v>521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B521">
        <v>0</v>
      </c>
    </row>
    <row r="522" spans="1:80">
      <c r="A522">
        <f>ROW(Source!A136)</f>
        <v>136</v>
      </c>
      <c r="B522">
        <v>23135385</v>
      </c>
      <c r="C522">
        <v>23135360</v>
      </c>
      <c r="D522">
        <v>1444413</v>
      </c>
      <c r="E522">
        <v>1</v>
      </c>
      <c r="F522">
        <v>1</v>
      </c>
      <c r="G522">
        <v>1</v>
      </c>
      <c r="H522">
        <v>3</v>
      </c>
      <c r="I522" t="s">
        <v>880</v>
      </c>
      <c r="J522" t="s">
        <v>881</v>
      </c>
      <c r="K522" t="s">
        <v>882</v>
      </c>
      <c r="L522">
        <v>1327</v>
      </c>
      <c r="N522">
        <v>1005</v>
      </c>
      <c r="O522" t="s">
        <v>781</v>
      </c>
      <c r="P522" t="s">
        <v>781</v>
      </c>
      <c r="Q522">
        <v>1</v>
      </c>
      <c r="Y522">
        <v>0.46</v>
      </c>
      <c r="AA522">
        <v>5.95</v>
      </c>
      <c r="AB522">
        <v>0</v>
      </c>
      <c r="AC522">
        <v>0</v>
      </c>
      <c r="AD522">
        <v>0</v>
      </c>
      <c r="AN522">
        <v>0</v>
      </c>
      <c r="AO522">
        <v>1</v>
      </c>
      <c r="AP522">
        <v>0</v>
      </c>
      <c r="AQ522">
        <v>0</v>
      </c>
      <c r="AR522">
        <v>0</v>
      </c>
      <c r="AS522" t="s">
        <v>3</v>
      </c>
      <c r="AT522">
        <v>0.46</v>
      </c>
      <c r="AU522" t="s">
        <v>3</v>
      </c>
      <c r="AV522">
        <v>0</v>
      </c>
      <c r="AW522">
        <v>2</v>
      </c>
      <c r="AX522">
        <v>23135410</v>
      </c>
      <c r="AY522">
        <v>1</v>
      </c>
      <c r="AZ522">
        <v>0</v>
      </c>
      <c r="BA522">
        <v>522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B522">
        <v>0</v>
      </c>
    </row>
    <row r="523" spans="1:80">
      <c r="A523">
        <f>ROW(Source!A138)</f>
        <v>138</v>
      </c>
      <c r="B523">
        <v>23135413</v>
      </c>
      <c r="C523">
        <v>23135412</v>
      </c>
      <c r="D523">
        <v>7535140</v>
      </c>
      <c r="E523">
        <v>1</v>
      </c>
      <c r="F523">
        <v>1</v>
      </c>
      <c r="G523">
        <v>1</v>
      </c>
      <c r="H523">
        <v>1</v>
      </c>
      <c r="I523" t="s">
        <v>892</v>
      </c>
      <c r="J523" t="s">
        <v>3</v>
      </c>
      <c r="K523" t="s">
        <v>893</v>
      </c>
      <c r="L523">
        <v>1476</v>
      </c>
      <c r="N523">
        <v>1013</v>
      </c>
      <c r="O523" t="s">
        <v>733</v>
      </c>
      <c r="P523" t="s">
        <v>734</v>
      </c>
      <c r="Q523">
        <v>1</v>
      </c>
      <c r="Y523">
        <v>2.9625000000000004</v>
      </c>
      <c r="AA523">
        <v>0</v>
      </c>
      <c r="AB523">
        <v>0</v>
      </c>
      <c r="AC523">
        <v>0</v>
      </c>
      <c r="AD523">
        <v>16.329999999999998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2.37</v>
      </c>
      <c r="AU523" t="s">
        <v>28</v>
      </c>
      <c r="AV523">
        <v>1</v>
      </c>
      <c r="AW523">
        <v>2</v>
      </c>
      <c r="AX523">
        <v>23135419</v>
      </c>
      <c r="AY523">
        <v>1</v>
      </c>
      <c r="AZ523">
        <v>0</v>
      </c>
      <c r="BA523">
        <v>523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B523">
        <v>0</v>
      </c>
    </row>
    <row r="524" spans="1:80">
      <c r="A524">
        <f>ROW(Source!A138)</f>
        <v>138</v>
      </c>
      <c r="B524">
        <v>23135414</v>
      </c>
      <c r="C524">
        <v>23135412</v>
      </c>
      <c r="D524">
        <v>18234394</v>
      </c>
      <c r="E524">
        <v>1</v>
      </c>
      <c r="F524">
        <v>1</v>
      </c>
      <c r="G524">
        <v>1</v>
      </c>
      <c r="H524">
        <v>2</v>
      </c>
      <c r="I524" t="s">
        <v>894</v>
      </c>
      <c r="J524" t="s">
        <v>895</v>
      </c>
      <c r="K524" t="s">
        <v>896</v>
      </c>
      <c r="L524">
        <v>1480</v>
      </c>
      <c r="N524">
        <v>1013</v>
      </c>
      <c r="O524" t="s">
        <v>740</v>
      </c>
      <c r="P524" t="s">
        <v>741</v>
      </c>
      <c r="Q524">
        <v>1</v>
      </c>
      <c r="Y524">
        <v>1.5249999999999999</v>
      </c>
      <c r="AA524">
        <v>0</v>
      </c>
      <c r="AB524">
        <v>5.17</v>
      </c>
      <c r="AC524">
        <v>0</v>
      </c>
      <c r="AD524">
        <v>0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1.22</v>
      </c>
      <c r="AU524" t="s">
        <v>28</v>
      </c>
      <c r="AV524">
        <v>0</v>
      </c>
      <c r="AW524">
        <v>2</v>
      </c>
      <c r="AX524">
        <v>23135420</v>
      </c>
      <c r="AY524">
        <v>1</v>
      </c>
      <c r="AZ524">
        <v>0</v>
      </c>
      <c r="BA524">
        <v>524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B524">
        <v>0</v>
      </c>
    </row>
    <row r="525" spans="1:80">
      <c r="A525">
        <f>ROW(Source!A138)</f>
        <v>138</v>
      </c>
      <c r="B525">
        <v>23135415</v>
      </c>
      <c r="C525">
        <v>23135412</v>
      </c>
      <c r="D525">
        <v>18236713</v>
      </c>
      <c r="E525">
        <v>1</v>
      </c>
      <c r="F525">
        <v>1</v>
      </c>
      <c r="G525">
        <v>1</v>
      </c>
      <c r="H525">
        <v>2</v>
      </c>
      <c r="I525" t="s">
        <v>757</v>
      </c>
      <c r="J525" t="s">
        <v>758</v>
      </c>
      <c r="K525" t="s">
        <v>759</v>
      </c>
      <c r="L525">
        <v>1480</v>
      </c>
      <c r="N525">
        <v>1013</v>
      </c>
      <c r="O525" t="s">
        <v>740</v>
      </c>
      <c r="P525" t="s">
        <v>741</v>
      </c>
      <c r="Q525">
        <v>1</v>
      </c>
      <c r="Y525">
        <v>0.17500000000000002</v>
      </c>
      <c r="AA525">
        <v>0</v>
      </c>
      <c r="AB525">
        <v>96.34</v>
      </c>
      <c r="AC525">
        <v>0</v>
      </c>
      <c r="AD525">
        <v>0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0.14000000000000001</v>
      </c>
      <c r="AU525" t="s">
        <v>28</v>
      </c>
      <c r="AV525">
        <v>0</v>
      </c>
      <c r="AW525">
        <v>2</v>
      </c>
      <c r="AX525">
        <v>23135421</v>
      </c>
      <c r="AY525">
        <v>1</v>
      </c>
      <c r="AZ525">
        <v>0</v>
      </c>
      <c r="BA525">
        <v>525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B525">
        <v>0</v>
      </c>
    </row>
    <row r="526" spans="1:80">
      <c r="A526">
        <f>ROW(Source!A138)</f>
        <v>138</v>
      </c>
      <c r="B526">
        <v>23135416</v>
      </c>
      <c r="C526">
        <v>23135412</v>
      </c>
      <c r="D526">
        <v>18163926</v>
      </c>
      <c r="E526">
        <v>1</v>
      </c>
      <c r="F526">
        <v>1</v>
      </c>
      <c r="G526">
        <v>1</v>
      </c>
      <c r="H526">
        <v>3</v>
      </c>
      <c r="I526" t="s">
        <v>897</v>
      </c>
      <c r="J526" t="s">
        <v>898</v>
      </c>
      <c r="K526" t="s">
        <v>899</v>
      </c>
      <c r="L526">
        <v>1332</v>
      </c>
      <c r="N526">
        <v>1005</v>
      </c>
      <c r="O526" t="s">
        <v>855</v>
      </c>
      <c r="P526" t="s">
        <v>855</v>
      </c>
      <c r="Q526">
        <v>0.01</v>
      </c>
      <c r="Y526">
        <v>10</v>
      </c>
      <c r="AA526">
        <v>8.3000000000000007</v>
      </c>
      <c r="AB526">
        <v>0</v>
      </c>
      <c r="AC526">
        <v>0</v>
      </c>
      <c r="AD526">
        <v>0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10</v>
      </c>
      <c r="AU526" t="s">
        <v>3</v>
      </c>
      <c r="AV526">
        <v>0</v>
      </c>
      <c r="AW526">
        <v>2</v>
      </c>
      <c r="AX526">
        <v>23135422</v>
      </c>
      <c r="AY526">
        <v>1</v>
      </c>
      <c r="AZ526">
        <v>0</v>
      </c>
      <c r="BA526">
        <v>526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B526">
        <v>0</v>
      </c>
    </row>
    <row r="527" spans="1:80">
      <c r="A527">
        <f>ROW(Source!A138)</f>
        <v>138</v>
      </c>
      <c r="B527">
        <v>23135417</v>
      </c>
      <c r="C527">
        <v>23135412</v>
      </c>
      <c r="D527">
        <v>18163931</v>
      </c>
      <c r="E527">
        <v>1</v>
      </c>
      <c r="F527">
        <v>1</v>
      </c>
      <c r="G527">
        <v>1</v>
      </c>
      <c r="H527">
        <v>3</v>
      </c>
      <c r="I527" t="s">
        <v>856</v>
      </c>
      <c r="J527" t="s">
        <v>900</v>
      </c>
      <c r="K527" t="s">
        <v>901</v>
      </c>
      <c r="L527">
        <v>1296</v>
      </c>
      <c r="N527">
        <v>1002</v>
      </c>
      <c r="O527" t="s">
        <v>851</v>
      </c>
      <c r="P527" t="s">
        <v>851</v>
      </c>
      <c r="Q527">
        <v>1</v>
      </c>
      <c r="Y527">
        <v>1.2999999999999999E-2</v>
      </c>
      <c r="AA527">
        <v>25.400000000000002</v>
      </c>
      <c r="AB527">
        <v>0</v>
      </c>
      <c r="AC527">
        <v>0</v>
      </c>
      <c r="AD527">
        <v>0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1.2999999999999999E-2</v>
      </c>
      <c r="AU527" t="s">
        <v>3</v>
      </c>
      <c r="AV527">
        <v>0</v>
      </c>
      <c r="AW527">
        <v>2</v>
      </c>
      <c r="AX527">
        <v>23135423</v>
      </c>
      <c r="AY527">
        <v>1</v>
      </c>
      <c r="AZ527">
        <v>0</v>
      </c>
      <c r="BA527">
        <v>527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B527">
        <v>0</v>
      </c>
    </row>
    <row r="528" spans="1:80">
      <c r="A528">
        <f>ROW(Source!A138)</f>
        <v>138</v>
      </c>
      <c r="B528">
        <v>23135418</v>
      </c>
      <c r="C528">
        <v>23135412</v>
      </c>
      <c r="D528">
        <v>18163933</v>
      </c>
      <c r="E528">
        <v>1</v>
      </c>
      <c r="F528">
        <v>1</v>
      </c>
      <c r="G528">
        <v>1</v>
      </c>
      <c r="H528">
        <v>3</v>
      </c>
      <c r="I528" t="s">
        <v>859</v>
      </c>
      <c r="J528" t="s">
        <v>902</v>
      </c>
      <c r="K528" t="s">
        <v>903</v>
      </c>
      <c r="L528">
        <v>1296</v>
      </c>
      <c r="N528">
        <v>1002</v>
      </c>
      <c r="O528" t="s">
        <v>851</v>
      </c>
      <c r="P528" t="s">
        <v>851</v>
      </c>
      <c r="Q528">
        <v>1</v>
      </c>
      <c r="Y528">
        <v>3.2000000000000001E-2</v>
      </c>
      <c r="AA528">
        <v>18.5</v>
      </c>
      <c r="AB528">
        <v>0</v>
      </c>
      <c r="AC528">
        <v>0</v>
      </c>
      <c r="AD528">
        <v>0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3.2000000000000001E-2</v>
      </c>
      <c r="AU528" t="s">
        <v>3</v>
      </c>
      <c r="AV528">
        <v>0</v>
      </c>
      <c r="AW528">
        <v>2</v>
      </c>
      <c r="AX528">
        <v>23135424</v>
      </c>
      <c r="AY528">
        <v>1</v>
      </c>
      <c r="AZ528">
        <v>0</v>
      </c>
      <c r="BA528">
        <v>528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B528">
        <v>0</v>
      </c>
    </row>
    <row r="529" spans="1:80">
      <c r="A529">
        <f>ROW(Source!A139)</f>
        <v>139</v>
      </c>
      <c r="B529">
        <v>23135426</v>
      </c>
      <c r="C529">
        <v>23135425</v>
      </c>
      <c r="D529">
        <v>7535124</v>
      </c>
      <c r="E529">
        <v>1</v>
      </c>
      <c r="F529">
        <v>1</v>
      </c>
      <c r="G529">
        <v>1</v>
      </c>
      <c r="H529">
        <v>1</v>
      </c>
      <c r="I529" t="s">
        <v>731</v>
      </c>
      <c r="J529" t="s">
        <v>3</v>
      </c>
      <c r="K529" t="s">
        <v>732</v>
      </c>
      <c r="L529">
        <v>1476</v>
      </c>
      <c r="N529">
        <v>1013</v>
      </c>
      <c r="O529" t="s">
        <v>733</v>
      </c>
      <c r="P529" t="s">
        <v>734</v>
      </c>
      <c r="Q529">
        <v>1</v>
      </c>
      <c r="Y529">
        <v>19.6175</v>
      </c>
      <c r="AA529">
        <v>0</v>
      </c>
      <c r="AB529">
        <v>0</v>
      </c>
      <c r="AC529">
        <v>0</v>
      </c>
      <c r="AD529">
        <v>11.06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15.694000000000001</v>
      </c>
      <c r="AU529" t="s">
        <v>28</v>
      </c>
      <c r="AV529">
        <v>1</v>
      </c>
      <c r="AW529">
        <v>2</v>
      </c>
      <c r="AX529">
        <v>23135444</v>
      </c>
      <c r="AY529">
        <v>1</v>
      </c>
      <c r="AZ529">
        <v>0</v>
      </c>
      <c r="BA529">
        <v>529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B529">
        <v>0</v>
      </c>
    </row>
    <row r="530" spans="1:80">
      <c r="A530">
        <f>ROW(Source!A139)</f>
        <v>139</v>
      </c>
      <c r="B530">
        <v>23135427</v>
      </c>
      <c r="C530">
        <v>23135425</v>
      </c>
      <c r="D530">
        <v>121548</v>
      </c>
      <c r="E530">
        <v>1</v>
      </c>
      <c r="F530">
        <v>1</v>
      </c>
      <c r="G530">
        <v>1</v>
      </c>
      <c r="H530">
        <v>1</v>
      </c>
      <c r="I530" t="s">
        <v>32</v>
      </c>
      <c r="J530" t="s">
        <v>3</v>
      </c>
      <c r="K530" t="s">
        <v>735</v>
      </c>
      <c r="L530">
        <v>608254</v>
      </c>
      <c r="N530">
        <v>1013</v>
      </c>
      <c r="O530" t="s">
        <v>736</v>
      </c>
      <c r="P530" t="s">
        <v>736</v>
      </c>
      <c r="Q530">
        <v>1</v>
      </c>
      <c r="Y530">
        <v>1.2</v>
      </c>
      <c r="AA530">
        <v>0</v>
      </c>
      <c r="AB530">
        <v>0</v>
      </c>
      <c r="AC530">
        <v>0</v>
      </c>
      <c r="AD530">
        <v>0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0.96</v>
      </c>
      <c r="AU530" t="s">
        <v>28</v>
      </c>
      <c r="AV530">
        <v>2</v>
      </c>
      <c r="AW530">
        <v>2</v>
      </c>
      <c r="AX530">
        <v>23135445</v>
      </c>
      <c r="AY530">
        <v>1</v>
      </c>
      <c r="AZ530">
        <v>0</v>
      </c>
      <c r="BA530">
        <v>530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B530">
        <v>0</v>
      </c>
    </row>
    <row r="531" spans="1:80">
      <c r="A531">
        <f>ROW(Source!A139)</f>
        <v>139</v>
      </c>
      <c r="B531">
        <v>23135428</v>
      </c>
      <c r="C531">
        <v>23135425</v>
      </c>
      <c r="D531">
        <v>18233986</v>
      </c>
      <c r="E531">
        <v>1</v>
      </c>
      <c r="F531">
        <v>1</v>
      </c>
      <c r="G531">
        <v>1</v>
      </c>
      <c r="H531">
        <v>2</v>
      </c>
      <c r="I531" t="s">
        <v>737</v>
      </c>
      <c r="J531" t="s">
        <v>738</v>
      </c>
      <c r="K531" t="s">
        <v>739</v>
      </c>
      <c r="L531">
        <v>1480</v>
      </c>
      <c r="N531">
        <v>1013</v>
      </c>
      <c r="O531" t="s">
        <v>740</v>
      </c>
      <c r="P531" t="s">
        <v>741</v>
      </c>
      <c r="Q531">
        <v>1</v>
      </c>
      <c r="Y531">
        <v>1.16625</v>
      </c>
      <c r="AA531">
        <v>0</v>
      </c>
      <c r="AB531">
        <v>92.76</v>
      </c>
      <c r="AC531">
        <v>16.329999999999998</v>
      </c>
      <c r="AD531">
        <v>0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0.93300000000000005</v>
      </c>
      <c r="AU531" t="s">
        <v>28</v>
      </c>
      <c r="AV531">
        <v>0</v>
      </c>
      <c r="AW531">
        <v>2</v>
      </c>
      <c r="AX531">
        <v>23135446</v>
      </c>
      <c r="AY531">
        <v>1</v>
      </c>
      <c r="AZ531">
        <v>0</v>
      </c>
      <c r="BA531">
        <v>531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B531">
        <v>0</v>
      </c>
    </row>
    <row r="532" spans="1:80">
      <c r="A532">
        <f>ROW(Source!A139)</f>
        <v>139</v>
      </c>
      <c r="B532">
        <v>23135429</v>
      </c>
      <c r="C532">
        <v>23135425</v>
      </c>
      <c r="D532">
        <v>18234075</v>
      </c>
      <c r="E532">
        <v>1</v>
      </c>
      <c r="F532">
        <v>1</v>
      </c>
      <c r="G532">
        <v>1</v>
      </c>
      <c r="H532">
        <v>2</v>
      </c>
      <c r="I532" t="s">
        <v>742</v>
      </c>
      <c r="J532" t="s">
        <v>743</v>
      </c>
      <c r="K532" t="s">
        <v>744</v>
      </c>
      <c r="L532">
        <v>1480</v>
      </c>
      <c r="N532">
        <v>1013</v>
      </c>
      <c r="O532" t="s">
        <v>740</v>
      </c>
      <c r="P532" t="s">
        <v>741</v>
      </c>
      <c r="Q532">
        <v>1</v>
      </c>
      <c r="Y532">
        <v>3.5500000000000004E-2</v>
      </c>
      <c r="AA532">
        <v>0</v>
      </c>
      <c r="AB532">
        <v>134.07</v>
      </c>
      <c r="AC532">
        <v>16.329999999999998</v>
      </c>
      <c r="AD532">
        <v>0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2.8400000000000002E-2</v>
      </c>
      <c r="AU532" t="s">
        <v>28</v>
      </c>
      <c r="AV532">
        <v>0</v>
      </c>
      <c r="AW532">
        <v>2</v>
      </c>
      <c r="AX532">
        <v>23135447</v>
      </c>
      <c r="AY532">
        <v>1</v>
      </c>
      <c r="AZ532">
        <v>0</v>
      </c>
      <c r="BA532">
        <v>532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B532">
        <v>0</v>
      </c>
    </row>
    <row r="533" spans="1:80">
      <c r="A533">
        <f>ROW(Source!A139)</f>
        <v>139</v>
      </c>
      <c r="B533">
        <v>23135430</v>
      </c>
      <c r="C533">
        <v>23135425</v>
      </c>
      <c r="D533">
        <v>18234201</v>
      </c>
      <c r="E533">
        <v>1</v>
      </c>
      <c r="F533">
        <v>1</v>
      </c>
      <c r="G533">
        <v>1</v>
      </c>
      <c r="H533">
        <v>2</v>
      </c>
      <c r="I533" t="s">
        <v>745</v>
      </c>
      <c r="J533" t="s">
        <v>746</v>
      </c>
      <c r="K533" t="s">
        <v>747</v>
      </c>
      <c r="L533">
        <v>1480</v>
      </c>
      <c r="N533">
        <v>1013</v>
      </c>
      <c r="O533" t="s">
        <v>740</v>
      </c>
      <c r="P533" t="s">
        <v>741</v>
      </c>
      <c r="Q533">
        <v>1</v>
      </c>
      <c r="Y533">
        <v>3.3750000000000004E-3</v>
      </c>
      <c r="AA533">
        <v>0</v>
      </c>
      <c r="AB533">
        <v>111.55</v>
      </c>
      <c r="AC533">
        <v>12.17</v>
      </c>
      <c r="AD533">
        <v>0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2.7000000000000001E-3</v>
      </c>
      <c r="AU533" t="s">
        <v>28</v>
      </c>
      <c r="AV533">
        <v>0</v>
      </c>
      <c r="AW533">
        <v>2</v>
      </c>
      <c r="AX533">
        <v>23135448</v>
      </c>
      <c r="AY533">
        <v>1</v>
      </c>
      <c r="AZ533">
        <v>0</v>
      </c>
      <c r="BA533">
        <v>533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B533">
        <v>0</v>
      </c>
    </row>
    <row r="534" spans="1:80">
      <c r="A534">
        <f>ROW(Source!A139)</f>
        <v>139</v>
      </c>
      <c r="B534">
        <v>23135431</v>
      </c>
      <c r="C534">
        <v>23135425</v>
      </c>
      <c r="D534">
        <v>18234372</v>
      </c>
      <c r="E534">
        <v>1</v>
      </c>
      <c r="F534">
        <v>1</v>
      </c>
      <c r="G534">
        <v>1</v>
      </c>
      <c r="H534">
        <v>2</v>
      </c>
      <c r="I534" t="s">
        <v>748</v>
      </c>
      <c r="J534" t="s">
        <v>749</v>
      </c>
      <c r="K534" t="s">
        <v>750</v>
      </c>
      <c r="L534">
        <v>1480</v>
      </c>
      <c r="N534">
        <v>1013</v>
      </c>
      <c r="O534" t="s">
        <v>740</v>
      </c>
      <c r="P534" t="s">
        <v>741</v>
      </c>
      <c r="Q534">
        <v>1</v>
      </c>
      <c r="Y534">
        <v>1.5618750000000001</v>
      </c>
      <c r="AA534">
        <v>0</v>
      </c>
      <c r="AB534">
        <v>7.84</v>
      </c>
      <c r="AC534">
        <v>0</v>
      </c>
      <c r="AD534">
        <v>0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1.2495000000000001</v>
      </c>
      <c r="AU534" t="s">
        <v>28</v>
      </c>
      <c r="AV534">
        <v>0</v>
      </c>
      <c r="AW534">
        <v>2</v>
      </c>
      <c r="AX534">
        <v>23135449</v>
      </c>
      <c r="AY534">
        <v>1</v>
      </c>
      <c r="AZ534">
        <v>0</v>
      </c>
      <c r="BA534">
        <v>534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B534">
        <v>0</v>
      </c>
    </row>
    <row r="535" spans="1:80">
      <c r="A535">
        <f>ROW(Source!A139)</f>
        <v>139</v>
      </c>
      <c r="B535">
        <v>23135432</v>
      </c>
      <c r="C535">
        <v>23135425</v>
      </c>
      <c r="D535">
        <v>18234948</v>
      </c>
      <c r="E535">
        <v>1</v>
      </c>
      <c r="F535">
        <v>1</v>
      </c>
      <c r="G535">
        <v>1</v>
      </c>
      <c r="H535">
        <v>2</v>
      </c>
      <c r="I535" t="s">
        <v>751</v>
      </c>
      <c r="J535" t="s">
        <v>752</v>
      </c>
      <c r="K535" t="s">
        <v>753</v>
      </c>
      <c r="L535">
        <v>1480</v>
      </c>
      <c r="N535">
        <v>1013</v>
      </c>
      <c r="O535" t="s">
        <v>740</v>
      </c>
      <c r="P535" t="s">
        <v>741</v>
      </c>
      <c r="Q535">
        <v>1</v>
      </c>
      <c r="Y535">
        <v>0.77350000000000008</v>
      </c>
      <c r="AA535">
        <v>0</v>
      </c>
      <c r="AB535">
        <v>1.98</v>
      </c>
      <c r="AC535">
        <v>0</v>
      </c>
      <c r="AD535">
        <v>0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0.61880000000000002</v>
      </c>
      <c r="AU535" t="s">
        <v>28</v>
      </c>
      <c r="AV535">
        <v>0</v>
      </c>
      <c r="AW535">
        <v>2</v>
      </c>
      <c r="AX535">
        <v>23135450</v>
      </c>
      <c r="AY535">
        <v>1</v>
      </c>
      <c r="AZ535">
        <v>0</v>
      </c>
      <c r="BA535">
        <v>535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B535">
        <v>0</v>
      </c>
    </row>
    <row r="536" spans="1:80">
      <c r="A536">
        <f>ROW(Source!A139)</f>
        <v>139</v>
      </c>
      <c r="B536">
        <v>23135433</v>
      </c>
      <c r="C536">
        <v>23135425</v>
      </c>
      <c r="D536">
        <v>18236261</v>
      </c>
      <c r="E536">
        <v>1</v>
      </c>
      <c r="F536">
        <v>1</v>
      </c>
      <c r="G536">
        <v>1</v>
      </c>
      <c r="H536">
        <v>2</v>
      </c>
      <c r="I536" t="s">
        <v>754</v>
      </c>
      <c r="J536" t="s">
        <v>755</v>
      </c>
      <c r="K536" t="s">
        <v>756</v>
      </c>
      <c r="L536">
        <v>1480</v>
      </c>
      <c r="N536">
        <v>1013</v>
      </c>
      <c r="O536" t="s">
        <v>740</v>
      </c>
      <c r="P536" t="s">
        <v>741</v>
      </c>
      <c r="Q536">
        <v>1</v>
      </c>
      <c r="Y536">
        <v>2.375E-2</v>
      </c>
      <c r="AA536">
        <v>0</v>
      </c>
      <c r="AB536">
        <v>3.44</v>
      </c>
      <c r="AC536">
        <v>0</v>
      </c>
      <c r="AD536">
        <v>0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1.9E-2</v>
      </c>
      <c r="AU536" t="s">
        <v>28</v>
      </c>
      <c r="AV536">
        <v>0</v>
      </c>
      <c r="AW536">
        <v>2</v>
      </c>
      <c r="AX536">
        <v>23135451</v>
      </c>
      <c r="AY536">
        <v>1</v>
      </c>
      <c r="AZ536">
        <v>0</v>
      </c>
      <c r="BA536">
        <v>536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B536">
        <v>0</v>
      </c>
    </row>
    <row r="537" spans="1:80">
      <c r="A537">
        <f>ROW(Source!A139)</f>
        <v>139</v>
      </c>
      <c r="B537">
        <v>23135434</v>
      </c>
      <c r="C537">
        <v>23135425</v>
      </c>
      <c r="D537">
        <v>18236713</v>
      </c>
      <c r="E537">
        <v>1</v>
      </c>
      <c r="F537">
        <v>1</v>
      </c>
      <c r="G537">
        <v>1</v>
      </c>
      <c r="H537">
        <v>2</v>
      </c>
      <c r="I537" t="s">
        <v>757</v>
      </c>
      <c r="J537" t="s">
        <v>758</v>
      </c>
      <c r="K537" t="s">
        <v>759</v>
      </c>
      <c r="L537">
        <v>1480</v>
      </c>
      <c r="N537">
        <v>1013</v>
      </c>
      <c r="O537" t="s">
        <v>740</v>
      </c>
      <c r="P537" t="s">
        <v>741</v>
      </c>
      <c r="Q537">
        <v>1</v>
      </c>
      <c r="Y537">
        <v>5.3375000000000006E-2</v>
      </c>
      <c r="AA537">
        <v>0</v>
      </c>
      <c r="AB537">
        <v>96.34</v>
      </c>
      <c r="AC537">
        <v>0</v>
      </c>
      <c r="AD537">
        <v>0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4.2700000000000002E-2</v>
      </c>
      <c r="AU537" t="s">
        <v>28</v>
      </c>
      <c r="AV537">
        <v>0</v>
      </c>
      <c r="AW537">
        <v>2</v>
      </c>
      <c r="AX537">
        <v>23135452</v>
      </c>
      <c r="AY537">
        <v>1</v>
      </c>
      <c r="AZ537">
        <v>0</v>
      </c>
      <c r="BA537">
        <v>537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B537">
        <v>0</v>
      </c>
    </row>
    <row r="538" spans="1:80">
      <c r="A538">
        <f>ROW(Source!A139)</f>
        <v>139</v>
      </c>
      <c r="B538">
        <v>23135435</v>
      </c>
      <c r="C538">
        <v>23135425</v>
      </c>
      <c r="D538">
        <v>18159224</v>
      </c>
      <c r="E538">
        <v>1</v>
      </c>
      <c r="F538">
        <v>1</v>
      </c>
      <c r="G538">
        <v>1</v>
      </c>
      <c r="H538">
        <v>3</v>
      </c>
      <c r="I538" t="s">
        <v>760</v>
      </c>
      <c r="J538" t="s">
        <v>761</v>
      </c>
      <c r="K538" t="s">
        <v>762</v>
      </c>
      <c r="L538">
        <v>1348</v>
      </c>
      <c r="N538">
        <v>1009</v>
      </c>
      <c r="O538" t="s">
        <v>48</v>
      </c>
      <c r="P538" t="s">
        <v>48</v>
      </c>
      <c r="Q538">
        <v>1000</v>
      </c>
      <c r="Y538">
        <v>8.4000000000000003E-4</v>
      </c>
      <c r="AA538">
        <v>562</v>
      </c>
      <c r="AB538">
        <v>0</v>
      </c>
      <c r="AC538">
        <v>0</v>
      </c>
      <c r="AD538">
        <v>0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8.4000000000000003E-4</v>
      </c>
      <c r="AU538" t="s">
        <v>3</v>
      </c>
      <c r="AV538">
        <v>0</v>
      </c>
      <c r="AW538">
        <v>2</v>
      </c>
      <c r="AX538">
        <v>23135453</v>
      </c>
      <c r="AY538">
        <v>1</v>
      </c>
      <c r="AZ538">
        <v>0</v>
      </c>
      <c r="BA538">
        <v>538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B538">
        <v>0</v>
      </c>
    </row>
    <row r="539" spans="1:80">
      <c r="A539">
        <f>ROW(Source!A139)</f>
        <v>139</v>
      </c>
      <c r="B539">
        <v>23135436</v>
      </c>
      <c r="C539">
        <v>23135425</v>
      </c>
      <c r="D539">
        <v>18161609</v>
      </c>
      <c r="E539">
        <v>1</v>
      </c>
      <c r="F539">
        <v>1</v>
      </c>
      <c r="G539">
        <v>1</v>
      </c>
      <c r="H539">
        <v>3</v>
      </c>
      <c r="I539" t="s">
        <v>763</v>
      </c>
      <c r="J539" t="s">
        <v>764</v>
      </c>
      <c r="K539" t="s">
        <v>765</v>
      </c>
      <c r="L539">
        <v>1348</v>
      </c>
      <c r="N539">
        <v>1009</v>
      </c>
      <c r="O539" t="s">
        <v>48</v>
      </c>
      <c r="P539" t="s">
        <v>48</v>
      </c>
      <c r="Q539">
        <v>1000</v>
      </c>
      <c r="Y539">
        <v>1.5E-3</v>
      </c>
      <c r="AA539">
        <v>11520</v>
      </c>
      <c r="AB539">
        <v>0</v>
      </c>
      <c r="AC539">
        <v>0</v>
      </c>
      <c r="AD539">
        <v>0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1.5E-3</v>
      </c>
      <c r="AU539" t="s">
        <v>3</v>
      </c>
      <c r="AV539">
        <v>0</v>
      </c>
      <c r="AW539">
        <v>2</v>
      </c>
      <c r="AX539">
        <v>23135454</v>
      </c>
      <c r="AY539">
        <v>1</v>
      </c>
      <c r="AZ539">
        <v>0</v>
      </c>
      <c r="BA539">
        <v>539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B539">
        <v>0</v>
      </c>
    </row>
    <row r="540" spans="1:80">
      <c r="A540">
        <f>ROW(Source!A139)</f>
        <v>139</v>
      </c>
      <c r="B540">
        <v>23135437</v>
      </c>
      <c r="C540">
        <v>23135425</v>
      </c>
      <c r="D540">
        <v>18162145</v>
      </c>
      <c r="E540">
        <v>1</v>
      </c>
      <c r="F540">
        <v>1</v>
      </c>
      <c r="G540">
        <v>1</v>
      </c>
      <c r="H540">
        <v>3</v>
      </c>
      <c r="I540" t="s">
        <v>769</v>
      </c>
      <c r="J540" t="s">
        <v>770</v>
      </c>
      <c r="K540" t="s">
        <v>771</v>
      </c>
      <c r="L540">
        <v>1348</v>
      </c>
      <c r="N540">
        <v>1009</v>
      </c>
      <c r="O540" t="s">
        <v>48</v>
      </c>
      <c r="P540" t="s">
        <v>48</v>
      </c>
      <c r="Q540">
        <v>1000</v>
      </c>
      <c r="Y540">
        <v>4.4999999999999999E-4</v>
      </c>
      <c r="AA540">
        <v>9190</v>
      </c>
      <c r="AB540">
        <v>0</v>
      </c>
      <c r="AC540">
        <v>0</v>
      </c>
      <c r="AD540">
        <v>0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4.4999999999999999E-4</v>
      </c>
      <c r="AU540" t="s">
        <v>3</v>
      </c>
      <c r="AV540">
        <v>0</v>
      </c>
      <c r="AW540">
        <v>2</v>
      </c>
      <c r="AX540">
        <v>23135455</v>
      </c>
      <c r="AY540">
        <v>1</v>
      </c>
      <c r="AZ540">
        <v>0</v>
      </c>
      <c r="BA540">
        <v>540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B540">
        <v>0</v>
      </c>
    </row>
    <row r="541" spans="1:80">
      <c r="A541">
        <f>ROW(Source!A139)</f>
        <v>139</v>
      </c>
      <c r="B541">
        <v>23135438</v>
      </c>
      <c r="C541">
        <v>23135425</v>
      </c>
      <c r="D541">
        <v>18164347</v>
      </c>
      <c r="E541">
        <v>1</v>
      </c>
      <c r="F541">
        <v>1</v>
      </c>
      <c r="G541">
        <v>1</v>
      </c>
      <c r="H541">
        <v>3</v>
      </c>
      <c r="I541" t="s">
        <v>934</v>
      </c>
      <c r="J541" t="s">
        <v>935</v>
      </c>
      <c r="K541" t="s">
        <v>936</v>
      </c>
      <c r="L541">
        <v>1339</v>
      </c>
      <c r="N541">
        <v>1007</v>
      </c>
      <c r="O541" t="s">
        <v>26</v>
      </c>
      <c r="P541" t="s">
        <v>26</v>
      </c>
      <c r="Q541">
        <v>1</v>
      </c>
      <c r="Y541">
        <v>1.7000000000000001E-2</v>
      </c>
      <c r="AA541">
        <v>686</v>
      </c>
      <c r="AB541">
        <v>0</v>
      </c>
      <c r="AC541">
        <v>0</v>
      </c>
      <c r="AD541">
        <v>0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1.7000000000000001E-2</v>
      </c>
      <c r="AU541" t="s">
        <v>3</v>
      </c>
      <c r="AV541">
        <v>0</v>
      </c>
      <c r="AW541">
        <v>2</v>
      </c>
      <c r="AX541">
        <v>23135456</v>
      </c>
      <c r="AY541">
        <v>1</v>
      </c>
      <c r="AZ541">
        <v>0</v>
      </c>
      <c r="BA541">
        <v>541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B541">
        <v>0</v>
      </c>
    </row>
    <row r="542" spans="1:80">
      <c r="A542">
        <f>ROW(Source!A139)</f>
        <v>139</v>
      </c>
      <c r="B542">
        <v>23135439</v>
      </c>
      <c r="C542">
        <v>23135425</v>
      </c>
      <c r="D542">
        <v>18164775</v>
      </c>
      <c r="E542">
        <v>1</v>
      </c>
      <c r="F542">
        <v>1</v>
      </c>
      <c r="G542">
        <v>1</v>
      </c>
      <c r="H542">
        <v>3</v>
      </c>
      <c r="I542" t="s">
        <v>937</v>
      </c>
      <c r="J542" t="s">
        <v>938</v>
      </c>
      <c r="K542" t="s">
        <v>939</v>
      </c>
      <c r="L542">
        <v>1339</v>
      </c>
      <c r="N542">
        <v>1007</v>
      </c>
      <c r="O542" t="s">
        <v>26</v>
      </c>
      <c r="P542" t="s">
        <v>26</v>
      </c>
      <c r="Q542">
        <v>1</v>
      </c>
      <c r="Y542">
        <v>2.5000000000000001E-3</v>
      </c>
      <c r="AA542">
        <v>1270</v>
      </c>
      <c r="AB542">
        <v>0</v>
      </c>
      <c r="AC542">
        <v>0</v>
      </c>
      <c r="AD542">
        <v>0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2.5000000000000001E-3</v>
      </c>
      <c r="AU542" t="s">
        <v>3</v>
      </c>
      <c r="AV542">
        <v>0</v>
      </c>
      <c r="AW542">
        <v>2</v>
      </c>
      <c r="AX542">
        <v>23135457</v>
      </c>
      <c r="AY542">
        <v>1</v>
      </c>
      <c r="AZ542">
        <v>0</v>
      </c>
      <c r="BA542">
        <v>542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B542">
        <v>0</v>
      </c>
    </row>
    <row r="543" spans="1:80">
      <c r="A543">
        <f>ROW(Source!A139)</f>
        <v>139</v>
      </c>
      <c r="B543">
        <v>23135440</v>
      </c>
      <c r="C543">
        <v>23135425</v>
      </c>
      <c r="D543">
        <v>18178827</v>
      </c>
      <c r="E543">
        <v>1</v>
      </c>
      <c r="F543">
        <v>1</v>
      </c>
      <c r="G543">
        <v>1</v>
      </c>
      <c r="H543">
        <v>3</v>
      </c>
      <c r="I543" t="s">
        <v>778</v>
      </c>
      <c r="J543" t="s">
        <v>779</v>
      </c>
      <c r="K543" t="s">
        <v>780</v>
      </c>
      <c r="L543">
        <v>1327</v>
      </c>
      <c r="N543">
        <v>1005</v>
      </c>
      <c r="O543" t="s">
        <v>781</v>
      </c>
      <c r="P543" t="s">
        <v>781</v>
      </c>
      <c r="Q543">
        <v>1</v>
      </c>
      <c r="Y543">
        <v>1.35</v>
      </c>
      <c r="AA543">
        <v>66</v>
      </c>
      <c r="AB543">
        <v>0</v>
      </c>
      <c r="AC543">
        <v>0</v>
      </c>
      <c r="AD543">
        <v>0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1.35</v>
      </c>
      <c r="AU543" t="s">
        <v>3</v>
      </c>
      <c r="AV543">
        <v>0</v>
      </c>
      <c r="AW543">
        <v>2</v>
      </c>
      <c r="AX543">
        <v>23135458</v>
      </c>
      <c r="AY543">
        <v>1</v>
      </c>
      <c r="AZ543">
        <v>0</v>
      </c>
      <c r="BA543">
        <v>543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B543">
        <v>0</v>
      </c>
    </row>
    <row r="544" spans="1:80">
      <c r="A544">
        <f>ROW(Source!A139)</f>
        <v>139</v>
      </c>
      <c r="B544">
        <v>23135441</v>
      </c>
      <c r="C544">
        <v>23135425</v>
      </c>
      <c r="D544">
        <v>18179636</v>
      </c>
      <c r="E544">
        <v>1</v>
      </c>
      <c r="F544">
        <v>1</v>
      </c>
      <c r="G544">
        <v>1</v>
      </c>
      <c r="H544">
        <v>3</v>
      </c>
      <c r="I544" t="s">
        <v>782</v>
      </c>
      <c r="J544" t="s">
        <v>783</v>
      </c>
      <c r="K544" t="s">
        <v>784</v>
      </c>
      <c r="L544">
        <v>1348</v>
      </c>
      <c r="N544">
        <v>1009</v>
      </c>
      <c r="O544" t="s">
        <v>48</v>
      </c>
      <c r="P544" t="s">
        <v>48</v>
      </c>
      <c r="Q544">
        <v>1000</v>
      </c>
      <c r="Y544">
        <v>0</v>
      </c>
      <c r="AA544">
        <v>0</v>
      </c>
      <c r="AB544">
        <v>0</v>
      </c>
      <c r="AC544">
        <v>0</v>
      </c>
      <c r="AD544">
        <v>0</v>
      </c>
      <c r="AN544">
        <v>1</v>
      </c>
      <c r="AO544">
        <v>0</v>
      </c>
      <c r="AP544">
        <v>1</v>
      </c>
      <c r="AQ544">
        <v>0</v>
      </c>
      <c r="AR544">
        <v>0</v>
      </c>
      <c r="AS544" t="s">
        <v>3</v>
      </c>
      <c r="AT544">
        <v>0</v>
      </c>
      <c r="AU544" t="s">
        <v>3</v>
      </c>
      <c r="AV544">
        <v>0</v>
      </c>
      <c r="AW544">
        <v>2</v>
      </c>
      <c r="AX544">
        <v>23135459</v>
      </c>
      <c r="AY544">
        <v>1</v>
      </c>
      <c r="AZ544">
        <v>0</v>
      </c>
      <c r="BA544">
        <v>544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B544">
        <v>0</v>
      </c>
    </row>
    <row r="545" spans="1:80">
      <c r="A545">
        <f>ROW(Source!A139)</f>
        <v>139</v>
      </c>
      <c r="B545">
        <v>23135442</v>
      </c>
      <c r="C545">
        <v>23135425</v>
      </c>
      <c r="D545">
        <v>18193500</v>
      </c>
      <c r="E545">
        <v>1</v>
      </c>
      <c r="F545">
        <v>1</v>
      </c>
      <c r="G545">
        <v>1</v>
      </c>
      <c r="H545">
        <v>3</v>
      </c>
      <c r="I545" t="s">
        <v>247</v>
      </c>
      <c r="J545" t="s">
        <v>249</v>
      </c>
      <c r="K545" t="s">
        <v>248</v>
      </c>
      <c r="L545">
        <v>1339</v>
      </c>
      <c r="N545">
        <v>1007</v>
      </c>
      <c r="O545" t="s">
        <v>26</v>
      </c>
      <c r="P545" t="s">
        <v>26</v>
      </c>
      <c r="Q545">
        <v>1</v>
      </c>
      <c r="Y545">
        <v>1.0149999999999999</v>
      </c>
      <c r="AA545">
        <v>612</v>
      </c>
      <c r="AB545">
        <v>0</v>
      </c>
      <c r="AC545">
        <v>0</v>
      </c>
      <c r="AD545">
        <v>0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1.0149999999999999</v>
      </c>
      <c r="AU545" t="s">
        <v>3</v>
      </c>
      <c r="AV545">
        <v>0</v>
      </c>
      <c r="AW545">
        <v>2</v>
      </c>
      <c r="AX545">
        <v>23135460</v>
      </c>
      <c r="AY545">
        <v>1</v>
      </c>
      <c r="AZ545">
        <v>0</v>
      </c>
      <c r="BA545">
        <v>545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B545">
        <v>0</v>
      </c>
    </row>
    <row r="546" spans="1:80">
      <c r="A546">
        <f>ROW(Source!A139)</f>
        <v>139</v>
      </c>
      <c r="B546">
        <v>23135443</v>
      </c>
      <c r="C546">
        <v>23135425</v>
      </c>
      <c r="D546">
        <v>18195477</v>
      </c>
      <c r="E546">
        <v>1</v>
      </c>
      <c r="F546">
        <v>1</v>
      </c>
      <c r="G546">
        <v>1</v>
      </c>
      <c r="H546">
        <v>3</v>
      </c>
      <c r="I546" t="s">
        <v>785</v>
      </c>
      <c r="J546" t="s">
        <v>786</v>
      </c>
      <c r="K546" t="s">
        <v>787</v>
      </c>
      <c r="L546">
        <v>1339</v>
      </c>
      <c r="N546">
        <v>1007</v>
      </c>
      <c r="O546" t="s">
        <v>26</v>
      </c>
      <c r="P546" t="s">
        <v>26</v>
      </c>
      <c r="Q546">
        <v>1</v>
      </c>
      <c r="Y546">
        <v>2.5000000000000001E-3</v>
      </c>
      <c r="AA546">
        <v>3.11</v>
      </c>
      <c r="AB546">
        <v>0</v>
      </c>
      <c r="AC546">
        <v>0</v>
      </c>
      <c r="AD546">
        <v>0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2.5000000000000001E-3</v>
      </c>
      <c r="AU546" t="s">
        <v>3</v>
      </c>
      <c r="AV546">
        <v>0</v>
      </c>
      <c r="AW546">
        <v>2</v>
      </c>
      <c r="AX546">
        <v>23135461</v>
      </c>
      <c r="AY546">
        <v>1</v>
      </c>
      <c r="AZ546">
        <v>0</v>
      </c>
      <c r="BA546">
        <v>546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B546">
        <v>0</v>
      </c>
    </row>
    <row r="547" spans="1:80">
      <c r="A547">
        <f>ROW(Source!A147)</f>
        <v>147</v>
      </c>
      <c r="B547">
        <v>23135470</v>
      </c>
      <c r="C547">
        <v>23135469</v>
      </c>
      <c r="D547">
        <v>7535102</v>
      </c>
      <c r="E547">
        <v>1</v>
      </c>
      <c r="F547">
        <v>1</v>
      </c>
      <c r="G547">
        <v>1</v>
      </c>
      <c r="H547">
        <v>1</v>
      </c>
      <c r="I547" t="s">
        <v>904</v>
      </c>
      <c r="J547" t="s">
        <v>3</v>
      </c>
      <c r="K547" t="s">
        <v>905</v>
      </c>
      <c r="L547">
        <v>1476</v>
      </c>
      <c r="N547">
        <v>1013</v>
      </c>
      <c r="O547" t="s">
        <v>733</v>
      </c>
      <c r="P547" t="s">
        <v>734</v>
      </c>
      <c r="Q547">
        <v>1</v>
      </c>
      <c r="Y547">
        <v>79.025000000000006</v>
      </c>
      <c r="AA547">
        <v>0</v>
      </c>
      <c r="AB547">
        <v>0</v>
      </c>
      <c r="AC547">
        <v>0</v>
      </c>
      <c r="AD547">
        <v>11.48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63.22</v>
      </c>
      <c r="AU547" t="s">
        <v>28</v>
      </c>
      <c r="AV547">
        <v>1</v>
      </c>
      <c r="AW547">
        <v>2</v>
      </c>
      <c r="AX547">
        <v>23135475</v>
      </c>
      <c r="AY547">
        <v>1</v>
      </c>
      <c r="AZ547">
        <v>0</v>
      </c>
      <c r="BA547">
        <v>547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B547">
        <v>0</v>
      </c>
    </row>
    <row r="548" spans="1:80">
      <c r="A548">
        <f>ROW(Source!A147)</f>
        <v>147</v>
      </c>
      <c r="B548">
        <v>23135471</v>
      </c>
      <c r="C548">
        <v>23135469</v>
      </c>
      <c r="D548">
        <v>121548</v>
      </c>
      <c r="E548">
        <v>1</v>
      </c>
      <c r="F548">
        <v>1</v>
      </c>
      <c r="G548">
        <v>1</v>
      </c>
      <c r="H548">
        <v>1</v>
      </c>
      <c r="I548" t="s">
        <v>32</v>
      </c>
      <c r="J548" t="s">
        <v>3</v>
      </c>
      <c r="K548" t="s">
        <v>735</v>
      </c>
      <c r="L548">
        <v>608254</v>
      </c>
      <c r="N548">
        <v>1013</v>
      </c>
      <c r="O548" t="s">
        <v>736</v>
      </c>
      <c r="P548" t="s">
        <v>736</v>
      </c>
      <c r="Q548">
        <v>1</v>
      </c>
      <c r="Y548">
        <v>0.1875</v>
      </c>
      <c r="AA548">
        <v>0</v>
      </c>
      <c r="AB548">
        <v>0</v>
      </c>
      <c r="AC548">
        <v>0</v>
      </c>
      <c r="AD548">
        <v>0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0.15</v>
      </c>
      <c r="AU548" t="s">
        <v>28</v>
      </c>
      <c r="AV548">
        <v>2</v>
      </c>
      <c r="AW548">
        <v>2</v>
      </c>
      <c r="AX548">
        <v>23135476</v>
      </c>
      <c r="AY548">
        <v>1</v>
      </c>
      <c r="AZ548">
        <v>0</v>
      </c>
      <c r="BA548">
        <v>548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B548">
        <v>0</v>
      </c>
    </row>
    <row r="549" spans="1:80">
      <c r="A549">
        <f>ROW(Source!A147)</f>
        <v>147</v>
      </c>
      <c r="B549">
        <v>23135472</v>
      </c>
      <c r="C549">
        <v>23135469</v>
      </c>
      <c r="D549">
        <v>18234075</v>
      </c>
      <c r="E549">
        <v>1</v>
      </c>
      <c r="F549">
        <v>1</v>
      </c>
      <c r="G549">
        <v>1</v>
      </c>
      <c r="H549">
        <v>2</v>
      </c>
      <c r="I549" t="s">
        <v>742</v>
      </c>
      <c r="J549" t="s">
        <v>743</v>
      </c>
      <c r="K549" t="s">
        <v>744</v>
      </c>
      <c r="L549">
        <v>1480</v>
      </c>
      <c r="N549">
        <v>1013</v>
      </c>
      <c r="O549" t="s">
        <v>740</v>
      </c>
      <c r="P549" t="s">
        <v>741</v>
      </c>
      <c r="Q549">
        <v>1</v>
      </c>
      <c r="Y549">
        <v>0.1875</v>
      </c>
      <c r="AA549">
        <v>0</v>
      </c>
      <c r="AB549">
        <v>134.07</v>
      </c>
      <c r="AC549">
        <v>16.329999999999998</v>
      </c>
      <c r="AD549">
        <v>0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0.15</v>
      </c>
      <c r="AU549" t="s">
        <v>28</v>
      </c>
      <c r="AV549">
        <v>0</v>
      </c>
      <c r="AW549">
        <v>2</v>
      </c>
      <c r="AX549">
        <v>23135477</v>
      </c>
      <c r="AY549">
        <v>1</v>
      </c>
      <c r="AZ549">
        <v>0</v>
      </c>
      <c r="BA549">
        <v>549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B549">
        <v>0</v>
      </c>
    </row>
    <row r="550" spans="1:80">
      <c r="A550">
        <f>ROW(Source!A147)</f>
        <v>147</v>
      </c>
      <c r="B550">
        <v>23135473</v>
      </c>
      <c r="C550">
        <v>23135469</v>
      </c>
      <c r="D550">
        <v>18236713</v>
      </c>
      <c r="E550">
        <v>1</v>
      </c>
      <c r="F550">
        <v>1</v>
      </c>
      <c r="G550">
        <v>1</v>
      </c>
      <c r="H550">
        <v>2</v>
      </c>
      <c r="I550" t="s">
        <v>757</v>
      </c>
      <c r="J550" t="s">
        <v>758</v>
      </c>
      <c r="K550" t="s">
        <v>759</v>
      </c>
      <c r="L550">
        <v>1480</v>
      </c>
      <c r="N550">
        <v>1013</v>
      </c>
      <c r="O550" t="s">
        <v>740</v>
      </c>
      <c r="P550" t="s">
        <v>741</v>
      </c>
      <c r="Q550">
        <v>1</v>
      </c>
      <c r="Y550">
        <v>0.26250000000000001</v>
      </c>
      <c r="AA550">
        <v>0</v>
      </c>
      <c r="AB550">
        <v>96.34</v>
      </c>
      <c r="AC550">
        <v>0</v>
      </c>
      <c r="AD550">
        <v>0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0.21</v>
      </c>
      <c r="AU550" t="s">
        <v>28</v>
      </c>
      <c r="AV550">
        <v>0</v>
      </c>
      <c r="AW550">
        <v>2</v>
      </c>
      <c r="AX550">
        <v>23135478</v>
      </c>
      <c r="AY550">
        <v>1</v>
      </c>
      <c r="AZ550">
        <v>0</v>
      </c>
      <c r="BA550">
        <v>550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B550">
        <v>0</v>
      </c>
    </row>
    <row r="551" spans="1:80">
      <c r="A551">
        <f>ROW(Source!A147)</f>
        <v>147</v>
      </c>
      <c r="B551">
        <v>23135474</v>
      </c>
      <c r="C551">
        <v>23135469</v>
      </c>
      <c r="D551">
        <v>18179633</v>
      </c>
      <c r="E551">
        <v>1</v>
      </c>
      <c r="F551">
        <v>1</v>
      </c>
      <c r="G551">
        <v>1</v>
      </c>
      <c r="H551">
        <v>3</v>
      </c>
      <c r="I551" t="s">
        <v>542</v>
      </c>
      <c r="J551" t="s">
        <v>544</v>
      </c>
      <c r="K551" t="s">
        <v>543</v>
      </c>
      <c r="L551">
        <v>1348</v>
      </c>
      <c r="N551">
        <v>1009</v>
      </c>
      <c r="O551" t="s">
        <v>48</v>
      </c>
      <c r="P551" t="s">
        <v>48</v>
      </c>
      <c r="Q551">
        <v>1000</v>
      </c>
      <c r="Y551">
        <v>1</v>
      </c>
      <c r="AA551">
        <v>10410</v>
      </c>
      <c r="AB551">
        <v>0</v>
      </c>
      <c r="AC551">
        <v>0</v>
      </c>
      <c r="AD551">
        <v>0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1</v>
      </c>
      <c r="AU551" t="s">
        <v>3</v>
      </c>
      <c r="AV551">
        <v>0</v>
      </c>
      <c r="AW551">
        <v>2</v>
      </c>
      <c r="AX551">
        <v>23135479</v>
      </c>
      <c r="AY551">
        <v>1</v>
      </c>
      <c r="AZ551">
        <v>0</v>
      </c>
      <c r="BA551">
        <v>551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B551">
        <v>0</v>
      </c>
    </row>
    <row r="552" spans="1:80">
      <c r="A552">
        <f>ROW(Source!A149)</f>
        <v>149</v>
      </c>
      <c r="B552">
        <v>23135482</v>
      </c>
      <c r="C552">
        <v>23135481</v>
      </c>
      <c r="D552">
        <v>7535102</v>
      </c>
      <c r="E552">
        <v>1</v>
      </c>
      <c r="F552">
        <v>1</v>
      </c>
      <c r="G552">
        <v>1</v>
      </c>
      <c r="H552">
        <v>1</v>
      </c>
      <c r="I552" t="s">
        <v>904</v>
      </c>
      <c r="J552" t="s">
        <v>3</v>
      </c>
      <c r="K552" t="s">
        <v>905</v>
      </c>
      <c r="L552">
        <v>1476</v>
      </c>
      <c r="N552">
        <v>1013</v>
      </c>
      <c r="O552" t="s">
        <v>733</v>
      </c>
      <c r="P552" t="s">
        <v>734</v>
      </c>
      <c r="Q552">
        <v>1</v>
      </c>
      <c r="Y552">
        <v>27.25</v>
      </c>
      <c r="AA552">
        <v>0</v>
      </c>
      <c r="AB552">
        <v>0</v>
      </c>
      <c r="AC552">
        <v>0</v>
      </c>
      <c r="AD552">
        <v>11.48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21.8</v>
      </c>
      <c r="AU552" t="s">
        <v>28</v>
      </c>
      <c r="AV552">
        <v>1</v>
      </c>
      <c r="AW552">
        <v>2</v>
      </c>
      <c r="AX552">
        <v>23135487</v>
      </c>
      <c r="AY552">
        <v>1</v>
      </c>
      <c r="AZ552">
        <v>0</v>
      </c>
      <c r="BA552">
        <v>552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B552">
        <v>0</v>
      </c>
    </row>
    <row r="553" spans="1:80">
      <c r="A553">
        <f>ROW(Source!A149)</f>
        <v>149</v>
      </c>
      <c r="B553">
        <v>23135483</v>
      </c>
      <c r="C553">
        <v>23135481</v>
      </c>
      <c r="D553">
        <v>121548</v>
      </c>
      <c r="E553">
        <v>1</v>
      </c>
      <c r="F553">
        <v>1</v>
      </c>
      <c r="G553">
        <v>1</v>
      </c>
      <c r="H553">
        <v>1</v>
      </c>
      <c r="I553" t="s">
        <v>32</v>
      </c>
      <c r="J553" t="s">
        <v>3</v>
      </c>
      <c r="K553" t="s">
        <v>735</v>
      </c>
      <c r="L553">
        <v>608254</v>
      </c>
      <c r="N553">
        <v>1013</v>
      </c>
      <c r="O553" t="s">
        <v>736</v>
      </c>
      <c r="P553" t="s">
        <v>736</v>
      </c>
      <c r="Q553">
        <v>1</v>
      </c>
      <c r="Y553">
        <v>0.1875</v>
      </c>
      <c r="AA553">
        <v>0</v>
      </c>
      <c r="AB553">
        <v>0</v>
      </c>
      <c r="AC553">
        <v>0</v>
      </c>
      <c r="AD553">
        <v>0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0.15</v>
      </c>
      <c r="AU553" t="s">
        <v>28</v>
      </c>
      <c r="AV553">
        <v>2</v>
      </c>
      <c r="AW553">
        <v>2</v>
      </c>
      <c r="AX553">
        <v>23135488</v>
      </c>
      <c r="AY553">
        <v>1</v>
      </c>
      <c r="AZ553">
        <v>0</v>
      </c>
      <c r="BA553">
        <v>553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B553">
        <v>0</v>
      </c>
    </row>
    <row r="554" spans="1:80">
      <c r="A554">
        <f>ROW(Source!A149)</f>
        <v>149</v>
      </c>
      <c r="B554">
        <v>23135484</v>
      </c>
      <c r="C554">
        <v>23135481</v>
      </c>
      <c r="D554">
        <v>18234075</v>
      </c>
      <c r="E554">
        <v>1</v>
      </c>
      <c r="F554">
        <v>1</v>
      </c>
      <c r="G554">
        <v>1</v>
      </c>
      <c r="H554">
        <v>2</v>
      </c>
      <c r="I554" t="s">
        <v>742</v>
      </c>
      <c r="J554" t="s">
        <v>743</v>
      </c>
      <c r="K554" t="s">
        <v>744</v>
      </c>
      <c r="L554">
        <v>1480</v>
      </c>
      <c r="N554">
        <v>1013</v>
      </c>
      <c r="O554" t="s">
        <v>740</v>
      </c>
      <c r="P554" t="s">
        <v>741</v>
      </c>
      <c r="Q554">
        <v>1</v>
      </c>
      <c r="Y554">
        <v>0.1875</v>
      </c>
      <c r="AA554">
        <v>0</v>
      </c>
      <c r="AB554">
        <v>134.07</v>
      </c>
      <c r="AC554">
        <v>16.329999999999998</v>
      </c>
      <c r="AD554">
        <v>0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0.15</v>
      </c>
      <c r="AU554" t="s">
        <v>28</v>
      </c>
      <c r="AV554">
        <v>0</v>
      </c>
      <c r="AW554">
        <v>2</v>
      </c>
      <c r="AX554">
        <v>23135489</v>
      </c>
      <c r="AY554">
        <v>1</v>
      </c>
      <c r="AZ554">
        <v>0</v>
      </c>
      <c r="BA554">
        <v>554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B554">
        <v>0</v>
      </c>
    </row>
    <row r="555" spans="1:80">
      <c r="A555">
        <f>ROW(Source!A149)</f>
        <v>149</v>
      </c>
      <c r="B555">
        <v>23135485</v>
      </c>
      <c r="C555">
        <v>23135481</v>
      </c>
      <c r="D555">
        <v>18236713</v>
      </c>
      <c r="E555">
        <v>1</v>
      </c>
      <c r="F555">
        <v>1</v>
      </c>
      <c r="G555">
        <v>1</v>
      </c>
      <c r="H555">
        <v>2</v>
      </c>
      <c r="I555" t="s">
        <v>757</v>
      </c>
      <c r="J555" t="s">
        <v>758</v>
      </c>
      <c r="K555" t="s">
        <v>759</v>
      </c>
      <c r="L555">
        <v>1480</v>
      </c>
      <c r="N555">
        <v>1013</v>
      </c>
      <c r="O555" t="s">
        <v>740</v>
      </c>
      <c r="P555" t="s">
        <v>741</v>
      </c>
      <c r="Q555">
        <v>1</v>
      </c>
      <c r="Y555">
        <v>0.26250000000000001</v>
      </c>
      <c r="AA555">
        <v>0</v>
      </c>
      <c r="AB555">
        <v>96.34</v>
      </c>
      <c r="AC555">
        <v>0</v>
      </c>
      <c r="AD555">
        <v>0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0.21</v>
      </c>
      <c r="AU555" t="s">
        <v>28</v>
      </c>
      <c r="AV555">
        <v>0</v>
      </c>
      <c r="AW555">
        <v>2</v>
      </c>
      <c r="AX555">
        <v>23135490</v>
      </c>
      <c r="AY555">
        <v>1</v>
      </c>
      <c r="AZ555">
        <v>0</v>
      </c>
      <c r="BA555">
        <v>555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B555">
        <v>0</v>
      </c>
    </row>
    <row r="556" spans="1:80">
      <c r="A556">
        <f>ROW(Source!A149)</f>
        <v>149</v>
      </c>
      <c r="B556">
        <v>23135486</v>
      </c>
      <c r="C556">
        <v>23135481</v>
      </c>
      <c r="D556">
        <v>18179633</v>
      </c>
      <c r="E556">
        <v>1</v>
      </c>
      <c r="F556">
        <v>1</v>
      </c>
      <c r="G556">
        <v>1</v>
      </c>
      <c r="H556">
        <v>3</v>
      </c>
      <c r="I556" t="s">
        <v>542</v>
      </c>
      <c r="J556" t="s">
        <v>544</v>
      </c>
      <c r="K556" t="s">
        <v>543</v>
      </c>
      <c r="L556">
        <v>1348</v>
      </c>
      <c r="N556">
        <v>1009</v>
      </c>
      <c r="O556" t="s">
        <v>48</v>
      </c>
      <c r="P556" t="s">
        <v>48</v>
      </c>
      <c r="Q556">
        <v>1000</v>
      </c>
      <c r="Y556">
        <v>1</v>
      </c>
      <c r="AA556">
        <v>10410</v>
      </c>
      <c r="AB556">
        <v>0</v>
      </c>
      <c r="AC556">
        <v>0</v>
      </c>
      <c r="AD556">
        <v>0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1</v>
      </c>
      <c r="AU556" t="s">
        <v>3</v>
      </c>
      <c r="AV556">
        <v>0</v>
      </c>
      <c r="AW556">
        <v>2</v>
      </c>
      <c r="AX556">
        <v>23135491</v>
      </c>
      <c r="AY556">
        <v>1</v>
      </c>
      <c r="AZ556">
        <v>0</v>
      </c>
      <c r="BA556">
        <v>556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B556">
        <v>0</v>
      </c>
    </row>
    <row r="557" spans="1:80">
      <c r="A557">
        <f>ROW(Source!A150)</f>
        <v>150</v>
      </c>
      <c r="B557">
        <v>23135493</v>
      </c>
      <c r="C557">
        <v>23135492</v>
      </c>
      <c r="D557">
        <v>9649004</v>
      </c>
      <c r="E557">
        <v>1</v>
      </c>
      <c r="F557">
        <v>1</v>
      </c>
      <c r="G557">
        <v>1</v>
      </c>
      <c r="H557">
        <v>1</v>
      </c>
      <c r="I557" t="s">
        <v>906</v>
      </c>
      <c r="J557" t="s">
        <v>3</v>
      </c>
      <c r="K557" t="s">
        <v>905</v>
      </c>
      <c r="L557">
        <v>1476</v>
      </c>
      <c r="N557">
        <v>1013</v>
      </c>
      <c r="O557" t="s">
        <v>733</v>
      </c>
      <c r="P557" t="s">
        <v>734</v>
      </c>
      <c r="Q557">
        <v>1</v>
      </c>
      <c r="Y557">
        <v>3.0875000000000004</v>
      </c>
      <c r="AA557">
        <v>0</v>
      </c>
      <c r="AB557">
        <v>0</v>
      </c>
      <c r="AC557">
        <v>0</v>
      </c>
      <c r="AD557">
        <v>12.4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2.4700000000000002</v>
      </c>
      <c r="AU557" t="s">
        <v>28</v>
      </c>
      <c r="AV557">
        <v>1</v>
      </c>
      <c r="AW557">
        <v>2</v>
      </c>
      <c r="AX557">
        <v>23135501</v>
      </c>
      <c r="AY557">
        <v>1</v>
      </c>
      <c r="AZ557">
        <v>0</v>
      </c>
      <c r="BA557">
        <v>557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B557">
        <v>0</v>
      </c>
    </row>
    <row r="558" spans="1:80">
      <c r="A558">
        <f>ROW(Source!A150)</f>
        <v>150</v>
      </c>
      <c r="B558">
        <v>23135494</v>
      </c>
      <c r="C558">
        <v>23135492</v>
      </c>
      <c r="D558">
        <v>121548</v>
      </c>
      <c r="E558">
        <v>1</v>
      </c>
      <c r="F558">
        <v>1</v>
      </c>
      <c r="G558">
        <v>1</v>
      </c>
      <c r="H558">
        <v>1</v>
      </c>
      <c r="I558" t="s">
        <v>32</v>
      </c>
      <c r="J558" t="s">
        <v>3</v>
      </c>
      <c r="K558" t="s">
        <v>735</v>
      </c>
      <c r="L558">
        <v>608254</v>
      </c>
      <c r="N558">
        <v>1013</v>
      </c>
      <c r="O558" t="s">
        <v>736</v>
      </c>
      <c r="P558" t="s">
        <v>736</v>
      </c>
      <c r="Q558">
        <v>1</v>
      </c>
      <c r="Y558">
        <v>1.2500000000000001E-2</v>
      </c>
      <c r="AA558">
        <v>0</v>
      </c>
      <c r="AB558">
        <v>0</v>
      </c>
      <c r="AC558">
        <v>0</v>
      </c>
      <c r="AD558">
        <v>0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0.01</v>
      </c>
      <c r="AU558" t="s">
        <v>28</v>
      </c>
      <c r="AV558">
        <v>2</v>
      </c>
      <c r="AW558">
        <v>2</v>
      </c>
      <c r="AX558">
        <v>23135502</v>
      </c>
      <c r="AY558">
        <v>1</v>
      </c>
      <c r="AZ558">
        <v>0</v>
      </c>
      <c r="BA558">
        <v>558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B558">
        <v>0</v>
      </c>
    </row>
    <row r="559" spans="1:80">
      <c r="A559">
        <f>ROW(Source!A150)</f>
        <v>150</v>
      </c>
      <c r="B559">
        <v>23135495</v>
      </c>
      <c r="C559">
        <v>23135492</v>
      </c>
      <c r="D559">
        <v>18234201</v>
      </c>
      <c r="E559">
        <v>1</v>
      </c>
      <c r="F559">
        <v>1</v>
      </c>
      <c r="G559">
        <v>1</v>
      </c>
      <c r="H559">
        <v>2</v>
      </c>
      <c r="I559" t="s">
        <v>745</v>
      </c>
      <c r="J559" t="s">
        <v>746</v>
      </c>
      <c r="K559" t="s">
        <v>747</v>
      </c>
      <c r="L559">
        <v>1480</v>
      </c>
      <c r="N559">
        <v>1013</v>
      </c>
      <c r="O559" t="s">
        <v>740</v>
      </c>
      <c r="P559" t="s">
        <v>741</v>
      </c>
      <c r="Q559">
        <v>1</v>
      </c>
      <c r="Y559">
        <v>1.2500000000000001E-2</v>
      </c>
      <c r="AA559">
        <v>0</v>
      </c>
      <c r="AB559">
        <v>111.55</v>
      </c>
      <c r="AC559">
        <v>12.17</v>
      </c>
      <c r="AD559">
        <v>0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0.01</v>
      </c>
      <c r="AU559" t="s">
        <v>28</v>
      </c>
      <c r="AV559">
        <v>0</v>
      </c>
      <c r="AW559">
        <v>2</v>
      </c>
      <c r="AX559">
        <v>23135503</v>
      </c>
      <c r="AY559">
        <v>1</v>
      </c>
      <c r="AZ559">
        <v>0</v>
      </c>
      <c r="BA559">
        <v>559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B559">
        <v>0</v>
      </c>
    </row>
    <row r="560" spans="1:80">
      <c r="A560">
        <f>ROW(Source!A150)</f>
        <v>150</v>
      </c>
      <c r="B560">
        <v>23135496</v>
      </c>
      <c r="C560">
        <v>23135492</v>
      </c>
      <c r="D560">
        <v>18234231</v>
      </c>
      <c r="E560">
        <v>1</v>
      </c>
      <c r="F560">
        <v>1</v>
      </c>
      <c r="G560">
        <v>1</v>
      </c>
      <c r="H560">
        <v>2</v>
      </c>
      <c r="I560" t="s">
        <v>907</v>
      </c>
      <c r="J560" t="s">
        <v>908</v>
      </c>
      <c r="K560" t="s">
        <v>909</v>
      </c>
      <c r="L560">
        <v>1480</v>
      </c>
      <c r="N560">
        <v>1013</v>
      </c>
      <c r="O560" t="s">
        <v>740</v>
      </c>
      <c r="P560" t="s">
        <v>741</v>
      </c>
      <c r="Q560">
        <v>1</v>
      </c>
      <c r="Y560">
        <v>1.2500000000000001E-2</v>
      </c>
      <c r="AA560">
        <v>0</v>
      </c>
      <c r="AB560">
        <v>2.31</v>
      </c>
      <c r="AC560">
        <v>0</v>
      </c>
      <c r="AD560">
        <v>0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0.01</v>
      </c>
      <c r="AU560" t="s">
        <v>28</v>
      </c>
      <c r="AV560">
        <v>0</v>
      </c>
      <c r="AW560">
        <v>2</v>
      </c>
      <c r="AX560">
        <v>23135504</v>
      </c>
      <c r="AY560">
        <v>1</v>
      </c>
      <c r="AZ560">
        <v>0</v>
      </c>
      <c r="BA560">
        <v>560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B560">
        <v>0</v>
      </c>
    </row>
    <row r="561" spans="1:80">
      <c r="A561">
        <f>ROW(Source!A150)</f>
        <v>150</v>
      </c>
      <c r="B561">
        <v>23135497</v>
      </c>
      <c r="C561">
        <v>23135492</v>
      </c>
      <c r="D561">
        <v>18236336</v>
      </c>
      <c r="E561">
        <v>1</v>
      </c>
      <c r="F561">
        <v>1</v>
      </c>
      <c r="G561">
        <v>1</v>
      </c>
      <c r="H561">
        <v>2</v>
      </c>
      <c r="I561" t="s">
        <v>910</v>
      </c>
      <c r="J561" t="s">
        <v>911</v>
      </c>
      <c r="K561" t="s">
        <v>912</v>
      </c>
      <c r="L561">
        <v>1480</v>
      </c>
      <c r="N561">
        <v>1013</v>
      </c>
      <c r="O561" t="s">
        <v>740</v>
      </c>
      <c r="P561" t="s">
        <v>741</v>
      </c>
      <c r="Q561">
        <v>1</v>
      </c>
      <c r="Y561">
        <v>0.8125</v>
      </c>
      <c r="AA561">
        <v>0</v>
      </c>
      <c r="AB561">
        <v>7.12</v>
      </c>
      <c r="AC561">
        <v>0</v>
      </c>
      <c r="AD561">
        <v>0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0.65</v>
      </c>
      <c r="AU561" t="s">
        <v>28</v>
      </c>
      <c r="AV561">
        <v>0</v>
      </c>
      <c r="AW561">
        <v>2</v>
      </c>
      <c r="AX561">
        <v>23135505</v>
      </c>
      <c r="AY561">
        <v>1</v>
      </c>
      <c r="AZ561">
        <v>0</v>
      </c>
      <c r="BA561">
        <v>561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B561">
        <v>0</v>
      </c>
    </row>
    <row r="562" spans="1:80">
      <c r="A562">
        <f>ROW(Source!A150)</f>
        <v>150</v>
      </c>
      <c r="B562">
        <v>23135498</v>
      </c>
      <c r="C562">
        <v>23135492</v>
      </c>
      <c r="D562">
        <v>18236713</v>
      </c>
      <c r="E562">
        <v>1</v>
      </c>
      <c r="F562">
        <v>1</v>
      </c>
      <c r="G562">
        <v>1</v>
      </c>
      <c r="H562">
        <v>2</v>
      </c>
      <c r="I562" t="s">
        <v>757</v>
      </c>
      <c r="J562" t="s">
        <v>758</v>
      </c>
      <c r="K562" t="s">
        <v>759</v>
      </c>
      <c r="L562">
        <v>1480</v>
      </c>
      <c r="N562">
        <v>1013</v>
      </c>
      <c r="O562" t="s">
        <v>740</v>
      </c>
      <c r="P562" t="s">
        <v>741</v>
      </c>
      <c r="Q562">
        <v>1</v>
      </c>
      <c r="Y562">
        <v>2.5000000000000001E-2</v>
      </c>
      <c r="AA562">
        <v>0</v>
      </c>
      <c r="AB562">
        <v>96.34</v>
      </c>
      <c r="AC562">
        <v>0</v>
      </c>
      <c r="AD562">
        <v>0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0.02</v>
      </c>
      <c r="AU562" t="s">
        <v>28</v>
      </c>
      <c r="AV562">
        <v>0</v>
      </c>
      <c r="AW562">
        <v>2</v>
      </c>
      <c r="AX562">
        <v>23135506</v>
      </c>
      <c r="AY562">
        <v>1</v>
      </c>
      <c r="AZ562">
        <v>0</v>
      </c>
      <c r="BA562">
        <v>562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B562">
        <v>0</v>
      </c>
    </row>
    <row r="563" spans="1:80">
      <c r="A563">
        <f>ROW(Source!A150)</f>
        <v>150</v>
      </c>
      <c r="B563">
        <v>23135499</v>
      </c>
      <c r="C563">
        <v>23135492</v>
      </c>
      <c r="D563">
        <v>18169974</v>
      </c>
      <c r="E563">
        <v>1</v>
      </c>
      <c r="F563">
        <v>1</v>
      </c>
      <c r="G563">
        <v>1</v>
      </c>
      <c r="H563">
        <v>3</v>
      </c>
      <c r="I563" t="s">
        <v>913</v>
      </c>
      <c r="J563" t="s">
        <v>914</v>
      </c>
      <c r="K563" t="s">
        <v>915</v>
      </c>
      <c r="L563">
        <v>1348</v>
      </c>
      <c r="N563">
        <v>1009</v>
      </c>
      <c r="O563" t="s">
        <v>48</v>
      </c>
      <c r="P563" t="s">
        <v>48</v>
      </c>
      <c r="Q563">
        <v>1000</v>
      </c>
      <c r="Y563">
        <v>1.0999999999999999E-2</v>
      </c>
      <c r="AA563">
        <v>16570</v>
      </c>
      <c r="AB563">
        <v>0</v>
      </c>
      <c r="AC563">
        <v>0</v>
      </c>
      <c r="AD563">
        <v>0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1.0999999999999999E-2</v>
      </c>
      <c r="AU563" t="s">
        <v>3</v>
      </c>
      <c r="AV563">
        <v>0</v>
      </c>
      <c r="AW563">
        <v>2</v>
      </c>
      <c r="AX563">
        <v>23135507</v>
      </c>
      <c r="AY563">
        <v>1</v>
      </c>
      <c r="AZ563">
        <v>0</v>
      </c>
      <c r="BA563">
        <v>563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B563">
        <v>0</v>
      </c>
    </row>
    <row r="564" spans="1:80">
      <c r="A564">
        <f>ROW(Source!A150)</f>
        <v>150</v>
      </c>
      <c r="B564">
        <v>23135500</v>
      </c>
      <c r="C564">
        <v>23135492</v>
      </c>
      <c r="D564">
        <v>18170084</v>
      </c>
      <c r="E564">
        <v>1</v>
      </c>
      <c r="F564">
        <v>1</v>
      </c>
      <c r="G564">
        <v>1</v>
      </c>
      <c r="H564">
        <v>3</v>
      </c>
      <c r="I564" t="s">
        <v>916</v>
      </c>
      <c r="J564" t="s">
        <v>917</v>
      </c>
      <c r="K564" t="s">
        <v>918</v>
      </c>
      <c r="L564">
        <v>1348</v>
      </c>
      <c r="N564">
        <v>1009</v>
      </c>
      <c r="O564" t="s">
        <v>48</v>
      </c>
      <c r="P564" t="s">
        <v>48</v>
      </c>
      <c r="Q564">
        <v>1000</v>
      </c>
      <c r="Y564">
        <v>2.3E-2</v>
      </c>
      <c r="AA564">
        <v>27280</v>
      </c>
      <c r="AB564">
        <v>0</v>
      </c>
      <c r="AC564">
        <v>0</v>
      </c>
      <c r="AD564">
        <v>0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2.3E-2</v>
      </c>
      <c r="AU564" t="s">
        <v>3</v>
      </c>
      <c r="AV564">
        <v>0</v>
      </c>
      <c r="AW564">
        <v>2</v>
      </c>
      <c r="AX564">
        <v>23135508</v>
      </c>
      <c r="AY564">
        <v>1</v>
      </c>
      <c r="AZ564">
        <v>0</v>
      </c>
      <c r="BA564">
        <v>564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B564">
        <v>0</v>
      </c>
    </row>
    <row r="565" spans="1:80">
      <c r="A565">
        <f>ROW(Source!A151)</f>
        <v>151</v>
      </c>
      <c r="B565">
        <v>23135510</v>
      </c>
      <c r="C565">
        <v>23135509</v>
      </c>
      <c r="D565">
        <v>7535103</v>
      </c>
      <c r="E565">
        <v>1</v>
      </c>
      <c r="F565">
        <v>1</v>
      </c>
      <c r="G565">
        <v>1</v>
      </c>
      <c r="H565">
        <v>1</v>
      </c>
      <c r="I565" t="s">
        <v>919</v>
      </c>
      <c r="J565" t="s">
        <v>3</v>
      </c>
      <c r="K565" t="s">
        <v>920</v>
      </c>
      <c r="L565">
        <v>1476</v>
      </c>
      <c r="N565">
        <v>1013</v>
      </c>
      <c r="O565" t="s">
        <v>733</v>
      </c>
      <c r="P565" t="s">
        <v>734</v>
      </c>
      <c r="Q565">
        <v>1</v>
      </c>
      <c r="Y565">
        <v>18.638375</v>
      </c>
      <c r="AA565">
        <v>0</v>
      </c>
      <c r="AB565">
        <v>0</v>
      </c>
      <c r="AC565">
        <v>0</v>
      </c>
      <c r="AD565">
        <v>11.2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14.9107</v>
      </c>
      <c r="AU565" t="s">
        <v>28</v>
      </c>
      <c r="AV565">
        <v>1</v>
      </c>
      <c r="AW565">
        <v>2</v>
      </c>
      <c r="AX565">
        <v>23135523</v>
      </c>
      <c r="AY565">
        <v>1</v>
      </c>
      <c r="AZ565">
        <v>0</v>
      </c>
      <c r="BA565">
        <v>565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B565">
        <v>0</v>
      </c>
    </row>
    <row r="566" spans="1:80">
      <c r="A566">
        <f>ROW(Source!A151)</f>
        <v>151</v>
      </c>
      <c r="B566">
        <v>23135511</v>
      </c>
      <c r="C566">
        <v>23135509</v>
      </c>
      <c r="D566">
        <v>121548</v>
      </c>
      <c r="E566">
        <v>1</v>
      </c>
      <c r="F566">
        <v>1</v>
      </c>
      <c r="G566">
        <v>1</v>
      </c>
      <c r="H566">
        <v>1</v>
      </c>
      <c r="I566" t="s">
        <v>32</v>
      </c>
      <c r="J566" t="s">
        <v>3</v>
      </c>
      <c r="K566" t="s">
        <v>735</v>
      </c>
      <c r="L566">
        <v>608254</v>
      </c>
      <c r="N566">
        <v>1013</v>
      </c>
      <c r="O566" t="s">
        <v>736</v>
      </c>
      <c r="P566" t="s">
        <v>736</v>
      </c>
      <c r="Q566">
        <v>1</v>
      </c>
      <c r="Y566">
        <v>1.1500000000000001</v>
      </c>
      <c r="AA566">
        <v>0</v>
      </c>
      <c r="AB566">
        <v>0</v>
      </c>
      <c r="AC566">
        <v>0</v>
      </c>
      <c r="AD566">
        <v>0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0.92</v>
      </c>
      <c r="AU566" t="s">
        <v>28</v>
      </c>
      <c r="AV566">
        <v>2</v>
      </c>
      <c r="AW566">
        <v>2</v>
      </c>
      <c r="AX566">
        <v>23135524</v>
      </c>
      <c r="AY566">
        <v>1</v>
      </c>
      <c r="AZ566">
        <v>0</v>
      </c>
      <c r="BA566">
        <v>566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B566">
        <v>0</v>
      </c>
    </row>
    <row r="567" spans="1:80">
      <c r="A567">
        <f>ROW(Source!A151)</f>
        <v>151</v>
      </c>
      <c r="B567">
        <v>23135512</v>
      </c>
      <c r="C567">
        <v>23135509</v>
      </c>
      <c r="D567">
        <v>18233986</v>
      </c>
      <c r="E567">
        <v>1</v>
      </c>
      <c r="F567">
        <v>1</v>
      </c>
      <c r="G567">
        <v>1</v>
      </c>
      <c r="H567">
        <v>2</v>
      </c>
      <c r="I567" t="s">
        <v>737</v>
      </c>
      <c r="J567" t="s">
        <v>738</v>
      </c>
      <c r="K567" t="s">
        <v>739</v>
      </c>
      <c r="L567">
        <v>1480</v>
      </c>
      <c r="N567">
        <v>1013</v>
      </c>
      <c r="O567" t="s">
        <v>740</v>
      </c>
      <c r="P567" t="s">
        <v>741</v>
      </c>
      <c r="Q567">
        <v>1</v>
      </c>
      <c r="Y567">
        <v>1.1287500000000001</v>
      </c>
      <c r="AA567">
        <v>0</v>
      </c>
      <c r="AB567">
        <v>92.76</v>
      </c>
      <c r="AC567">
        <v>16.329999999999998</v>
      </c>
      <c r="AD567">
        <v>0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0.90300000000000002</v>
      </c>
      <c r="AU567" t="s">
        <v>28</v>
      </c>
      <c r="AV567">
        <v>0</v>
      </c>
      <c r="AW567">
        <v>2</v>
      </c>
      <c r="AX567">
        <v>23135525</v>
      </c>
      <c r="AY567">
        <v>1</v>
      </c>
      <c r="AZ567">
        <v>0</v>
      </c>
      <c r="BA567">
        <v>567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B567">
        <v>0</v>
      </c>
    </row>
    <row r="568" spans="1:80">
      <c r="A568">
        <f>ROW(Source!A151)</f>
        <v>151</v>
      </c>
      <c r="B568">
        <v>23135513</v>
      </c>
      <c r="C568">
        <v>23135509</v>
      </c>
      <c r="D568">
        <v>18234075</v>
      </c>
      <c r="E568">
        <v>1</v>
      </c>
      <c r="F568">
        <v>1</v>
      </c>
      <c r="G568">
        <v>1</v>
      </c>
      <c r="H568">
        <v>2</v>
      </c>
      <c r="I568" t="s">
        <v>742</v>
      </c>
      <c r="J568" t="s">
        <v>743</v>
      </c>
      <c r="K568" t="s">
        <v>744</v>
      </c>
      <c r="L568">
        <v>1480</v>
      </c>
      <c r="N568">
        <v>1013</v>
      </c>
      <c r="O568" t="s">
        <v>740</v>
      </c>
      <c r="P568" t="s">
        <v>741</v>
      </c>
      <c r="Q568">
        <v>1</v>
      </c>
      <c r="Y568">
        <v>2.7125E-2</v>
      </c>
      <c r="AA568">
        <v>0</v>
      </c>
      <c r="AB568">
        <v>134.07</v>
      </c>
      <c r="AC568">
        <v>16.329999999999998</v>
      </c>
      <c r="AD568">
        <v>0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2.1700000000000001E-2</v>
      </c>
      <c r="AU568" t="s">
        <v>28</v>
      </c>
      <c r="AV568">
        <v>0</v>
      </c>
      <c r="AW568">
        <v>2</v>
      </c>
      <c r="AX568">
        <v>23135526</v>
      </c>
      <c r="AY568">
        <v>1</v>
      </c>
      <c r="AZ568">
        <v>0</v>
      </c>
      <c r="BA568">
        <v>568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B568">
        <v>0</v>
      </c>
    </row>
    <row r="569" spans="1:80">
      <c r="A569">
        <f>ROW(Source!A151)</f>
        <v>151</v>
      </c>
      <c r="B569">
        <v>23135514</v>
      </c>
      <c r="C569">
        <v>23135509</v>
      </c>
      <c r="D569">
        <v>18234948</v>
      </c>
      <c r="E569">
        <v>1</v>
      </c>
      <c r="F569">
        <v>1</v>
      </c>
      <c r="G569">
        <v>1</v>
      </c>
      <c r="H569">
        <v>2</v>
      </c>
      <c r="I569" t="s">
        <v>751</v>
      </c>
      <c r="J569" t="s">
        <v>752</v>
      </c>
      <c r="K569" t="s">
        <v>753</v>
      </c>
      <c r="L569">
        <v>1480</v>
      </c>
      <c r="N569">
        <v>1013</v>
      </c>
      <c r="O569" t="s">
        <v>740</v>
      </c>
      <c r="P569" t="s">
        <v>741</v>
      </c>
      <c r="Q569">
        <v>1</v>
      </c>
      <c r="Y569">
        <v>0.92524999999999991</v>
      </c>
      <c r="AA569">
        <v>0</v>
      </c>
      <c r="AB569">
        <v>1.98</v>
      </c>
      <c r="AC569">
        <v>0</v>
      </c>
      <c r="AD569">
        <v>0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0.74019999999999997</v>
      </c>
      <c r="AU569" t="s">
        <v>28</v>
      </c>
      <c r="AV569">
        <v>0</v>
      </c>
      <c r="AW569">
        <v>2</v>
      </c>
      <c r="AX569">
        <v>23135527</v>
      </c>
      <c r="AY569">
        <v>1</v>
      </c>
      <c r="AZ569">
        <v>0</v>
      </c>
      <c r="BA569">
        <v>569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B569">
        <v>0</v>
      </c>
    </row>
    <row r="570" spans="1:80">
      <c r="A570">
        <f>ROW(Source!A151)</f>
        <v>151</v>
      </c>
      <c r="B570">
        <v>23135515</v>
      </c>
      <c r="C570">
        <v>23135509</v>
      </c>
      <c r="D570">
        <v>18236713</v>
      </c>
      <c r="E570">
        <v>1</v>
      </c>
      <c r="F570">
        <v>1</v>
      </c>
      <c r="G570">
        <v>1</v>
      </c>
      <c r="H570">
        <v>2</v>
      </c>
      <c r="I570" t="s">
        <v>757</v>
      </c>
      <c r="J570" t="s">
        <v>758</v>
      </c>
      <c r="K570" t="s">
        <v>759</v>
      </c>
      <c r="L570">
        <v>1480</v>
      </c>
      <c r="N570">
        <v>1013</v>
      </c>
      <c r="O570" t="s">
        <v>740</v>
      </c>
      <c r="P570" t="s">
        <v>741</v>
      </c>
      <c r="Q570">
        <v>1</v>
      </c>
      <c r="Y570">
        <v>4.0749999999999995E-2</v>
      </c>
      <c r="AA570">
        <v>0</v>
      </c>
      <c r="AB570">
        <v>96.34</v>
      </c>
      <c r="AC570">
        <v>0</v>
      </c>
      <c r="AD570">
        <v>0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3.2599999999999997E-2</v>
      </c>
      <c r="AU570" t="s">
        <v>28</v>
      </c>
      <c r="AV570">
        <v>0</v>
      </c>
      <c r="AW570">
        <v>2</v>
      </c>
      <c r="AX570">
        <v>23135528</v>
      </c>
      <c r="AY570">
        <v>1</v>
      </c>
      <c r="AZ570">
        <v>0</v>
      </c>
      <c r="BA570">
        <v>570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B570">
        <v>0</v>
      </c>
    </row>
    <row r="571" spans="1:80">
      <c r="A571">
        <f>ROW(Source!A151)</f>
        <v>151</v>
      </c>
      <c r="B571">
        <v>23135516</v>
      </c>
      <c r="C571">
        <v>23135509</v>
      </c>
      <c r="D571">
        <v>18159886</v>
      </c>
      <c r="E571">
        <v>1</v>
      </c>
      <c r="F571">
        <v>1</v>
      </c>
      <c r="G571">
        <v>1</v>
      </c>
      <c r="H571">
        <v>3</v>
      </c>
      <c r="I571" t="s">
        <v>921</v>
      </c>
      <c r="J571" t="s">
        <v>922</v>
      </c>
      <c r="K571" t="s">
        <v>923</v>
      </c>
      <c r="L571">
        <v>1348</v>
      </c>
      <c r="N571">
        <v>1009</v>
      </c>
      <c r="O571" t="s">
        <v>48</v>
      </c>
      <c r="P571" t="s">
        <v>48</v>
      </c>
      <c r="Q571">
        <v>1000</v>
      </c>
      <c r="Y571">
        <v>1.58E-3</v>
      </c>
      <c r="AA571">
        <v>2740</v>
      </c>
      <c r="AB571">
        <v>0</v>
      </c>
      <c r="AC571">
        <v>0</v>
      </c>
      <c r="AD571">
        <v>0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1.58E-3</v>
      </c>
      <c r="AU571" t="s">
        <v>3</v>
      </c>
      <c r="AV571">
        <v>0</v>
      </c>
      <c r="AW571">
        <v>2</v>
      </c>
      <c r="AX571">
        <v>23135529</v>
      </c>
      <c r="AY571">
        <v>1</v>
      </c>
      <c r="AZ571">
        <v>0</v>
      </c>
      <c r="BA571">
        <v>571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B571">
        <v>0</v>
      </c>
    </row>
    <row r="572" spans="1:80">
      <c r="A572">
        <f>ROW(Source!A151)</f>
        <v>151</v>
      </c>
      <c r="B572">
        <v>23135517</v>
      </c>
      <c r="C572">
        <v>23135509</v>
      </c>
      <c r="D572">
        <v>18160273</v>
      </c>
      <c r="E572">
        <v>1</v>
      </c>
      <c r="F572">
        <v>1</v>
      </c>
      <c r="G572">
        <v>1</v>
      </c>
      <c r="H572">
        <v>3</v>
      </c>
      <c r="I572" t="s">
        <v>924</v>
      </c>
      <c r="J572" t="s">
        <v>925</v>
      </c>
      <c r="K572" t="s">
        <v>926</v>
      </c>
      <c r="L572">
        <v>1348</v>
      </c>
      <c r="N572">
        <v>1009</v>
      </c>
      <c r="O572" t="s">
        <v>48</v>
      </c>
      <c r="P572" t="s">
        <v>48</v>
      </c>
      <c r="Q572">
        <v>1000</v>
      </c>
      <c r="Y572">
        <v>2.9999999999999997E-4</v>
      </c>
      <c r="AA572">
        <v>8690</v>
      </c>
      <c r="AB572">
        <v>0</v>
      </c>
      <c r="AC572">
        <v>0</v>
      </c>
      <c r="AD572">
        <v>0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2.9999999999999997E-4</v>
      </c>
      <c r="AU572" t="s">
        <v>3</v>
      </c>
      <c r="AV572">
        <v>0</v>
      </c>
      <c r="AW572">
        <v>2</v>
      </c>
      <c r="AX572">
        <v>23135530</v>
      </c>
      <c r="AY572">
        <v>1</v>
      </c>
      <c r="AZ572">
        <v>0</v>
      </c>
      <c r="BA572">
        <v>572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B572">
        <v>0</v>
      </c>
    </row>
    <row r="573" spans="1:80">
      <c r="A573">
        <f>ROW(Source!A151)</f>
        <v>151</v>
      </c>
      <c r="B573">
        <v>23135518</v>
      </c>
      <c r="C573">
        <v>23135509</v>
      </c>
      <c r="D573">
        <v>18162145</v>
      </c>
      <c r="E573">
        <v>1</v>
      </c>
      <c r="F573">
        <v>1</v>
      </c>
      <c r="G573">
        <v>1</v>
      </c>
      <c r="H573">
        <v>3</v>
      </c>
      <c r="I573" t="s">
        <v>769</v>
      </c>
      <c r="J573" t="s">
        <v>770</v>
      </c>
      <c r="K573" t="s">
        <v>771</v>
      </c>
      <c r="L573">
        <v>1348</v>
      </c>
      <c r="N573">
        <v>1009</v>
      </c>
      <c r="O573" t="s">
        <v>48</v>
      </c>
      <c r="P573" t="s">
        <v>48</v>
      </c>
      <c r="Q573">
        <v>1000</v>
      </c>
      <c r="Y573">
        <v>2.0000000000000001E-4</v>
      </c>
      <c r="AA573">
        <v>9190</v>
      </c>
      <c r="AB573">
        <v>0</v>
      </c>
      <c r="AC573">
        <v>0</v>
      </c>
      <c r="AD573">
        <v>0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2.0000000000000001E-4</v>
      </c>
      <c r="AU573" t="s">
        <v>3</v>
      </c>
      <c r="AV573">
        <v>0</v>
      </c>
      <c r="AW573">
        <v>2</v>
      </c>
      <c r="AX573">
        <v>23135531</v>
      </c>
      <c r="AY573">
        <v>1</v>
      </c>
      <c r="AZ573">
        <v>0</v>
      </c>
      <c r="BA573">
        <v>573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B573">
        <v>0</v>
      </c>
    </row>
    <row r="574" spans="1:80">
      <c r="A574">
        <f>ROW(Source!A151)</f>
        <v>151</v>
      </c>
      <c r="B574">
        <v>23135519</v>
      </c>
      <c r="C574">
        <v>23135509</v>
      </c>
      <c r="D574">
        <v>18164037</v>
      </c>
      <c r="E574">
        <v>1</v>
      </c>
      <c r="F574">
        <v>1</v>
      </c>
      <c r="G574">
        <v>1</v>
      </c>
      <c r="H574">
        <v>3</v>
      </c>
      <c r="I574" t="s">
        <v>927</v>
      </c>
      <c r="J574" t="s">
        <v>928</v>
      </c>
      <c r="K574" t="s">
        <v>929</v>
      </c>
      <c r="L574">
        <v>1035</v>
      </c>
      <c r="N574">
        <v>1013</v>
      </c>
      <c r="O574" t="s">
        <v>930</v>
      </c>
      <c r="P574" t="s">
        <v>930</v>
      </c>
      <c r="Q574">
        <v>1</v>
      </c>
      <c r="Y574">
        <v>0</v>
      </c>
      <c r="AA574">
        <v>0</v>
      </c>
      <c r="AB574">
        <v>0</v>
      </c>
      <c r="AC574">
        <v>0</v>
      </c>
      <c r="AD574">
        <v>0</v>
      </c>
      <c r="AN574">
        <v>1</v>
      </c>
      <c r="AO574">
        <v>0</v>
      </c>
      <c r="AP574">
        <v>1</v>
      </c>
      <c r="AQ574">
        <v>0</v>
      </c>
      <c r="AR574">
        <v>0</v>
      </c>
      <c r="AS574" t="s">
        <v>3</v>
      </c>
      <c r="AT574">
        <v>0</v>
      </c>
      <c r="AU574" t="s">
        <v>3</v>
      </c>
      <c r="AV574">
        <v>0</v>
      </c>
      <c r="AW574">
        <v>2</v>
      </c>
      <c r="AX574">
        <v>23135532</v>
      </c>
      <c r="AY574">
        <v>1</v>
      </c>
      <c r="AZ574">
        <v>0</v>
      </c>
      <c r="BA574">
        <v>574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B574">
        <v>0</v>
      </c>
    </row>
    <row r="575" spans="1:80">
      <c r="A575">
        <f>ROW(Source!A151)</f>
        <v>151</v>
      </c>
      <c r="B575">
        <v>23135520</v>
      </c>
      <c r="C575">
        <v>23135509</v>
      </c>
      <c r="D575">
        <v>18164297</v>
      </c>
      <c r="E575">
        <v>1</v>
      </c>
      <c r="F575">
        <v>1</v>
      </c>
      <c r="G575">
        <v>1</v>
      </c>
      <c r="H575">
        <v>3</v>
      </c>
      <c r="I575" t="s">
        <v>931</v>
      </c>
      <c r="J575" t="s">
        <v>932</v>
      </c>
      <c r="K575" t="s">
        <v>933</v>
      </c>
      <c r="L575">
        <v>1339</v>
      </c>
      <c r="N575">
        <v>1007</v>
      </c>
      <c r="O575" t="s">
        <v>26</v>
      </c>
      <c r="P575" t="s">
        <v>26</v>
      </c>
      <c r="Q575">
        <v>1</v>
      </c>
      <c r="Y575">
        <v>0.02</v>
      </c>
      <c r="AA575">
        <v>1020</v>
      </c>
      <c r="AB575">
        <v>0</v>
      </c>
      <c r="AC575">
        <v>0</v>
      </c>
      <c r="AD575">
        <v>0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0.02</v>
      </c>
      <c r="AU575" t="s">
        <v>3</v>
      </c>
      <c r="AV575">
        <v>0</v>
      </c>
      <c r="AW575">
        <v>2</v>
      </c>
      <c r="AX575">
        <v>23135533</v>
      </c>
      <c r="AY575">
        <v>1</v>
      </c>
      <c r="AZ575">
        <v>0</v>
      </c>
      <c r="BA575">
        <v>575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B575">
        <v>0</v>
      </c>
    </row>
    <row r="576" spans="1:80">
      <c r="A576">
        <f>ROW(Source!A151)</f>
        <v>151</v>
      </c>
      <c r="B576">
        <v>23135521</v>
      </c>
      <c r="C576">
        <v>23135509</v>
      </c>
      <c r="D576">
        <v>18179636</v>
      </c>
      <c r="E576">
        <v>1</v>
      </c>
      <c r="F576">
        <v>1</v>
      </c>
      <c r="G576">
        <v>1</v>
      </c>
      <c r="H576">
        <v>3</v>
      </c>
      <c r="I576" t="s">
        <v>782</v>
      </c>
      <c r="J576" t="s">
        <v>783</v>
      </c>
      <c r="K576" t="s">
        <v>784</v>
      </c>
      <c r="L576">
        <v>1348</v>
      </c>
      <c r="N576">
        <v>1009</v>
      </c>
      <c r="O576" t="s">
        <v>48</v>
      </c>
      <c r="P576" t="s">
        <v>48</v>
      </c>
      <c r="Q576">
        <v>1000</v>
      </c>
      <c r="Y576">
        <v>0</v>
      </c>
      <c r="AA576">
        <v>0</v>
      </c>
      <c r="AB576">
        <v>0</v>
      </c>
      <c r="AC576">
        <v>0</v>
      </c>
      <c r="AD576">
        <v>0</v>
      </c>
      <c r="AN576">
        <v>1</v>
      </c>
      <c r="AO576">
        <v>0</v>
      </c>
      <c r="AP576">
        <v>1</v>
      </c>
      <c r="AQ576">
        <v>0</v>
      </c>
      <c r="AR576">
        <v>0</v>
      </c>
      <c r="AS576" t="s">
        <v>3</v>
      </c>
      <c r="AT576">
        <v>0</v>
      </c>
      <c r="AU576" t="s">
        <v>3</v>
      </c>
      <c r="AV576">
        <v>0</v>
      </c>
      <c r="AW576">
        <v>2</v>
      </c>
      <c r="AX576">
        <v>23135534</v>
      </c>
      <c r="AY576">
        <v>1</v>
      </c>
      <c r="AZ576">
        <v>0</v>
      </c>
      <c r="BA576">
        <v>576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B576">
        <v>0</v>
      </c>
    </row>
    <row r="577" spans="1:80">
      <c r="A577">
        <f>ROW(Source!A151)</f>
        <v>151</v>
      </c>
      <c r="B577">
        <v>23135522</v>
      </c>
      <c r="C577">
        <v>23135509</v>
      </c>
      <c r="D577">
        <v>18193535</v>
      </c>
      <c r="E577">
        <v>1</v>
      </c>
      <c r="F577">
        <v>1</v>
      </c>
      <c r="G577">
        <v>1</v>
      </c>
      <c r="H577">
        <v>3</v>
      </c>
      <c r="I577" t="s">
        <v>200</v>
      </c>
      <c r="J577" t="s">
        <v>202</v>
      </c>
      <c r="K577" t="s">
        <v>201</v>
      </c>
      <c r="L577">
        <v>1339</v>
      </c>
      <c r="N577">
        <v>1007</v>
      </c>
      <c r="O577" t="s">
        <v>26</v>
      </c>
      <c r="P577" t="s">
        <v>26</v>
      </c>
      <c r="Q577">
        <v>1</v>
      </c>
      <c r="Y577">
        <v>1.0149999999999999</v>
      </c>
      <c r="AA577">
        <v>631</v>
      </c>
      <c r="AB577">
        <v>0</v>
      </c>
      <c r="AC577">
        <v>0</v>
      </c>
      <c r="AD577">
        <v>0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1.0149999999999999</v>
      </c>
      <c r="AU577" t="s">
        <v>3</v>
      </c>
      <c r="AV577">
        <v>0</v>
      </c>
      <c r="AW577">
        <v>2</v>
      </c>
      <c r="AX577">
        <v>23135535</v>
      </c>
      <c r="AY577">
        <v>1</v>
      </c>
      <c r="AZ577">
        <v>0</v>
      </c>
      <c r="BA577">
        <v>577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B577">
        <v>0</v>
      </c>
    </row>
    <row r="578" spans="1:80">
      <c r="A578">
        <f>ROW(Source!A157)</f>
        <v>157</v>
      </c>
      <c r="B578">
        <v>23135542</v>
      </c>
      <c r="C578">
        <v>23135541</v>
      </c>
      <c r="D578">
        <v>7535102</v>
      </c>
      <c r="E578">
        <v>1</v>
      </c>
      <c r="F578">
        <v>1</v>
      </c>
      <c r="G578">
        <v>1</v>
      </c>
      <c r="H578">
        <v>1</v>
      </c>
      <c r="I578" t="s">
        <v>904</v>
      </c>
      <c r="J578" t="s">
        <v>3</v>
      </c>
      <c r="K578" t="s">
        <v>905</v>
      </c>
      <c r="L578">
        <v>1476</v>
      </c>
      <c r="N578">
        <v>1013</v>
      </c>
      <c r="O578" t="s">
        <v>733</v>
      </c>
      <c r="P578" t="s">
        <v>734</v>
      </c>
      <c r="Q578">
        <v>1</v>
      </c>
      <c r="Y578">
        <v>79.025000000000006</v>
      </c>
      <c r="AA578">
        <v>0</v>
      </c>
      <c r="AB578">
        <v>0</v>
      </c>
      <c r="AC578">
        <v>0</v>
      </c>
      <c r="AD578">
        <v>11.48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63.22</v>
      </c>
      <c r="AU578" t="s">
        <v>28</v>
      </c>
      <c r="AV578">
        <v>1</v>
      </c>
      <c r="AW578">
        <v>2</v>
      </c>
      <c r="AX578">
        <v>23135547</v>
      </c>
      <c r="AY578">
        <v>1</v>
      </c>
      <c r="AZ578">
        <v>0</v>
      </c>
      <c r="BA578">
        <v>578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B578">
        <v>0</v>
      </c>
    </row>
    <row r="579" spans="1:80">
      <c r="A579">
        <f>ROW(Source!A157)</f>
        <v>157</v>
      </c>
      <c r="B579">
        <v>23135543</v>
      </c>
      <c r="C579">
        <v>23135541</v>
      </c>
      <c r="D579">
        <v>121548</v>
      </c>
      <c r="E579">
        <v>1</v>
      </c>
      <c r="F579">
        <v>1</v>
      </c>
      <c r="G579">
        <v>1</v>
      </c>
      <c r="H579">
        <v>1</v>
      </c>
      <c r="I579" t="s">
        <v>32</v>
      </c>
      <c r="J579" t="s">
        <v>3</v>
      </c>
      <c r="K579" t="s">
        <v>735</v>
      </c>
      <c r="L579">
        <v>608254</v>
      </c>
      <c r="N579">
        <v>1013</v>
      </c>
      <c r="O579" t="s">
        <v>736</v>
      </c>
      <c r="P579" t="s">
        <v>736</v>
      </c>
      <c r="Q579">
        <v>1</v>
      </c>
      <c r="Y579">
        <v>0.1875</v>
      </c>
      <c r="AA579">
        <v>0</v>
      </c>
      <c r="AB579">
        <v>0</v>
      </c>
      <c r="AC579">
        <v>0</v>
      </c>
      <c r="AD579">
        <v>0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0.15</v>
      </c>
      <c r="AU579" t="s">
        <v>28</v>
      </c>
      <c r="AV579">
        <v>2</v>
      </c>
      <c r="AW579">
        <v>2</v>
      </c>
      <c r="AX579">
        <v>23135548</v>
      </c>
      <c r="AY579">
        <v>1</v>
      </c>
      <c r="AZ579">
        <v>0</v>
      </c>
      <c r="BA579">
        <v>579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B579">
        <v>0</v>
      </c>
    </row>
    <row r="580" spans="1:80">
      <c r="A580">
        <f>ROW(Source!A157)</f>
        <v>157</v>
      </c>
      <c r="B580">
        <v>23135544</v>
      </c>
      <c r="C580">
        <v>23135541</v>
      </c>
      <c r="D580">
        <v>18234075</v>
      </c>
      <c r="E580">
        <v>1</v>
      </c>
      <c r="F580">
        <v>1</v>
      </c>
      <c r="G580">
        <v>1</v>
      </c>
      <c r="H580">
        <v>2</v>
      </c>
      <c r="I580" t="s">
        <v>742</v>
      </c>
      <c r="J580" t="s">
        <v>743</v>
      </c>
      <c r="K580" t="s">
        <v>744</v>
      </c>
      <c r="L580">
        <v>1480</v>
      </c>
      <c r="N580">
        <v>1013</v>
      </c>
      <c r="O580" t="s">
        <v>740</v>
      </c>
      <c r="P580" t="s">
        <v>741</v>
      </c>
      <c r="Q580">
        <v>1</v>
      </c>
      <c r="Y580">
        <v>0.1875</v>
      </c>
      <c r="AA580">
        <v>0</v>
      </c>
      <c r="AB580">
        <v>134.07</v>
      </c>
      <c r="AC580">
        <v>16.329999999999998</v>
      </c>
      <c r="AD580">
        <v>0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0.15</v>
      </c>
      <c r="AU580" t="s">
        <v>28</v>
      </c>
      <c r="AV580">
        <v>0</v>
      </c>
      <c r="AW580">
        <v>2</v>
      </c>
      <c r="AX580">
        <v>23135549</v>
      </c>
      <c r="AY580">
        <v>1</v>
      </c>
      <c r="AZ580">
        <v>0</v>
      </c>
      <c r="BA580">
        <v>580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B580">
        <v>0</v>
      </c>
    </row>
    <row r="581" spans="1:80">
      <c r="A581">
        <f>ROW(Source!A157)</f>
        <v>157</v>
      </c>
      <c r="B581">
        <v>23135545</v>
      </c>
      <c r="C581">
        <v>23135541</v>
      </c>
      <c r="D581">
        <v>18236713</v>
      </c>
      <c r="E581">
        <v>1</v>
      </c>
      <c r="F581">
        <v>1</v>
      </c>
      <c r="G581">
        <v>1</v>
      </c>
      <c r="H581">
        <v>2</v>
      </c>
      <c r="I581" t="s">
        <v>757</v>
      </c>
      <c r="J581" t="s">
        <v>758</v>
      </c>
      <c r="K581" t="s">
        <v>759</v>
      </c>
      <c r="L581">
        <v>1480</v>
      </c>
      <c r="N581">
        <v>1013</v>
      </c>
      <c r="O581" t="s">
        <v>740</v>
      </c>
      <c r="P581" t="s">
        <v>741</v>
      </c>
      <c r="Q581">
        <v>1</v>
      </c>
      <c r="Y581">
        <v>0.26250000000000001</v>
      </c>
      <c r="AA581">
        <v>0</v>
      </c>
      <c r="AB581">
        <v>96.34</v>
      </c>
      <c r="AC581">
        <v>0</v>
      </c>
      <c r="AD581">
        <v>0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0.21</v>
      </c>
      <c r="AU581" t="s">
        <v>28</v>
      </c>
      <c r="AV581">
        <v>0</v>
      </c>
      <c r="AW581">
        <v>2</v>
      </c>
      <c r="AX581">
        <v>23135550</v>
      </c>
      <c r="AY581">
        <v>1</v>
      </c>
      <c r="AZ581">
        <v>0</v>
      </c>
      <c r="BA581">
        <v>581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B581">
        <v>0</v>
      </c>
    </row>
    <row r="582" spans="1:80">
      <c r="A582">
        <f>ROW(Source!A157)</f>
        <v>157</v>
      </c>
      <c r="B582">
        <v>23135546</v>
      </c>
      <c r="C582">
        <v>23135541</v>
      </c>
      <c r="D582">
        <v>18179633</v>
      </c>
      <c r="E582">
        <v>1</v>
      </c>
      <c r="F582">
        <v>1</v>
      </c>
      <c r="G582">
        <v>1</v>
      </c>
      <c r="H582">
        <v>3</v>
      </c>
      <c r="I582" t="s">
        <v>542</v>
      </c>
      <c r="J582" t="s">
        <v>544</v>
      </c>
      <c r="K582" t="s">
        <v>543</v>
      </c>
      <c r="L582">
        <v>1348</v>
      </c>
      <c r="N582">
        <v>1009</v>
      </c>
      <c r="O582" t="s">
        <v>48</v>
      </c>
      <c r="P582" t="s">
        <v>48</v>
      </c>
      <c r="Q582">
        <v>1000</v>
      </c>
      <c r="Y582">
        <v>1</v>
      </c>
      <c r="AA582">
        <v>10410</v>
      </c>
      <c r="AB582">
        <v>0</v>
      </c>
      <c r="AC582">
        <v>0</v>
      </c>
      <c r="AD582">
        <v>0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1</v>
      </c>
      <c r="AU582" t="s">
        <v>3</v>
      </c>
      <c r="AV582">
        <v>0</v>
      </c>
      <c r="AW582">
        <v>2</v>
      </c>
      <c r="AX582">
        <v>23135551</v>
      </c>
      <c r="AY582">
        <v>1</v>
      </c>
      <c r="AZ582">
        <v>0</v>
      </c>
      <c r="BA582">
        <v>582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B582">
        <v>0</v>
      </c>
    </row>
    <row r="583" spans="1:80">
      <c r="A583">
        <f>ROW(Source!A158)</f>
        <v>158</v>
      </c>
      <c r="B583">
        <v>23135553</v>
      </c>
      <c r="C583">
        <v>23135552</v>
      </c>
      <c r="D583">
        <v>7535102</v>
      </c>
      <c r="E583">
        <v>1</v>
      </c>
      <c r="F583">
        <v>1</v>
      </c>
      <c r="G583">
        <v>1</v>
      </c>
      <c r="H583">
        <v>1</v>
      </c>
      <c r="I583" t="s">
        <v>904</v>
      </c>
      <c r="J583" t="s">
        <v>3</v>
      </c>
      <c r="K583" t="s">
        <v>905</v>
      </c>
      <c r="L583">
        <v>1476</v>
      </c>
      <c r="N583">
        <v>1013</v>
      </c>
      <c r="O583" t="s">
        <v>733</v>
      </c>
      <c r="P583" t="s">
        <v>734</v>
      </c>
      <c r="Q583">
        <v>1</v>
      </c>
      <c r="Y583">
        <v>27.25</v>
      </c>
      <c r="AA583">
        <v>0</v>
      </c>
      <c r="AB583">
        <v>0</v>
      </c>
      <c r="AC583">
        <v>0</v>
      </c>
      <c r="AD583">
        <v>11.48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21.8</v>
      </c>
      <c r="AU583" t="s">
        <v>28</v>
      </c>
      <c r="AV583">
        <v>1</v>
      </c>
      <c r="AW583">
        <v>2</v>
      </c>
      <c r="AX583">
        <v>23135558</v>
      </c>
      <c r="AY583">
        <v>1</v>
      </c>
      <c r="AZ583">
        <v>0</v>
      </c>
      <c r="BA583">
        <v>583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B583">
        <v>0</v>
      </c>
    </row>
    <row r="584" spans="1:80">
      <c r="A584">
        <f>ROW(Source!A158)</f>
        <v>158</v>
      </c>
      <c r="B584">
        <v>23135554</v>
      </c>
      <c r="C584">
        <v>23135552</v>
      </c>
      <c r="D584">
        <v>121548</v>
      </c>
      <c r="E584">
        <v>1</v>
      </c>
      <c r="F584">
        <v>1</v>
      </c>
      <c r="G584">
        <v>1</v>
      </c>
      <c r="H584">
        <v>1</v>
      </c>
      <c r="I584" t="s">
        <v>32</v>
      </c>
      <c r="J584" t="s">
        <v>3</v>
      </c>
      <c r="K584" t="s">
        <v>735</v>
      </c>
      <c r="L584">
        <v>608254</v>
      </c>
      <c r="N584">
        <v>1013</v>
      </c>
      <c r="O584" t="s">
        <v>736</v>
      </c>
      <c r="P584" t="s">
        <v>736</v>
      </c>
      <c r="Q584">
        <v>1</v>
      </c>
      <c r="Y584">
        <v>0.1875</v>
      </c>
      <c r="AA584">
        <v>0</v>
      </c>
      <c r="AB584">
        <v>0</v>
      </c>
      <c r="AC584">
        <v>0</v>
      </c>
      <c r="AD584">
        <v>0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0.15</v>
      </c>
      <c r="AU584" t="s">
        <v>28</v>
      </c>
      <c r="AV584">
        <v>2</v>
      </c>
      <c r="AW584">
        <v>2</v>
      </c>
      <c r="AX584">
        <v>23135559</v>
      </c>
      <c r="AY584">
        <v>1</v>
      </c>
      <c r="AZ584">
        <v>0</v>
      </c>
      <c r="BA584">
        <v>584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B584">
        <v>0</v>
      </c>
    </row>
    <row r="585" spans="1:80">
      <c r="A585">
        <f>ROW(Source!A158)</f>
        <v>158</v>
      </c>
      <c r="B585">
        <v>23135555</v>
      </c>
      <c r="C585">
        <v>23135552</v>
      </c>
      <c r="D585">
        <v>18234075</v>
      </c>
      <c r="E585">
        <v>1</v>
      </c>
      <c r="F585">
        <v>1</v>
      </c>
      <c r="G585">
        <v>1</v>
      </c>
      <c r="H585">
        <v>2</v>
      </c>
      <c r="I585" t="s">
        <v>742</v>
      </c>
      <c r="J585" t="s">
        <v>743</v>
      </c>
      <c r="K585" t="s">
        <v>744</v>
      </c>
      <c r="L585">
        <v>1480</v>
      </c>
      <c r="N585">
        <v>1013</v>
      </c>
      <c r="O585" t="s">
        <v>740</v>
      </c>
      <c r="P585" t="s">
        <v>741</v>
      </c>
      <c r="Q585">
        <v>1</v>
      </c>
      <c r="Y585">
        <v>0.1875</v>
      </c>
      <c r="AA585">
        <v>0</v>
      </c>
      <c r="AB585">
        <v>134.07</v>
      </c>
      <c r="AC585">
        <v>16.329999999999998</v>
      </c>
      <c r="AD585">
        <v>0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0.15</v>
      </c>
      <c r="AU585" t="s">
        <v>28</v>
      </c>
      <c r="AV585">
        <v>0</v>
      </c>
      <c r="AW585">
        <v>2</v>
      </c>
      <c r="AX585">
        <v>23135560</v>
      </c>
      <c r="AY585">
        <v>1</v>
      </c>
      <c r="AZ585">
        <v>0</v>
      </c>
      <c r="BA585">
        <v>585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B585">
        <v>0</v>
      </c>
    </row>
    <row r="586" spans="1:80">
      <c r="A586">
        <f>ROW(Source!A158)</f>
        <v>158</v>
      </c>
      <c r="B586">
        <v>23135556</v>
      </c>
      <c r="C586">
        <v>23135552</v>
      </c>
      <c r="D586">
        <v>18236713</v>
      </c>
      <c r="E586">
        <v>1</v>
      </c>
      <c r="F586">
        <v>1</v>
      </c>
      <c r="G586">
        <v>1</v>
      </c>
      <c r="H586">
        <v>2</v>
      </c>
      <c r="I586" t="s">
        <v>757</v>
      </c>
      <c r="J586" t="s">
        <v>758</v>
      </c>
      <c r="K586" t="s">
        <v>759</v>
      </c>
      <c r="L586">
        <v>1480</v>
      </c>
      <c r="N586">
        <v>1013</v>
      </c>
      <c r="O586" t="s">
        <v>740</v>
      </c>
      <c r="P586" t="s">
        <v>741</v>
      </c>
      <c r="Q586">
        <v>1</v>
      </c>
      <c r="Y586">
        <v>0.26250000000000001</v>
      </c>
      <c r="AA586">
        <v>0</v>
      </c>
      <c r="AB586">
        <v>96.34</v>
      </c>
      <c r="AC586">
        <v>0</v>
      </c>
      <c r="AD586">
        <v>0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0.21</v>
      </c>
      <c r="AU586" t="s">
        <v>28</v>
      </c>
      <c r="AV586">
        <v>0</v>
      </c>
      <c r="AW586">
        <v>2</v>
      </c>
      <c r="AX586">
        <v>23135561</v>
      </c>
      <c r="AY586">
        <v>1</v>
      </c>
      <c r="AZ586">
        <v>0</v>
      </c>
      <c r="BA586">
        <v>586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B586">
        <v>0</v>
      </c>
    </row>
    <row r="587" spans="1:80">
      <c r="A587">
        <f>ROW(Source!A158)</f>
        <v>158</v>
      </c>
      <c r="B587">
        <v>23135557</v>
      </c>
      <c r="C587">
        <v>23135552</v>
      </c>
      <c r="D587">
        <v>18179633</v>
      </c>
      <c r="E587">
        <v>1</v>
      </c>
      <c r="F587">
        <v>1</v>
      </c>
      <c r="G587">
        <v>1</v>
      </c>
      <c r="H587">
        <v>3</v>
      </c>
      <c r="I587" t="s">
        <v>542</v>
      </c>
      <c r="J587" t="s">
        <v>544</v>
      </c>
      <c r="K587" t="s">
        <v>543</v>
      </c>
      <c r="L587">
        <v>1348</v>
      </c>
      <c r="N587">
        <v>1009</v>
      </c>
      <c r="O587" t="s">
        <v>48</v>
      </c>
      <c r="P587" t="s">
        <v>48</v>
      </c>
      <c r="Q587">
        <v>1000</v>
      </c>
      <c r="Y587">
        <v>1</v>
      </c>
      <c r="AA587">
        <v>10410</v>
      </c>
      <c r="AB587">
        <v>0</v>
      </c>
      <c r="AC587">
        <v>0</v>
      </c>
      <c r="AD587">
        <v>0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1</v>
      </c>
      <c r="AU587" t="s">
        <v>3</v>
      </c>
      <c r="AV587">
        <v>0</v>
      </c>
      <c r="AW587">
        <v>2</v>
      </c>
      <c r="AX587">
        <v>23135562</v>
      </c>
      <c r="AY587">
        <v>1</v>
      </c>
      <c r="AZ587">
        <v>0</v>
      </c>
      <c r="BA587">
        <v>587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B587">
        <v>0</v>
      </c>
    </row>
    <row r="588" spans="1:80">
      <c r="A588">
        <f>ROW(Source!A159)</f>
        <v>159</v>
      </c>
      <c r="B588">
        <v>23135564</v>
      </c>
      <c r="C588">
        <v>23135563</v>
      </c>
      <c r="D588">
        <v>9649004</v>
      </c>
      <c r="E588">
        <v>1</v>
      </c>
      <c r="F588">
        <v>1</v>
      </c>
      <c r="G588">
        <v>1</v>
      </c>
      <c r="H588">
        <v>1</v>
      </c>
      <c r="I588" t="s">
        <v>906</v>
      </c>
      <c r="J588" t="s">
        <v>3</v>
      </c>
      <c r="K588" t="s">
        <v>905</v>
      </c>
      <c r="L588">
        <v>1476</v>
      </c>
      <c r="N588">
        <v>1013</v>
      </c>
      <c r="O588" t="s">
        <v>733</v>
      </c>
      <c r="P588" t="s">
        <v>734</v>
      </c>
      <c r="Q588">
        <v>1</v>
      </c>
      <c r="Y588">
        <v>2.4700000000000002</v>
      </c>
      <c r="AA588">
        <v>0</v>
      </c>
      <c r="AB588">
        <v>0</v>
      </c>
      <c r="AC588">
        <v>0</v>
      </c>
      <c r="AD588">
        <v>12.4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3</v>
      </c>
      <c r="AT588">
        <v>2.4700000000000002</v>
      </c>
      <c r="AU588" t="s">
        <v>3</v>
      </c>
      <c r="AV588">
        <v>1</v>
      </c>
      <c r="AW588">
        <v>2</v>
      </c>
      <c r="AX588">
        <v>23135572</v>
      </c>
      <c r="AY588">
        <v>1</v>
      </c>
      <c r="AZ588">
        <v>0</v>
      </c>
      <c r="BA588">
        <v>588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B588">
        <v>0</v>
      </c>
    </row>
    <row r="589" spans="1:80">
      <c r="A589">
        <f>ROW(Source!A159)</f>
        <v>159</v>
      </c>
      <c r="B589">
        <v>23135565</v>
      </c>
      <c r="C589">
        <v>23135563</v>
      </c>
      <c r="D589">
        <v>121548</v>
      </c>
      <c r="E589">
        <v>1</v>
      </c>
      <c r="F589">
        <v>1</v>
      </c>
      <c r="G589">
        <v>1</v>
      </c>
      <c r="H589">
        <v>1</v>
      </c>
      <c r="I589" t="s">
        <v>32</v>
      </c>
      <c r="J589" t="s">
        <v>3</v>
      </c>
      <c r="K589" t="s">
        <v>735</v>
      </c>
      <c r="L589">
        <v>608254</v>
      </c>
      <c r="N589">
        <v>1013</v>
      </c>
      <c r="O589" t="s">
        <v>736</v>
      </c>
      <c r="P589" t="s">
        <v>736</v>
      </c>
      <c r="Q589">
        <v>1</v>
      </c>
      <c r="Y589">
        <v>0.01</v>
      </c>
      <c r="AA589">
        <v>0</v>
      </c>
      <c r="AB589">
        <v>0</v>
      </c>
      <c r="AC589">
        <v>0</v>
      </c>
      <c r="AD589">
        <v>0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3</v>
      </c>
      <c r="AT589">
        <v>0.01</v>
      </c>
      <c r="AU589" t="s">
        <v>3</v>
      </c>
      <c r="AV589">
        <v>2</v>
      </c>
      <c r="AW589">
        <v>2</v>
      </c>
      <c r="AX589">
        <v>23135573</v>
      </c>
      <c r="AY589">
        <v>1</v>
      </c>
      <c r="AZ589">
        <v>0</v>
      </c>
      <c r="BA589">
        <v>589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B589">
        <v>0</v>
      </c>
    </row>
    <row r="590" spans="1:80">
      <c r="A590">
        <f>ROW(Source!A159)</f>
        <v>159</v>
      </c>
      <c r="B590">
        <v>23135566</v>
      </c>
      <c r="C590">
        <v>23135563</v>
      </c>
      <c r="D590">
        <v>18234201</v>
      </c>
      <c r="E590">
        <v>1</v>
      </c>
      <c r="F590">
        <v>1</v>
      </c>
      <c r="G590">
        <v>1</v>
      </c>
      <c r="H590">
        <v>2</v>
      </c>
      <c r="I590" t="s">
        <v>745</v>
      </c>
      <c r="J590" t="s">
        <v>746</v>
      </c>
      <c r="K590" t="s">
        <v>747</v>
      </c>
      <c r="L590">
        <v>1480</v>
      </c>
      <c r="N590">
        <v>1013</v>
      </c>
      <c r="O590" t="s">
        <v>740</v>
      </c>
      <c r="P590" t="s">
        <v>741</v>
      </c>
      <c r="Q590">
        <v>1</v>
      </c>
      <c r="Y590">
        <v>0.01</v>
      </c>
      <c r="AA590">
        <v>0</v>
      </c>
      <c r="AB590">
        <v>111.55</v>
      </c>
      <c r="AC590">
        <v>12.17</v>
      </c>
      <c r="AD590">
        <v>0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3</v>
      </c>
      <c r="AT590">
        <v>0.01</v>
      </c>
      <c r="AU590" t="s">
        <v>3</v>
      </c>
      <c r="AV590">
        <v>0</v>
      </c>
      <c r="AW590">
        <v>2</v>
      </c>
      <c r="AX590">
        <v>23135574</v>
      </c>
      <c r="AY590">
        <v>1</v>
      </c>
      <c r="AZ590">
        <v>0</v>
      </c>
      <c r="BA590">
        <v>590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B590">
        <v>0</v>
      </c>
    </row>
    <row r="591" spans="1:80">
      <c r="A591">
        <f>ROW(Source!A159)</f>
        <v>159</v>
      </c>
      <c r="B591">
        <v>23135567</v>
      </c>
      <c r="C591">
        <v>23135563</v>
      </c>
      <c r="D591">
        <v>18234231</v>
      </c>
      <c r="E591">
        <v>1</v>
      </c>
      <c r="F591">
        <v>1</v>
      </c>
      <c r="G591">
        <v>1</v>
      </c>
      <c r="H591">
        <v>2</v>
      </c>
      <c r="I591" t="s">
        <v>907</v>
      </c>
      <c r="J591" t="s">
        <v>908</v>
      </c>
      <c r="K591" t="s">
        <v>909</v>
      </c>
      <c r="L591">
        <v>1480</v>
      </c>
      <c r="N591">
        <v>1013</v>
      </c>
      <c r="O591" t="s">
        <v>740</v>
      </c>
      <c r="P591" t="s">
        <v>741</v>
      </c>
      <c r="Q591">
        <v>1</v>
      </c>
      <c r="Y591">
        <v>0.01</v>
      </c>
      <c r="AA591">
        <v>0</v>
      </c>
      <c r="AB591">
        <v>2.31</v>
      </c>
      <c r="AC591">
        <v>0</v>
      </c>
      <c r="AD591">
        <v>0</v>
      </c>
      <c r="AN591">
        <v>0</v>
      </c>
      <c r="AO591">
        <v>1</v>
      </c>
      <c r="AP591">
        <v>0</v>
      </c>
      <c r="AQ591">
        <v>0</v>
      </c>
      <c r="AR591">
        <v>0</v>
      </c>
      <c r="AS591" t="s">
        <v>3</v>
      </c>
      <c r="AT591">
        <v>0.01</v>
      </c>
      <c r="AU591" t="s">
        <v>3</v>
      </c>
      <c r="AV591">
        <v>0</v>
      </c>
      <c r="AW591">
        <v>2</v>
      </c>
      <c r="AX591">
        <v>23135575</v>
      </c>
      <c r="AY591">
        <v>1</v>
      </c>
      <c r="AZ591">
        <v>0</v>
      </c>
      <c r="BA591">
        <v>591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B591">
        <v>0</v>
      </c>
    </row>
    <row r="592" spans="1:80">
      <c r="A592">
        <f>ROW(Source!A159)</f>
        <v>159</v>
      </c>
      <c r="B592">
        <v>23135568</v>
      </c>
      <c r="C592">
        <v>23135563</v>
      </c>
      <c r="D592">
        <v>18236336</v>
      </c>
      <c r="E592">
        <v>1</v>
      </c>
      <c r="F592">
        <v>1</v>
      </c>
      <c r="G592">
        <v>1</v>
      </c>
      <c r="H592">
        <v>2</v>
      </c>
      <c r="I592" t="s">
        <v>910</v>
      </c>
      <c r="J592" t="s">
        <v>911</v>
      </c>
      <c r="K592" t="s">
        <v>912</v>
      </c>
      <c r="L592">
        <v>1480</v>
      </c>
      <c r="N592">
        <v>1013</v>
      </c>
      <c r="O592" t="s">
        <v>740</v>
      </c>
      <c r="P592" t="s">
        <v>741</v>
      </c>
      <c r="Q592">
        <v>1</v>
      </c>
      <c r="Y592">
        <v>0.65</v>
      </c>
      <c r="AA592">
        <v>0</v>
      </c>
      <c r="AB592">
        <v>7.12</v>
      </c>
      <c r="AC592">
        <v>0</v>
      </c>
      <c r="AD592">
        <v>0</v>
      </c>
      <c r="AN592">
        <v>0</v>
      </c>
      <c r="AO592">
        <v>1</v>
      </c>
      <c r="AP592">
        <v>0</v>
      </c>
      <c r="AQ592">
        <v>0</v>
      </c>
      <c r="AR592">
        <v>0</v>
      </c>
      <c r="AS592" t="s">
        <v>3</v>
      </c>
      <c r="AT592">
        <v>0.65</v>
      </c>
      <c r="AU592" t="s">
        <v>3</v>
      </c>
      <c r="AV592">
        <v>0</v>
      </c>
      <c r="AW592">
        <v>2</v>
      </c>
      <c r="AX592">
        <v>23135576</v>
      </c>
      <c r="AY592">
        <v>1</v>
      </c>
      <c r="AZ592">
        <v>0</v>
      </c>
      <c r="BA592">
        <v>592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B592">
        <v>0</v>
      </c>
    </row>
    <row r="593" spans="1:80">
      <c r="A593">
        <f>ROW(Source!A159)</f>
        <v>159</v>
      </c>
      <c r="B593">
        <v>23135569</v>
      </c>
      <c r="C593">
        <v>23135563</v>
      </c>
      <c r="D593">
        <v>18236713</v>
      </c>
      <c r="E593">
        <v>1</v>
      </c>
      <c r="F593">
        <v>1</v>
      </c>
      <c r="G593">
        <v>1</v>
      </c>
      <c r="H593">
        <v>2</v>
      </c>
      <c r="I593" t="s">
        <v>757</v>
      </c>
      <c r="J593" t="s">
        <v>758</v>
      </c>
      <c r="K593" t="s">
        <v>759</v>
      </c>
      <c r="L593">
        <v>1480</v>
      </c>
      <c r="N593">
        <v>1013</v>
      </c>
      <c r="O593" t="s">
        <v>740</v>
      </c>
      <c r="P593" t="s">
        <v>741</v>
      </c>
      <c r="Q593">
        <v>1</v>
      </c>
      <c r="Y593">
        <v>0.02</v>
      </c>
      <c r="AA593">
        <v>0</v>
      </c>
      <c r="AB593">
        <v>96.34</v>
      </c>
      <c r="AC593">
        <v>0</v>
      </c>
      <c r="AD593">
        <v>0</v>
      </c>
      <c r="AN593">
        <v>0</v>
      </c>
      <c r="AO593">
        <v>1</v>
      </c>
      <c r="AP593">
        <v>0</v>
      </c>
      <c r="AQ593">
        <v>0</v>
      </c>
      <c r="AR593">
        <v>0</v>
      </c>
      <c r="AS593" t="s">
        <v>3</v>
      </c>
      <c r="AT593">
        <v>0.02</v>
      </c>
      <c r="AU593" t="s">
        <v>3</v>
      </c>
      <c r="AV593">
        <v>0</v>
      </c>
      <c r="AW593">
        <v>2</v>
      </c>
      <c r="AX593">
        <v>23135577</v>
      </c>
      <c r="AY593">
        <v>1</v>
      </c>
      <c r="AZ593">
        <v>0</v>
      </c>
      <c r="BA593">
        <v>593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B593">
        <v>0</v>
      </c>
    </row>
    <row r="594" spans="1:80">
      <c r="A594">
        <f>ROW(Source!A159)</f>
        <v>159</v>
      </c>
      <c r="B594">
        <v>23135570</v>
      </c>
      <c r="C594">
        <v>23135563</v>
      </c>
      <c r="D594">
        <v>18169974</v>
      </c>
      <c r="E594">
        <v>1</v>
      </c>
      <c r="F594">
        <v>1</v>
      </c>
      <c r="G594">
        <v>1</v>
      </c>
      <c r="H594">
        <v>3</v>
      </c>
      <c r="I594" t="s">
        <v>913</v>
      </c>
      <c r="J594" t="s">
        <v>914</v>
      </c>
      <c r="K594" t="s">
        <v>915</v>
      </c>
      <c r="L594">
        <v>1348</v>
      </c>
      <c r="N594">
        <v>1009</v>
      </c>
      <c r="O594" t="s">
        <v>48</v>
      </c>
      <c r="P594" t="s">
        <v>48</v>
      </c>
      <c r="Q594">
        <v>1000</v>
      </c>
      <c r="Y594">
        <v>1.0999999999999999E-2</v>
      </c>
      <c r="AA594">
        <v>16570</v>
      </c>
      <c r="AB594">
        <v>0</v>
      </c>
      <c r="AC594">
        <v>0</v>
      </c>
      <c r="AD594">
        <v>0</v>
      </c>
      <c r="AN594">
        <v>0</v>
      </c>
      <c r="AO594">
        <v>1</v>
      </c>
      <c r="AP594">
        <v>0</v>
      </c>
      <c r="AQ594">
        <v>0</v>
      </c>
      <c r="AR594">
        <v>0</v>
      </c>
      <c r="AS594" t="s">
        <v>3</v>
      </c>
      <c r="AT594">
        <v>1.0999999999999999E-2</v>
      </c>
      <c r="AU594" t="s">
        <v>3</v>
      </c>
      <c r="AV594">
        <v>0</v>
      </c>
      <c r="AW594">
        <v>2</v>
      </c>
      <c r="AX594">
        <v>23135578</v>
      </c>
      <c r="AY594">
        <v>1</v>
      </c>
      <c r="AZ594">
        <v>0</v>
      </c>
      <c r="BA594">
        <v>594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B594">
        <v>0</v>
      </c>
    </row>
    <row r="595" spans="1:80">
      <c r="A595">
        <f>ROW(Source!A159)</f>
        <v>159</v>
      </c>
      <c r="B595">
        <v>23135571</v>
      </c>
      <c r="C595">
        <v>23135563</v>
      </c>
      <c r="D595">
        <v>18170084</v>
      </c>
      <c r="E595">
        <v>1</v>
      </c>
      <c r="F595">
        <v>1</v>
      </c>
      <c r="G595">
        <v>1</v>
      </c>
      <c r="H595">
        <v>3</v>
      </c>
      <c r="I595" t="s">
        <v>916</v>
      </c>
      <c r="J595" t="s">
        <v>917</v>
      </c>
      <c r="K595" t="s">
        <v>918</v>
      </c>
      <c r="L595">
        <v>1348</v>
      </c>
      <c r="N595">
        <v>1009</v>
      </c>
      <c r="O595" t="s">
        <v>48</v>
      </c>
      <c r="P595" t="s">
        <v>48</v>
      </c>
      <c r="Q595">
        <v>1000</v>
      </c>
      <c r="Y595">
        <v>2.3E-2</v>
      </c>
      <c r="AA595">
        <v>27280</v>
      </c>
      <c r="AB595">
        <v>0</v>
      </c>
      <c r="AC595">
        <v>0</v>
      </c>
      <c r="AD595">
        <v>0</v>
      </c>
      <c r="AN595">
        <v>0</v>
      </c>
      <c r="AO595">
        <v>1</v>
      </c>
      <c r="AP595">
        <v>0</v>
      </c>
      <c r="AQ595">
        <v>0</v>
      </c>
      <c r="AR595">
        <v>0</v>
      </c>
      <c r="AS595" t="s">
        <v>3</v>
      </c>
      <c r="AT595">
        <v>2.3E-2</v>
      </c>
      <c r="AU595" t="s">
        <v>3</v>
      </c>
      <c r="AV595">
        <v>0</v>
      </c>
      <c r="AW595">
        <v>2</v>
      </c>
      <c r="AX595">
        <v>23135579</v>
      </c>
      <c r="AY595">
        <v>1</v>
      </c>
      <c r="AZ595">
        <v>0</v>
      </c>
      <c r="BA595">
        <v>595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B595">
        <v>0</v>
      </c>
    </row>
    <row r="596" spans="1:80">
      <c r="A596">
        <f>ROW(Source!A161)</f>
        <v>161</v>
      </c>
      <c r="B596">
        <v>23135582</v>
      </c>
      <c r="C596">
        <v>23135581</v>
      </c>
      <c r="D596">
        <v>7535102</v>
      </c>
      <c r="E596">
        <v>1</v>
      </c>
      <c r="F596">
        <v>1</v>
      </c>
      <c r="G596">
        <v>1</v>
      </c>
      <c r="H596">
        <v>1</v>
      </c>
      <c r="I596" t="s">
        <v>904</v>
      </c>
      <c r="J596" t="s">
        <v>3</v>
      </c>
      <c r="K596" t="s">
        <v>905</v>
      </c>
      <c r="L596">
        <v>1476</v>
      </c>
      <c r="N596">
        <v>1013</v>
      </c>
      <c r="O596" t="s">
        <v>733</v>
      </c>
      <c r="P596" t="s">
        <v>734</v>
      </c>
      <c r="Q596">
        <v>1</v>
      </c>
      <c r="Y596">
        <v>79.025000000000006</v>
      </c>
      <c r="AA596">
        <v>0</v>
      </c>
      <c r="AB596">
        <v>0</v>
      </c>
      <c r="AC596">
        <v>0</v>
      </c>
      <c r="AD596">
        <v>11.48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63.22</v>
      </c>
      <c r="AU596" t="s">
        <v>28</v>
      </c>
      <c r="AV596">
        <v>1</v>
      </c>
      <c r="AW596">
        <v>2</v>
      </c>
      <c r="AX596">
        <v>23135587</v>
      </c>
      <c r="AY596">
        <v>1</v>
      </c>
      <c r="AZ596">
        <v>0</v>
      </c>
      <c r="BA596">
        <v>596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B596">
        <v>0</v>
      </c>
    </row>
    <row r="597" spans="1:80">
      <c r="A597">
        <f>ROW(Source!A161)</f>
        <v>161</v>
      </c>
      <c r="B597">
        <v>23135583</v>
      </c>
      <c r="C597">
        <v>23135581</v>
      </c>
      <c r="D597">
        <v>121548</v>
      </c>
      <c r="E597">
        <v>1</v>
      </c>
      <c r="F597">
        <v>1</v>
      </c>
      <c r="G597">
        <v>1</v>
      </c>
      <c r="H597">
        <v>1</v>
      </c>
      <c r="I597" t="s">
        <v>32</v>
      </c>
      <c r="J597" t="s">
        <v>3</v>
      </c>
      <c r="K597" t="s">
        <v>735</v>
      </c>
      <c r="L597">
        <v>608254</v>
      </c>
      <c r="N597">
        <v>1013</v>
      </c>
      <c r="O597" t="s">
        <v>736</v>
      </c>
      <c r="P597" t="s">
        <v>736</v>
      </c>
      <c r="Q597">
        <v>1</v>
      </c>
      <c r="Y597">
        <v>0.1875</v>
      </c>
      <c r="AA597">
        <v>0</v>
      </c>
      <c r="AB597">
        <v>0</v>
      </c>
      <c r="AC597">
        <v>0</v>
      </c>
      <c r="AD597">
        <v>0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0.15</v>
      </c>
      <c r="AU597" t="s">
        <v>28</v>
      </c>
      <c r="AV597">
        <v>2</v>
      </c>
      <c r="AW597">
        <v>2</v>
      </c>
      <c r="AX597">
        <v>23135588</v>
      </c>
      <c r="AY597">
        <v>1</v>
      </c>
      <c r="AZ597">
        <v>0</v>
      </c>
      <c r="BA597">
        <v>597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B597">
        <v>0</v>
      </c>
    </row>
    <row r="598" spans="1:80">
      <c r="A598">
        <f>ROW(Source!A161)</f>
        <v>161</v>
      </c>
      <c r="B598">
        <v>23135584</v>
      </c>
      <c r="C598">
        <v>23135581</v>
      </c>
      <c r="D598">
        <v>18234075</v>
      </c>
      <c r="E598">
        <v>1</v>
      </c>
      <c r="F598">
        <v>1</v>
      </c>
      <c r="G598">
        <v>1</v>
      </c>
      <c r="H598">
        <v>2</v>
      </c>
      <c r="I598" t="s">
        <v>742</v>
      </c>
      <c r="J598" t="s">
        <v>743</v>
      </c>
      <c r="K598" t="s">
        <v>744</v>
      </c>
      <c r="L598">
        <v>1480</v>
      </c>
      <c r="N598">
        <v>1013</v>
      </c>
      <c r="O598" t="s">
        <v>740</v>
      </c>
      <c r="P598" t="s">
        <v>741</v>
      </c>
      <c r="Q598">
        <v>1</v>
      </c>
      <c r="Y598">
        <v>0.1875</v>
      </c>
      <c r="AA598">
        <v>0</v>
      </c>
      <c r="AB598">
        <v>134.07</v>
      </c>
      <c r="AC598">
        <v>16.329999999999998</v>
      </c>
      <c r="AD598">
        <v>0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0.15</v>
      </c>
      <c r="AU598" t="s">
        <v>28</v>
      </c>
      <c r="AV598">
        <v>0</v>
      </c>
      <c r="AW598">
        <v>2</v>
      </c>
      <c r="AX598">
        <v>23135589</v>
      </c>
      <c r="AY598">
        <v>1</v>
      </c>
      <c r="AZ598">
        <v>0</v>
      </c>
      <c r="BA598">
        <v>598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B598">
        <v>0</v>
      </c>
    </row>
    <row r="599" spans="1:80">
      <c r="A599">
        <f>ROW(Source!A161)</f>
        <v>161</v>
      </c>
      <c r="B599">
        <v>23135585</v>
      </c>
      <c r="C599">
        <v>23135581</v>
      </c>
      <c r="D599">
        <v>18236713</v>
      </c>
      <c r="E599">
        <v>1</v>
      </c>
      <c r="F599">
        <v>1</v>
      </c>
      <c r="G599">
        <v>1</v>
      </c>
      <c r="H599">
        <v>2</v>
      </c>
      <c r="I599" t="s">
        <v>757</v>
      </c>
      <c r="J599" t="s">
        <v>758</v>
      </c>
      <c r="K599" t="s">
        <v>759</v>
      </c>
      <c r="L599">
        <v>1480</v>
      </c>
      <c r="N599">
        <v>1013</v>
      </c>
      <c r="O599" t="s">
        <v>740</v>
      </c>
      <c r="P599" t="s">
        <v>741</v>
      </c>
      <c r="Q599">
        <v>1</v>
      </c>
      <c r="Y599">
        <v>0.26250000000000001</v>
      </c>
      <c r="AA599">
        <v>0</v>
      </c>
      <c r="AB599">
        <v>96.34</v>
      </c>
      <c r="AC599">
        <v>0</v>
      </c>
      <c r="AD599">
        <v>0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0.21</v>
      </c>
      <c r="AU599" t="s">
        <v>28</v>
      </c>
      <c r="AV599">
        <v>0</v>
      </c>
      <c r="AW599">
        <v>2</v>
      </c>
      <c r="AX599">
        <v>23135590</v>
      </c>
      <c r="AY599">
        <v>1</v>
      </c>
      <c r="AZ599">
        <v>0</v>
      </c>
      <c r="BA599">
        <v>599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B599">
        <v>0</v>
      </c>
    </row>
    <row r="600" spans="1:80">
      <c r="A600">
        <f>ROW(Source!A161)</f>
        <v>161</v>
      </c>
      <c r="B600">
        <v>23135586</v>
      </c>
      <c r="C600">
        <v>23135581</v>
      </c>
      <c r="D600">
        <v>18179633</v>
      </c>
      <c r="E600">
        <v>1</v>
      </c>
      <c r="F600">
        <v>1</v>
      </c>
      <c r="G600">
        <v>1</v>
      </c>
      <c r="H600">
        <v>3</v>
      </c>
      <c r="I600" t="s">
        <v>542</v>
      </c>
      <c r="J600" t="s">
        <v>544</v>
      </c>
      <c r="K600" t="s">
        <v>543</v>
      </c>
      <c r="L600">
        <v>1348</v>
      </c>
      <c r="N600">
        <v>1009</v>
      </c>
      <c r="O600" t="s">
        <v>48</v>
      </c>
      <c r="P600" t="s">
        <v>48</v>
      </c>
      <c r="Q600">
        <v>1000</v>
      </c>
      <c r="Y600">
        <v>1</v>
      </c>
      <c r="AA600">
        <v>10410</v>
      </c>
      <c r="AB600">
        <v>0</v>
      </c>
      <c r="AC600">
        <v>0</v>
      </c>
      <c r="AD600">
        <v>0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1</v>
      </c>
      <c r="AU600" t="s">
        <v>3</v>
      </c>
      <c r="AV600">
        <v>0</v>
      </c>
      <c r="AW600">
        <v>2</v>
      </c>
      <c r="AX600">
        <v>23135591</v>
      </c>
      <c r="AY600">
        <v>1</v>
      </c>
      <c r="AZ600">
        <v>0</v>
      </c>
      <c r="BA600">
        <v>600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B600">
        <v>0</v>
      </c>
    </row>
    <row r="601" spans="1:80">
      <c r="A601">
        <f>ROW(Source!A163)</f>
        <v>163</v>
      </c>
      <c r="B601">
        <v>23135594</v>
      </c>
      <c r="C601">
        <v>23135593</v>
      </c>
      <c r="D601">
        <v>9649004</v>
      </c>
      <c r="E601">
        <v>1</v>
      </c>
      <c r="F601">
        <v>1</v>
      </c>
      <c r="G601">
        <v>1</v>
      </c>
      <c r="H601">
        <v>1</v>
      </c>
      <c r="I601" t="s">
        <v>906</v>
      </c>
      <c r="J601" t="s">
        <v>3</v>
      </c>
      <c r="K601" t="s">
        <v>905</v>
      </c>
      <c r="L601">
        <v>1476</v>
      </c>
      <c r="N601">
        <v>1013</v>
      </c>
      <c r="O601" t="s">
        <v>733</v>
      </c>
      <c r="P601" t="s">
        <v>734</v>
      </c>
      <c r="Q601">
        <v>1</v>
      </c>
      <c r="Y601">
        <v>3.0875000000000004</v>
      </c>
      <c r="AA601">
        <v>0</v>
      </c>
      <c r="AB601">
        <v>0</v>
      </c>
      <c r="AC601">
        <v>0</v>
      </c>
      <c r="AD601">
        <v>12.4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2.4700000000000002</v>
      </c>
      <c r="AU601" t="s">
        <v>28</v>
      </c>
      <c r="AV601">
        <v>1</v>
      </c>
      <c r="AW601">
        <v>2</v>
      </c>
      <c r="AX601">
        <v>23135602</v>
      </c>
      <c r="AY601">
        <v>1</v>
      </c>
      <c r="AZ601">
        <v>0</v>
      </c>
      <c r="BA601">
        <v>601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B601">
        <v>0</v>
      </c>
    </row>
    <row r="602" spans="1:80">
      <c r="A602">
        <f>ROW(Source!A163)</f>
        <v>163</v>
      </c>
      <c r="B602">
        <v>23135595</v>
      </c>
      <c r="C602">
        <v>23135593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32</v>
      </c>
      <c r="J602" t="s">
        <v>3</v>
      </c>
      <c r="K602" t="s">
        <v>735</v>
      </c>
      <c r="L602">
        <v>608254</v>
      </c>
      <c r="N602">
        <v>1013</v>
      </c>
      <c r="O602" t="s">
        <v>736</v>
      </c>
      <c r="P602" t="s">
        <v>736</v>
      </c>
      <c r="Q602">
        <v>1</v>
      </c>
      <c r="Y602">
        <v>1.2500000000000001E-2</v>
      </c>
      <c r="AA602">
        <v>0</v>
      </c>
      <c r="AB602">
        <v>0</v>
      </c>
      <c r="AC602">
        <v>0</v>
      </c>
      <c r="AD602">
        <v>0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0.01</v>
      </c>
      <c r="AU602" t="s">
        <v>28</v>
      </c>
      <c r="AV602">
        <v>2</v>
      </c>
      <c r="AW602">
        <v>2</v>
      </c>
      <c r="AX602">
        <v>23135603</v>
      </c>
      <c r="AY602">
        <v>1</v>
      </c>
      <c r="AZ602">
        <v>0</v>
      </c>
      <c r="BA602">
        <v>602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B602">
        <v>0</v>
      </c>
    </row>
    <row r="603" spans="1:80">
      <c r="A603">
        <f>ROW(Source!A163)</f>
        <v>163</v>
      </c>
      <c r="B603">
        <v>23135596</v>
      </c>
      <c r="C603">
        <v>23135593</v>
      </c>
      <c r="D603">
        <v>18234201</v>
      </c>
      <c r="E603">
        <v>1</v>
      </c>
      <c r="F603">
        <v>1</v>
      </c>
      <c r="G603">
        <v>1</v>
      </c>
      <c r="H603">
        <v>2</v>
      </c>
      <c r="I603" t="s">
        <v>745</v>
      </c>
      <c r="J603" t="s">
        <v>746</v>
      </c>
      <c r="K603" t="s">
        <v>747</v>
      </c>
      <c r="L603">
        <v>1480</v>
      </c>
      <c r="N603">
        <v>1013</v>
      </c>
      <c r="O603" t="s">
        <v>740</v>
      </c>
      <c r="P603" t="s">
        <v>741</v>
      </c>
      <c r="Q603">
        <v>1</v>
      </c>
      <c r="Y603">
        <v>1.2500000000000001E-2</v>
      </c>
      <c r="AA603">
        <v>0</v>
      </c>
      <c r="AB603">
        <v>111.55</v>
      </c>
      <c r="AC603">
        <v>12.17</v>
      </c>
      <c r="AD603">
        <v>0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0.01</v>
      </c>
      <c r="AU603" t="s">
        <v>28</v>
      </c>
      <c r="AV603">
        <v>0</v>
      </c>
      <c r="AW603">
        <v>2</v>
      </c>
      <c r="AX603">
        <v>23135604</v>
      </c>
      <c r="AY603">
        <v>1</v>
      </c>
      <c r="AZ603">
        <v>0</v>
      </c>
      <c r="BA603">
        <v>603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B603">
        <v>0</v>
      </c>
    </row>
    <row r="604" spans="1:80">
      <c r="A604">
        <f>ROW(Source!A163)</f>
        <v>163</v>
      </c>
      <c r="B604">
        <v>23135597</v>
      </c>
      <c r="C604">
        <v>23135593</v>
      </c>
      <c r="D604">
        <v>18234231</v>
      </c>
      <c r="E604">
        <v>1</v>
      </c>
      <c r="F604">
        <v>1</v>
      </c>
      <c r="G604">
        <v>1</v>
      </c>
      <c r="H604">
        <v>2</v>
      </c>
      <c r="I604" t="s">
        <v>907</v>
      </c>
      <c r="J604" t="s">
        <v>908</v>
      </c>
      <c r="K604" t="s">
        <v>909</v>
      </c>
      <c r="L604">
        <v>1480</v>
      </c>
      <c r="N604">
        <v>1013</v>
      </c>
      <c r="O604" t="s">
        <v>740</v>
      </c>
      <c r="P604" t="s">
        <v>741</v>
      </c>
      <c r="Q604">
        <v>1</v>
      </c>
      <c r="Y604">
        <v>1.2500000000000001E-2</v>
      </c>
      <c r="AA604">
        <v>0</v>
      </c>
      <c r="AB604">
        <v>2.31</v>
      </c>
      <c r="AC604">
        <v>0</v>
      </c>
      <c r="AD604">
        <v>0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0.01</v>
      </c>
      <c r="AU604" t="s">
        <v>28</v>
      </c>
      <c r="AV604">
        <v>0</v>
      </c>
      <c r="AW604">
        <v>2</v>
      </c>
      <c r="AX604">
        <v>23135605</v>
      </c>
      <c r="AY604">
        <v>1</v>
      </c>
      <c r="AZ604">
        <v>0</v>
      </c>
      <c r="BA604">
        <v>604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B604">
        <v>0</v>
      </c>
    </row>
    <row r="605" spans="1:80">
      <c r="A605">
        <f>ROW(Source!A163)</f>
        <v>163</v>
      </c>
      <c r="B605">
        <v>23135598</v>
      </c>
      <c r="C605">
        <v>23135593</v>
      </c>
      <c r="D605">
        <v>18236336</v>
      </c>
      <c r="E605">
        <v>1</v>
      </c>
      <c r="F605">
        <v>1</v>
      </c>
      <c r="G605">
        <v>1</v>
      </c>
      <c r="H605">
        <v>2</v>
      </c>
      <c r="I605" t="s">
        <v>910</v>
      </c>
      <c r="J605" t="s">
        <v>911</v>
      </c>
      <c r="K605" t="s">
        <v>912</v>
      </c>
      <c r="L605">
        <v>1480</v>
      </c>
      <c r="N605">
        <v>1013</v>
      </c>
      <c r="O605" t="s">
        <v>740</v>
      </c>
      <c r="P605" t="s">
        <v>741</v>
      </c>
      <c r="Q605">
        <v>1</v>
      </c>
      <c r="Y605">
        <v>0.8125</v>
      </c>
      <c r="AA605">
        <v>0</v>
      </c>
      <c r="AB605">
        <v>7.12</v>
      </c>
      <c r="AC605">
        <v>0</v>
      </c>
      <c r="AD605">
        <v>0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0.65</v>
      </c>
      <c r="AU605" t="s">
        <v>28</v>
      </c>
      <c r="AV605">
        <v>0</v>
      </c>
      <c r="AW605">
        <v>2</v>
      </c>
      <c r="AX605">
        <v>23135606</v>
      </c>
      <c r="AY605">
        <v>1</v>
      </c>
      <c r="AZ605">
        <v>0</v>
      </c>
      <c r="BA605">
        <v>605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B605">
        <v>0</v>
      </c>
    </row>
    <row r="606" spans="1:80">
      <c r="A606">
        <f>ROW(Source!A163)</f>
        <v>163</v>
      </c>
      <c r="B606">
        <v>23135599</v>
      </c>
      <c r="C606">
        <v>23135593</v>
      </c>
      <c r="D606">
        <v>18236713</v>
      </c>
      <c r="E606">
        <v>1</v>
      </c>
      <c r="F606">
        <v>1</v>
      </c>
      <c r="G606">
        <v>1</v>
      </c>
      <c r="H606">
        <v>2</v>
      </c>
      <c r="I606" t="s">
        <v>757</v>
      </c>
      <c r="J606" t="s">
        <v>758</v>
      </c>
      <c r="K606" t="s">
        <v>759</v>
      </c>
      <c r="L606">
        <v>1480</v>
      </c>
      <c r="N606">
        <v>1013</v>
      </c>
      <c r="O606" t="s">
        <v>740</v>
      </c>
      <c r="P606" t="s">
        <v>741</v>
      </c>
      <c r="Q606">
        <v>1</v>
      </c>
      <c r="Y606">
        <v>2.5000000000000001E-2</v>
      </c>
      <c r="AA606">
        <v>0</v>
      </c>
      <c r="AB606">
        <v>96.34</v>
      </c>
      <c r="AC606">
        <v>0</v>
      </c>
      <c r="AD606">
        <v>0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0.02</v>
      </c>
      <c r="AU606" t="s">
        <v>28</v>
      </c>
      <c r="AV606">
        <v>0</v>
      </c>
      <c r="AW606">
        <v>2</v>
      </c>
      <c r="AX606">
        <v>23135607</v>
      </c>
      <c r="AY606">
        <v>1</v>
      </c>
      <c r="AZ606">
        <v>0</v>
      </c>
      <c r="BA606">
        <v>606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B606">
        <v>0</v>
      </c>
    </row>
    <row r="607" spans="1:80">
      <c r="A607">
        <f>ROW(Source!A163)</f>
        <v>163</v>
      </c>
      <c r="B607">
        <v>23135600</v>
      </c>
      <c r="C607">
        <v>23135593</v>
      </c>
      <c r="D607">
        <v>18169974</v>
      </c>
      <c r="E607">
        <v>1</v>
      </c>
      <c r="F607">
        <v>1</v>
      </c>
      <c r="G607">
        <v>1</v>
      </c>
      <c r="H607">
        <v>3</v>
      </c>
      <c r="I607" t="s">
        <v>913</v>
      </c>
      <c r="J607" t="s">
        <v>914</v>
      </c>
      <c r="K607" t="s">
        <v>915</v>
      </c>
      <c r="L607">
        <v>1348</v>
      </c>
      <c r="N607">
        <v>1009</v>
      </c>
      <c r="O607" t="s">
        <v>48</v>
      </c>
      <c r="P607" t="s">
        <v>48</v>
      </c>
      <c r="Q607">
        <v>1000</v>
      </c>
      <c r="Y607">
        <v>1.0999999999999999E-2</v>
      </c>
      <c r="AA607">
        <v>16570</v>
      </c>
      <c r="AB607">
        <v>0</v>
      </c>
      <c r="AC607">
        <v>0</v>
      </c>
      <c r="AD607">
        <v>0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1.0999999999999999E-2</v>
      </c>
      <c r="AU607" t="s">
        <v>3</v>
      </c>
      <c r="AV607">
        <v>0</v>
      </c>
      <c r="AW607">
        <v>2</v>
      </c>
      <c r="AX607">
        <v>23135608</v>
      </c>
      <c r="AY607">
        <v>1</v>
      </c>
      <c r="AZ607">
        <v>0</v>
      </c>
      <c r="BA607">
        <v>607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B607">
        <v>0</v>
      </c>
    </row>
    <row r="608" spans="1:80">
      <c r="A608">
        <f>ROW(Source!A163)</f>
        <v>163</v>
      </c>
      <c r="B608">
        <v>23135601</v>
      </c>
      <c r="C608">
        <v>23135593</v>
      </c>
      <c r="D608">
        <v>18170084</v>
      </c>
      <c r="E608">
        <v>1</v>
      </c>
      <c r="F608">
        <v>1</v>
      </c>
      <c r="G608">
        <v>1</v>
      </c>
      <c r="H608">
        <v>3</v>
      </c>
      <c r="I608" t="s">
        <v>916</v>
      </c>
      <c r="J608" t="s">
        <v>917</v>
      </c>
      <c r="K608" t="s">
        <v>918</v>
      </c>
      <c r="L608">
        <v>1348</v>
      </c>
      <c r="N608">
        <v>1009</v>
      </c>
      <c r="O608" t="s">
        <v>48</v>
      </c>
      <c r="P608" t="s">
        <v>48</v>
      </c>
      <c r="Q608">
        <v>1000</v>
      </c>
      <c r="Y608">
        <v>2.3E-2</v>
      </c>
      <c r="AA608">
        <v>27280</v>
      </c>
      <c r="AB608">
        <v>0</v>
      </c>
      <c r="AC608">
        <v>0</v>
      </c>
      <c r="AD608">
        <v>0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2.3E-2</v>
      </c>
      <c r="AU608" t="s">
        <v>3</v>
      </c>
      <c r="AV608">
        <v>0</v>
      </c>
      <c r="AW608">
        <v>2</v>
      </c>
      <c r="AX608">
        <v>23135609</v>
      </c>
      <c r="AY608">
        <v>1</v>
      </c>
      <c r="AZ608">
        <v>0</v>
      </c>
      <c r="BA608">
        <v>608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B608">
        <v>0</v>
      </c>
    </row>
    <row r="609" spans="1:80">
      <c r="A609">
        <f>ROW(Source!A164)</f>
        <v>164</v>
      </c>
      <c r="B609">
        <v>23135611</v>
      </c>
      <c r="C609">
        <v>23135610</v>
      </c>
      <c r="D609">
        <v>7535103</v>
      </c>
      <c r="E609">
        <v>1</v>
      </c>
      <c r="F609">
        <v>1</v>
      </c>
      <c r="G609">
        <v>1</v>
      </c>
      <c r="H609">
        <v>1</v>
      </c>
      <c r="I609" t="s">
        <v>919</v>
      </c>
      <c r="J609" t="s">
        <v>3</v>
      </c>
      <c r="K609" t="s">
        <v>920</v>
      </c>
      <c r="L609">
        <v>1476</v>
      </c>
      <c r="N609">
        <v>1013</v>
      </c>
      <c r="O609" t="s">
        <v>733</v>
      </c>
      <c r="P609" t="s">
        <v>734</v>
      </c>
      <c r="Q609">
        <v>1</v>
      </c>
      <c r="Y609">
        <v>18.638375</v>
      </c>
      <c r="AA609">
        <v>0</v>
      </c>
      <c r="AB609">
        <v>0</v>
      </c>
      <c r="AC609">
        <v>0</v>
      </c>
      <c r="AD609">
        <v>11.2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14.9107</v>
      </c>
      <c r="AU609" t="s">
        <v>28</v>
      </c>
      <c r="AV609">
        <v>1</v>
      </c>
      <c r="AW609">
        <v>2</v>
      </c>
      <c r="AX609">
        <v>23135624</v>
      </c>
      <c r="AY609">
        <v>1</v>
      </c>
      <c r="AZ609">
        <v>0</v>
      </c>
      <c r="BA609">
        <v>609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B609">
        <v>0</v>
      </c>
    </row>
    <row r="610" spans="1:80">
      <c r="A610">
        <f>ROW(Source!A164)</f>
        <v>164</v>
      </c>
      <c r="B610">
        <v>23135612</v>
      </c>
      <c r="C610">
        <v>23135610</v>
      </c>
      <c r="D610">
        <v>121548</v>
      </c>
      <c r="E610">
        <v>1</v>
      </c>
      <c r="F610">
        <v>1</v>
      </c>
      <c r="G610">
        <v>1</v>
      </c>
      <c r="H610">
        <v>1</v>
      </c>
      <c r="I610" t="s">
        <v>32</v>
      </c>
      <c r="J610" t="s">
        <v>3</v>
      </c>
      <c r="K610" t="s">
        <v>735</v>
      </c>
      <c r="L610">
        <v>608254</v>
      </c>
      <c r="N610">
        <v>1013</v>
      </c>
      <c r="O610" t="s">
        <v>736</v>
      </c>
      <c r="P610" t="s">
        <v>736</v>
      </c>
      <c r="Q610">
        <v>1</v>
      </c>
      <c r="Y610">
        <v>1.1500000000000001</v>
      </c>
      <c r="AA610">
        <v>0</v>
      </c>
      <c r="AB610">
        <v>0</v>
      </c>
      <c r="AC610">
        <v>0</v>
      </c>
      <c r="AD610">
        <v>0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0.92</v>
      </c>
      <c r="AU610" t="s">
        <v>28</v>
      </c>
      <c r="AV610">
        <v>2</v>
      </c>
      <c r="AW610">
        <v>2</v>
      </c>
      <c r="AX610">
        <v>23135625</v>
      </c>
      <c r="AY610">
        <v>1</v>
      </c>
      <c r="AZ610">
        <v>0</v>
      </c>
      <c r="BA610">
        <v>610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B610">
        <v>0</v>
      </c>
    </row>
    <row r="611" spans="1:80">
      <c r="A611">
        <f>ROW(Source!A164)</f>
        <v>164</v>
      </c>
      <c r="B611">
        <v>23135613</v>
      </c>
      <c r="C611">
        <v>23135610</v>
      </c>
      <c r="D611">
        <v>18233986</v>
      </c>
      <c r="E611">
        <v>1</v>
      </c>
      <c r="F611">
        <v>1</v>
      </c>
      <c r="G611">
        <v>1</v>
      </c>
      <c r="H611">
        <v>2</v>
      </c>
      <c r="I611" t="s">
        <v>737</v>
      </c>
      <c r="J611" t="s">
        <v>738</v>
      </c>
      <c r="K611" t="s">
        <v>739</v>
      </c>
      <c r="L611">
        <v>1480</v>
      </c>
      <c r="N611">
        <v>1013</v>
      </c>
      <c r="O611" t="s">
        <v>740</v>
      </c>
      <c r="P611" t="s">
        <v>741</v>
      </c>
      <c r="Q611">
        <v>1</v>
      </c>
      <c r="Y611">
        <v>1.1287500000000001</v>
      </c>
      <c r="AA611">
        <v>0</v>
      </c>
      <c r="AB611">
        <v>92.76</v>
      </c>
      <c r="AC611">
        <v>16.329999999999998</v>
      </c>
      <c r="AD611">
        <v>0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0.90300000000000002</v>
      </c>
      <c r="AU611" t="s">
        <v>28</v>
      </c>
      <c r="AV611">
        <v>0</v>
      </c>
      <c r="AW611">
        <v>2</v>
      </c>
      <c r="AX611">
        <v>23135626</v>
      </c>
      <c r="AY611">
        <v>1</v>
      </c>
      <c r="AZ611">
        <v>0</v>
      </c>
      <c r="BA611">
        <v>611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B611">
        <v>0</v>
      </c>
    </row>
    <row r="612" spans="1:80">
      <c r="A612">
        <f>ROW(Source!A164)</f>
        <v>164</v>
      </c>
      <c r="B612">
        <v>23135614</v>
      </c>
      <c r="C612">
        <v>23135610</v>
      </c>
      <c r="D612">
        <v>18234075</v>
      </c>
      <c r="E612">
        <v>1</v>
      </c>
      <c r="F612">
        <v>1</v>
      </c>
      <c r="G612">
        <v>1</v>
      </c>
      <c r="H612">
        <v>2</v>
      </c>
      <c r="I612" t="s">
        <v>742</v>
      </c>
      <c r="J612" t="s">
        <v>743</v>
      </c>
      <c r="K612" t="s">
        <v>744</v>
      </c>
      <c r="L612">
        <v>1480</v>
      </c>
      <c r="N612">
        <v>1013</v>
      </c>
      <c r="O612" t="s">
        <v>740</v>
      </c>
      <c r="P612" t="s">
        <v>741</v>
      </c>
      <c r="Q612">
        <v>1</v>
      </c>
      <c r="Y612">
        <v>2.7125E-2</v>
      </c>
      <c r="AA612">
        <v>0</v>
      </c>
      <c r="AB612">
        <v>134.07</v>
      </c>
      <c r="AC612">
        <v>16.329999999999998</v>
      </c>
      <c r="AD612">
        <v>0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2.1700000000000001E-2</v>
      </c>
      <c r="AU612" t="s">
        <v>28</v>
      </c>
      <c r="AV612">
        <v>0</v>
      </c>
      <c r="AW612">
        <v>2</v>
      </c>
      <c r="AX612">
        <v>23135627</v>
      </c>
      <c r="AY612">
        <v>1</v>
      </c>
      <c r="AZ612">
        <v>0</v>
      </c>
      <c r="BA612">
        <v>612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B612">
        <v>0</v>
      </c>
    </row>
    <row r="613" spans="1:80">
      <c r="A613">
        <f>ROW(Source!A164)</f>
        <v>164</v>
      </c>
      <c r="B613">
        <v>23135615</v>
      </c>
      <c r="C613">
        <v>23135610</v>
      </c>
      <c r="D613">
        <v>18234948</v>
      </c>
      <c r="E613">
        <v>1</v>
      </c>
      <c r="F613">
        <v>1</v>
      </c>
      <c r="G613">
        <v>1</v>
      </c>
      <c r="H613">
        <v>2</v>
      </c>
      <c r="I613" t="s">
        <v>751</v>
      </c>
      <c r="J613" t="s">
        <v>752</v>
      </c>
      <c r="K613" t="s">
        <v>753</v>
      </c>
      <c r="L613">
        <v>1480</v>
      </c>
      <c r="N613">
        <v>1013</v>
      </c>
      <c r="O613" t="s">
        <v>740</v>
      </c>
      <c r="P613" t="s">
        <v>741</v>
      </c>
      <c r="Q613">
        <v>1</v>
      </c>
      <c r="Y613">
        <v>0.92524999999999991</v>
      </c>
      <c r="AA613">
        <v>0</v>
      </c>
      <c r="AB613">
        <v>1.98</v>
      </c>
      <c r="AC613">
        <v>0</v>
      </c>
      <c r="AD613">
        <v>0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0.74019999999999997</v>
      </c>
      <c r="AU613" t="s">
        <v>28</v>
      </c>
      <c r="AV613">
        <v>0</v>
      </c>
      <c r="AW613">
        <v>2</v>
      </c>
      <c r="AX613">
        <v>23135628</v>
      </c>
      <c r="AY613">
        <v>1</v>
      </c>
      <c r="AZ613">
        <v>0</v>
      </c>
      <c r="BA613">
        <v>613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B613">
        <v>0</v>
      </c>
    </row>
    <row r="614" spans="1:80">
      <c r="A614">
        <f>ROW(Source!A164)</f>
        <v>164</v>
      </c>
      <c r="B614">
        <v>23135616</v>
      </c>
      <c r="C614">
        <v>23135610</v>
      </c>
      <c r="D614">
        <v>18236713</v>
      </c>
      <c r="E614">
        <v>1</v>
      </c>
      <c r="F614">
        <v>1</v>
      </c>
      <c r="G614">
        <v>1</v>
      </c>
      <c r="H614">
        <v>2</v>
      </c>
      <c r="I614" t="s">
        <v>757</v>
      </c>
      <c r="J614" t="s">
        <v>758</v>
      </c>
      <c r="K614" t="s">
        <v>759</v>
      </c>
      <c r="L614">
        <v>1480</v>
      </c>
      <c r="N614">
        <v>1013</v>
      </c>
      <c r="O614" t="s">
        <v>740</v>
      </c>
      <c r="P614" t="s">
        <v>741</v>
      </c>
      <c r="Q614">
        <v>1</v>
      </c>
      <c r="Y614">
        <v>4.0749999999999995E-2</v>
      </c>
      <c r="AA614">
        <v>0</v>
      </c>
      <c r="AB614">
        <v>96.34</v>
      </c>
      <c r="AC614">
        <v>0</v>
      </c>
      <c r="AD614">
        <v>0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3.2599999999999997E-2</v>
      </c>
      <c r="AU614" t="s">
        <v>28</v>
      </c>
      <c r="AV614">
        <v>0</v>
      </c>
      <c r="AW614">
        <v>2</v>
      </c>
      <c r="AX614">
        <v>23135629</v>
      </c>
      <c r="AY614">
        <v>1</v>
      </c>
      <c r="AZ614">
        <v>0</v>
      </c>
      <c r="BA614">
        <v>614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B614">
        <v>0</v>
      </c>
    </row>
    <row r="615" spans="1:80">
      <c r="A615">
        <f>ROW(Source!A164)</f>
        <v>164</v>
      </c>
      <c r="B615">
        <v>23135617</v>
      </c>
      <c r="C615">
        <v>23135610</v>
      </c>
      <c r="D615">
        <v>18159886</v>
      </c>
      <c r="E615">
        <v>1</v>
      </c>
      <c r="F615">
        <v>1</v>
      </c>
      <c r="G615">
        <v>1</v>
      </c>
      <c r="H615">
        <v>3</v>
      </c>
      <c r="I615" t="s">
        <v>921</v>
      </c>
      <c r="J615" t="s">
        <v>922</v>
      </c>
      <c r="K615" t="s">
        <v>923</v>
      </c>
      <c r="L615">
        <v>1348</v>
      </c>
      <c r="N615">
        <v>1009</v>
      </c>
      <c r="O615" t="s">
        <v>48</v>
      </c>
      <c r="P615" t="s">
        <v>48</v>
      </c>
      <c r="Q615">
        <v>1000</v>
      </c>
      <c r="Y615">
        <v>1.58E-3</v>
      </c>
      <c r="AA615">
        <v>2740</v>
      </c>
      <c r="AB615">
        <v>0</v>
      </c>
      <c r="AC615">
        <v>0</v>
      </c>
      <c r="AD615">
        <v>0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1.58E-3</v>
      </c>
      <c r="AU615" t="s">
        <v>3</v>
      </c>
      <c r="AV615">
        <v>0</v>
      </c>
      <c r="AW615">
        <v>2</v>
      </c>
      <c r="AX615">
        <v>23135630</v>
      </c>
      <c r="AY615">
        <v>1</v>
      </c>
      <c r="AZ615">
        <v>0</v>
      </c>
      <c r="BA615">
        <v>615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B615">
        <v>0</v>
      </c>
    </row>
    <row r="616" spans="1:80">
      <c r="A616">
        <f>ROW(Source!A164)</f>
        <v>164</v>
      </c>
      <c r="B616">
        <v>23135618</v>
      </c>
      <c r="C616">
        <v>23135610</v>
      </c>
      <c r="D616">
        <v>18160273</v>
      </c>
      <c r="E616">
        <v>1</v>
      </c>
      <c r="F616">
        <v>1</v>
      </c>
      <c r="G616">
        <v>1</v>
      </c>
      <c r="H616">
        <v>3</v>
      </c>
      <c r="I616" t="s">
        <v>924</v>
      </c>
      <c r="J616" t="s">
        <v>925</v>
      </c>
      <c r="K616" t="s">
        <v>926</v>
      </c>
      <c r="L616">
        <v>1348</v>
      </c>
      <c r="N616">
        <v>1009</v>
      </c>
      <c r="O616" t="s">
        <v>48</v>
      </c>
      <c r="P616" t="s">
        <v>48</v>
      </c>
      <c r="Q616">
        <v>1000</v>
      </c>
      <c r="Y616">
        <v>2.9999999999999997E-4</v>
      </c>
      <c r="AA616">
        <v>8690</v>
      </c>
      <c r="AB616">
        <v>0</v>
      </c>
      <c r="AC616">
        <v>0</v>
      </c>
      <c r="AD616">
        <v>0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2.9999999999999997E-4</v>
      </c>
      <c r="AU616" t="s">
        <v>3</v>
      </c>
      <c r="AV616">
        <v>0</v>
      </c>
      <c r="AW616">
        <v>2</v>
      </c>
      <c r="AX616">
        <v>23135631</v>
      </c>
      <c r="AY616">
        <v>1</v>
      </c>
      <c r="AZ616">
        <v>0</v>
      </c>
      <c r="BA616">
        <v>616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B616">
        <v>0</v>
      </c>
    </row>
    <row r="617" spans="1:80">
      <c r="A617">
        <f>ROW(Source!A164)</f>
        <v>164</v>
      </c>
      <c r="B617">
        <v>23135619</v>
      </c>
      <c r="C617">
        <v>23135610</v>
      </c>
      <c r="D617">
        <v>18162145</v>
      </c>
      <c r="E617">
        <v>1</v>
      </c>
      <c r="F617">
        <v>1</v>
      </c>
      <c r="G617">
        <v>1</v>
      </c>
      <c r="H617">
        <v>3</v>
      </c>
      <c r="I617" t="s">
        <v>769</v>
      </c>
      <c r="J617" t="s">
        <v>770</v>
      </c>
      <c r="K617" t="s">
        <v>771</v>
      </c>
      <c r="L617">
        <v>1348</v>
      </c>
      <c r="N617">
        <v>1009</v>
      </c>
      <c r="O617" t="s">
        <v>48</v>
      </c>
      <c r="P617" t="s">
        <v>48</v>
      </c>
      <c r="Q617">
        <v>1000</v>
      </c>
      <c r="Y617">
        <v>2.0000000000000001E-4</v>
      </c>
      <c r="AA617">
        <v>9190</v>
      </c>
      <c r="AB617">
        <v>0</v>
      </c>
      <c r="AC617">
        <v>0</v>
      </c>
      <c r="AD617">
        <v>0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2.0000000000000001E-4</v>
      </c>
      <c r="AU617" t="s">
        <v>3</v>
      </c>
      <c r="AV617">
        <v>0</v>
      </c>
      <c r="AW617">
        <v>2</v>
      </c>
      <c r="AX617">
        <v>23135632</v>
      </c>
      <c r="AY617">
        <v>1</v>
      </c>
      <c r="AZ617">
        <v>0</v>
      </c>
      <c r="BA617">
        <v>617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B617">
        <v>0</v>
      </c>
    </row>
    <row r="618" spans="1:80">
      <c r="A618">
        <f>ROW(Source!A164)</f>
        <v>164</v>
      </c>
      <c r="B618">
        <v>23135620</v>
      </c>
      <c r="C618">
        <v>23135610</v>
      </c>
      <c r="D618">
        <v>18164037</v>
      </c>
      <c r="E618">
        <v>1</v>
      </c>
      <c r="F618">
        <v>1</v>
      </c>
      <c r="G618">
        <v>1</v>
      </c>
      <c r="H618">
        <v>3</v>
      </c>
      <c r="I618" t="s">
        <v>927</v>
      </c>
      <c r="J618" t="s">
        <v>928</v>
      </c>
      <c r="K618" t="s">
        <v>929</v>
      </c>
      <c r="L618">
        <v>1035</v>
      </c>
      <c r="N618">
        <v>1013</v>
      </c>
      <c r="O618" t="s">
        <v>930</v>
      </c>
      <c r="P618" t="s">
        <v>930</v>
      </c>
      <c r="Q618">
        <v>1</v>
      </c>
      <c r="Y618">
        <v>0</v>
      </c>
      <c r="AA618">
        <v>0</v>
      </c>
      <c r="AB618">
        <v>0</v>
      </c>
      <c r="AC618">
        <v>0</v>
      </c>
      <c r="AD618">
        <v>0</v>
      </c>
      <c r="AN618">
        <v>1</v>
      </c>
      <c r="AO618">
        <v>0</v>
      </c>
      <c r="AP618">
        <v>1</v>
      </c>
      <c r="AQ618">
        <v>0</v>
      </c>
      <c r="AR618">
        <v>0</v>
      </c>
      <c r="AS618" t="s">
        <v>3</v>
      </c>
      <c r="AT618">
        <v>0</v>
      </c>
      <c r="AU618" t="s">
        <v>3</v>
      </c>
      <c r="AV618">
        <v>0</v>
      </c>
      <c r="AW618">
        <v>2</v>
      </c>
      <c r="AX618">
        <v>23135633</v>
      </c>
      <c r="AY618">
        <v>1</v>
      </c>
      <c r="AZ618">
        <v>0</v>
      </c>
      <c r="BA618">
        <v>618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B618">
        <v>0</v>
      </c>
    </row>
    <row r="619" spans="1:80">
      <c r="A619">
        <f>ROW(Source!A164)</f>
        <v>164</v>
      </c>
      <c r="B619">
        <v>23135621</v>
      </c>
      <c r="C619">
        <v>23135610</v>
      </c>
      <c r="D619">
        <v>18164297</v>
      </c>
      <c r="E619">
        <v>1</v>
      </c>
      <c r="F619">
        <v>1</v>
      </c>
      <c r="G619">
        <v>1</v>
      </c>
      <c r="H619">
        <v>3</v>
      </c>
      <c r="I619" t="s">
        <v>931</v>
      </c>
      <c r="J619" t="s">
        <v>932</v>
      </c>
      <c r="K619" t="s">
        <v>933</v>
      </c>
      <c r="L619">
        <v>1339</v>
      </c>
      <c r="N619">
        <v>1007</v>
      </c>
      <c r="O619" t="s">
        <v>26</v>
      </c>
      <c r="P619" t="s">
        <v>26</v>
      </c>
      <c r="Q619">
        <v>1</v>
      </c>
      <c r="Y619">
        <v>0.02</v>
      </c>
      <c r="AA619">
        <v>1020</v>
      </c>
      <c r="AB619">
        <v>0</v>
      </c>
      <c r="AC619">
        <v>0</v>
      </c>
      <c r="AD619">
        <v>0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0.02</v>
      </c>
      <c r="AU619" t="s">
        <v>3</v>
      </c>
      <c r="AV619">
        <v>0</v>
      </c>
      <c r="AW619">
        <v>2</v>
      </c>
      <c r="AX619">
        <v>23135634</v>
      </c>
      <c r="AY619">
        <v>1</v>
      </c>
      <c r="AZ619">
        <v>0</v>
      </c>
      <c r="BA619">
        <v>619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B619">
        <v>0</v>
      </c>
    </row>
    <row r="620" spans="1:80">
      <c r="A620">
        <f>ROW(Source!A164)</f>
        <v>164</v>
      </c>
      <c r="B620">
        <v>23135622</v>
      </c>
      <c r="C620">
        <v>23135610</v>
      </c>
      <c r="D620">
        <v>18179636</v>
      </c>
      <c r="E620">
        <v>1</v>
      </c>
      <c r="F620">
        <v>1</v>
      </c>
      <c r="G620">
        <v>1</v>
      </c>
      <c r="H620">
        <v>3</v>
      </c>
      <c r="I620" t="s">
        <v>782</v>
      </c>
      <c r="J620" t="s">
        <v>783</v>
      </c>
      <c r="K620" t="s">
        <v>784</v>
      </c>
      <c r="L620">
        <v>1348</v>
      </c>
      <c r="N620">
        <v>1009</v>
      </c>
      <c r="O620" t="s">
        <v>48</v>
      </c>
      <c r="P620" t="s">
        <v>48</v>
      </c>
      <c r="Q620">
        <v>1000</v>
      </c>
      <c r="Y620">
        <v>0</v>
      </c>
      <c r="AA620">
        <v>0</v>
      </c>
      <c r="AB620">
        <v>0</v>
      </c>
      <c r="AC620">
        <v>0</v>
      </c>
      <c r="AD620">
        <v>0</v>
      </c>
      <c r="AN620">
        <v>1</v>
      </c>
      <c r="AO620">
        <v>0</v>
      </c>
      <c r="AP620">
        <v>1</v>
      </c>
      <c r="AQ620">
        <v>0</v>
      </c>
      <c r="AR620">
        <v>0</v>
      </c>
      <c r="AS620" t="s">
        <v>3</v>
      </c>
      <c r="AT620">
        <v>0</v>
      </c>
      <c r="AU620" t="s">
        <v>3</v>
      </c>
      <c r="AV620">
        <v>0</v>
      </c>
      <c r="AW620">
        <v>2</v>
      </c>
      <c r="AX620">
        <v>23135635</v>
      </c>
      <c r="AY620">
        <v>1</v>
      </c>
      <c r="AZ620">
        <v>0</v>
      </c>
      <c r="BA620">
        <v>620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B620">
        <v>0</v>
      </c>
    </row>
    <row r="621" spans="1:80">
      <c r="A621">
        <f>ROW(Source!A164)</f>
        <v>164</v>
      </c>
      <c r="B621">
        <v>23135623</v>
      </c>
      <c r="C621">
        <v>23135610</v>
      </c>
      <c r="D621">
        <v>18193535</v>
      </c>
      <c r="E621">
        <v>1</v>
      </c>
      <c r="F621">
        <v>1</v>
      </c>
      <c r="G621">
        <v>1</v>
      </c>
      <c r="H621">
        <v>3</v>
      </c>
      <c r="I621" t="s">
        <v>200</v>
      </c>
      <c r="J621" t="s">
        <v>202</v>
      </c>
      <c r="K621" t="s">
        <v>201</v>
      </c>
      <c r="L621">
        <v>1339</v>
      </c>
      <c r="N621">
        <v>1007</v>
      </c>
      <c r="O621" t="s">
        <v>26</v>
      </c>
      <c r="P621" t="s">
        <v>26</v>
      </c>
      <c r="Q621">
        <v>1</v>
      </c>
      <c r="Y621">
        <v>1.0149999999999999</v>
      </c>
      <c r="AA621">
        <v>631</v>
      </c>
      <c r="AB621">
        <v>0</v>
      </c>
      <c r="AC621">
        <v>0</v>
      </c>
      <c r="AD621">
        <v>0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1.0149999999999999</v>
      </c>
      <c r="AU621" t="s">
        <v>3</v>
      </c>
      <c r="AV621">
        <v>0</v>
      </c>
      <c r="AW621">
        <v>2</v>
      </c>
      <c r="AX621">
        <v>23135636</v>
      </c>
      <c r="AY621">
        <v>1</v>
      </c>
      <c r="AZ621">
        <v>0</v>
      </c>
      <c r="BA621">
        <v>621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B621">
        <v>0</v>
      </c>
    </row>
    <row r="622" spans="1:80">
      <c r="A622">
        <f>ROW(Source!A172)</f>
        <v>172</v>
      </c>
      <c r="B622">
        <v>23135645</v>
      </c>
      <c r="C622">
        <v>23135644</v>
      </c>
      <c r="D622">
        <v>7535102</v>
      </c>
      <c r="E622">
        <v>1</v>
      </c>
      <c r="F622">
        <v>1</v>
      </c>
      <c r="G622">
        <v>1</v>
      </c>
      <c r="H622">
        <v>1</v>
      </c>
      <c r="I622" t="s">
        <v>904</v>
      </c>
      <c r="J622" t="s">
        <v>3</v>
      </c>
      <c r="K622" t="s">
        <v>905</v>
      </c>
      <c r="L622">
        <v>1476</v>
      </c>
      <c r="N622">
        <v>1013</v>
      </c>
      <c r="O622" t="s">
        <v>733</v>
      </c>
      <c r="P622" t="s">
        <v>734</v>
      </c>
      <c r="Q622">
        <v>1</v>
      </c>
      <c r="Y622">
        <v>27.25</v>
      </c>
      <c r="AA622">
        <v>0</v>
      </c>
      <c r="AB622">
        <v>0</v>
      </c>
      <c r="AC622">
        <v>0</v>
      </c>
      <c r="AD622">
        <v>11.48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21.8</v>
      </c>
      <c r="AU622" t="s">
        <v>28</v>
      </c>
      <c r="AV622">
        <v>1</v>
      </c>
      <c r="AW622">
        <v>2</v>
      </c>
      <c r="AX622">
        <v>23135650</v>
      </c>
      <c r="AY622">
        <v>1</v>
      </c>
      <c r="AZ622">
        <v>0</v>
      </c>
      <c r="BA622">
        <v>622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B622">
        <v>0</v>
      </c>
    </row>
    <row r="623" spans="1:80">
      <c r="A623">
        <f>ROW(Source!A172)</f>
        <v>172</v>
      </c>
      <c r="B623">
        <v>23135646</v>
      </c>
      <c r="C623">
        <v>23135644</v>
      </c>
      <c r="D623">
        <v>121548</v>
      </c>
      <c r="E623">
        <v>1</v>
      </c>
      <c r="F623">
        <v>1</v>
      </c>
      <c r="G623">
        <v>1</v>
      </c>
      <c r="H623">
        <v>1</v>
      </c>
      <c r="I623" t="s">
        <v>32</v>
      </c>
      <c r="J623" t="s">
        <v>3</v>
      </c>
      <c r="K623" t="s">
        <v>735</v>
      </c>
      <c r="L623">
        <v>608254</v>
      </c>
      <c r="N623">
        <v>1013</v>
      </c>
      <c r="O623" t="s">
        <v>736</v>
      </c>
      <c r="P623" t="s">
        <v>736</v>
      </c>
      <c r="Q623">
        <v>1</v>
      </c>
      <c r="Y623">
        <v>0.1875</v>
      </c>
      <c r="AA623">
        <v>0</v>
      </c>
      <c r="AB623">
        <v>0</v>
      </c>
      <c r="AC623">
        <v>0</v>
      </c>
      <c r="AD623">
        <v>0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0.15</v>
      </c>
      <c r="AU623" t="s">
        <v>28</v>
      </c>
      <c r="AV623">
        <v>2</v>
      </c>
      <c r="AW623">
        <v>2</v>
      </c>
      <c r="AX623">
        <v>23135651</v>
      </c>
      <c r="AY623">
        <v>1</v>
      </c>
      <c r="AZ623">
        <v>0</v>
      </c>
      <c r="BA623">
        <v>623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B623">
        <v>0</v>
      </c>
    </row>
    <row r="624" spans="1:80">
      <c r="A624">
        <f>ROW(Source!A172)</f>
        <v>172</v>
      </c>
      <c r="B624">
        <v>23135647</v>
      </c>
      <c r="C624">
        <v>23135644</v>
      </c>
      <c r="D624">
        <v>18234075</v>
      </c>
      <c r="E624">
        <v>1</v>
      </c>
      <c r="F624">
        <v>1</v>
      </c>
      <c r="G624">
        <v>1</v>
      </c>
      <c r="H624">
        <v>2</v>
      </c>
      <c r="I624" t="s">
        <v>742</v>
      </c>
      <c r="J624" t="s">
        <v>743</v>
      </c>
      <c r="K624" t="s">
        <v>744</v>
      </c>
      <c r="L624">
        <v>1480</v>
      </c>
      <c r="N624">
        <v>1013</v>
      </c>
      <c r="O624" t="s">
        <v>740</v>
      </c>
      <c r="P624" t="s">
        <v>741</v>
      </c>
      <c r="Q624">
        <v>1</v>
      </c>
      <c r="Y624">
        <v>0.1875</v>
      </c>
      <c r="AA624">
        <v>0</v>
      </c>
      <c r="AB624">
        <v>134.07</v>
      </c>
      <c r="AC624">
        <v>16.329999999999998</v>
      </c>
      <c r="AD624">
        <v>0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0.15</v>
      </c>
      <c r="AU624" t="s">
        <v>28</v>
      </c>
      <c r="AV624">
        <v>0</v>
      </c>
      <c r="AW624">
        <v>2</v>
      </c>
      <c r="AX624">
        <v>23135652</v>
      </c>
      <c r="AY624">
        <v>1</v>
      </c>
      <c r="AZ624">
        <v>0</v>
      </c>
      <c r="BA624">
        <v>624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B624">
        <v>0</v>
      </c>
    </row>
    <row r="625" spans="1:80">
      <c r="A625">
        <f>ROW(Source!A172)</f>
        <v>172</v>
      </c>
      <c r="B625">
        <v>23135648</v>
      </c>
      <c r="C625">
        <v>23135644</v>
      </c>
      <c r="D625">
        <v>18236713</v>
      </c>
      <c r="E625">
        <v>1</v>
      </c>
      <c r="F625">
        <v>1</v>
      </c>
      <c r="G625">
        <v>1</v>
      </c>
      <c r="H625">
        <v>2</v>
      </c>
      <c r="I625" t="s">
        <v>757</v>
      </c>
      <c r="J625" t="s">
        <v>758</v>
      </c>
      <c r="K625" t="s">
        <v>759</v>
      </c>
      <c r="L625">
        <v>1480</v>
      </c>
      <c r="N625">
        <v>1013</v>
      </c>
      <c r="O625" t="s">
        <v>740</v>
      </c>
      <c r="P625" t="s">
        <v>741</v>
      </c>
      <c r="Q625">
        <v>1</v>
      </c>
      <c r="Y625">
        <v>0.26250000000000001</v>
      </c>
      <c r="AA625">
        <v>0</v>
      </c>
      <c r="AB625">
        <v>96.34</v>
      </c>
      <c r="AC625">
        <v>0</v>
      </c>
      <c r="AD625">
        <v>0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0.21</v>
      </c>
      <c r="AU625" t="s">
        <v>28</v>
      </c>
      <c r="AV625">
        <v>0</v>
      </c>
      <c r="AW625">
        <v>2</v>
      </c>
      <c r="AX625">
        <v>23135653</v>
      </c>
      <c r="AY625">
        <v>1</v>
      </c>
      <c r="AZ625">
        <v>0</v>
      </c>
      <c r="BA625">
        <v>625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B625">
        <v>0</v>
      </c>
    </row>
    <row r="626" spans="1:80">
      <c r="A626">
        <f>ROW(Source!A172)</f>
        <v>172</v>
      </c>
      <c r="B626">
        <v>23135649</v>
      </c>
      <c r="C626">
        <v>23135644</v>
      </c>
      <c r="D626">
        <v>18179633</v>
      </c>
      <c r="E626">
        <v>1</v>
      </c>
      <c r="F626">
        <v>1</v>
      </c>
      <c r="G626">
        <v>1</v>
      </c>
      <c r="H626">
        <v>3</v>
      </c>
      <c r="I626" t="s">
        <v>542</v>
      </c>
      <c r="J626" t="s">
        <v>544</v>
      </c>
      <c r="K626" t="s">
        <v>543</v>
      </c>
      <c r="L626">
        <v>1348</v>
      </c>
      <c r="N626">
        <v>1009</v>
      </c>
      <c r="O626" t="s">
        <v>48</v>
      </c>
      <c r="P626" t="s">
        <v>48</v>
      </c>
      <c r="Q626">
        <v>1000</v>
      </c>
      <c r="Y626">
        <v>1</v>
      </c>
      <c r="AA626">
        <v>10410</v>
      </c>
      <c r="AB626">
        <v>0</v>
      </c>
      <c r="AC626">
        <v>0</v>
      </c>
      <c r="AD626">
        <v>0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1</v>
      </c>
      <c r="AU626" t="s">
        <v>3</v>
      </c>
      <c r="AV626">
        <v>0</v>
      </c>
      <c r="AW626">
        <v>2</v>
      </c>
      <c r="AX626">
        <v>23135654</v>
      </c>
      <c r="AY626">
        <v>1</v>
      </c>
      <c r="AZ626">
        <v>0</v>
      </c>
      <c r="BA626">
        <v>626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B626">
        <v>0</v>
      </c>
    </row>
    <row r="627" spans="1:80">
      <c r="A627">
        <f>ROW(Source!A174)</f>
        <v>174</v>
      </c>
      <c r="B627">
        <v>23135657</v>
      </c>
      <c r="C627">
        <v>23135656</v>
      </c>
      <c r="D627">
        <v>9649004</v>
      </c>
      <c r="E627">
        <v>1</v>
      </c>
      <c r="F627">
        <v>1</v>
      </c>
      <c r="G627">
        <v>1</v>
      </c>
      <c r="H627">
        <v>1</v>
      </c>
      <c r="I627" t="s">
        <v>906</v>
      </c>
      <c r="J627" t="s">
        <v>3</v>
      </c>
      <c r="K627" t="s">
        <v>905</v>
      </c>
      <c r="L627">
        <v>1476</v>
      </c>
      <c r="N627">
        <v>1013</v>
      </c>
      <c r="O627" t="s">
        <v>733</v>
      </c>
      <c r="P627" t="s">
        <v>734</v>
      </c>
      <c r="Q627">
        <v>1</v>
      </c>
      <c r="Y627">
        <v>3.0875000000000004</v>
      </c>
      <c r="AA627">
        <v>0</v>
      </c>
      <c r="AB627">
        <v>0</v>
      </c>
      <c r="AC627">
        <v>0</v>
      </c>
      <c r="AD627">
        <v>12.4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2.4700000000000002</v>
      </c>
      <c r="AU627" t="s">
        <v>28</v>
      </c>
      <c r="AV627">
        <v>1</v>
      </c>
      <c r="AW627">
        <v>2</v>
      </c>
      <c r="AX627">
        <v>23135665</v>
      </c>
      <c r="AY627">
        <v>1</v>
      </c>
      <c r="AZ627">
        <v>0</v>
      </c>
      <c r="BA627">
        <v>627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B627">
        <v>0</v>
      </c>
    </row>
    <row r="628" spans="1:80">
      <c r="A628">
        <f>ROW(Source!A174)</f>
        <v>174</v>
      </c>
      <c r="B628">
        <v>23135658</v>
      </c>
      <c r="C628">
        <v>23135656</v>
      </c>
      <c r="D628">
        <v>121548</v>
      </c>
      <c r="E628">
        <v>1</v>
      </c>
      <c r="F628">
        <v>1</v>
      </c>
      <c r="G628">
        <v>1</v>
      </c>
      <c r="H628">
        <v>1</v>
      </c>
      <c r="I628" t="s">
        <v>32</v>
      </c>
      <c r="J628" t="s">
        <v>3</v>
      </c>
      <c r="K628" t="s">
        <v>735</v>
      </c>
      <c r="L628">
        <v>608254</v>
      </c>
      <c r="N628">
        <v>1013</v>
      </c>
      <c r="O628" t="s">
        <v>736</v>
      </c>
      <c r="P628" t="s">
        <v>736</v>
      </c>
      <c r="Q628">
        <v>1</v>
      </c>
      <c r="Y628">
        <v>1.2500000000000001E-2</v>
      </c>
      <c r="AA628">
        <v>0</v>
      </c>
      <c r="AB628">
        <v>0</v>
      </c>
      <c r="AC628">
        <v>0</v>
      </c>
      <c r="AD628">
        <v>0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0.01</v>
      </c>
      <c r="AU628" t="s">
        <v>28</v>
      </c>
      <c r="AV628">
        <v>2</v>
      </c>
      <c r="AW628">
        <v>2</v>
      </c>
      <c r="AX628">
        <v>23135666</v>
      </c>
      <c r="AY628">
        <v>1</v>
      </c>
      <c r="AZ628">
        <v>0</v>
      </c>
      <c r="BA628">
        <v>628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B628">
        <v>0</v>
      </c>
    </row>
    <row r="629" spans="1:80">
      <c r="A629">
        <f>ROW(Source!A174)</f>
        <v>174</v>
      </c>
      <c r="B629">
        <v>23135659</v>
      </c>
      <c r="C629">
        <v>23135656</v>
      </c>
      <c r="D629">
        <v>18234201</v>
      </c>
      <c r="E629">
        <v>1</v>
      </c>
      <c r="F629">
        <v>1</v>
      </c>
      <c r="G629">
        <v>1</v>
      </c>
      <c r="H629">
        <v>2</v>
      </c>
      <c r="I629" t="s">
        <v>745</v>
      </c>
      <c r="J629" t="s">
        <v>746</v>
      </c>
      <c r="K629" t="s">
        <v>747</v>
      </c>
      <c r="L629">
        <v>1480</v>
      </c>
      <c r="N629">
        <v>1013</v>
      </c>
      <c r="O629" t="s">
        <v>740</v>
      </c>
      <c r="P629" t="s">
        <v>741</v>
      </c>
      <c r="Q629">
        <v>1</v>
      </c>
      <c r="Y629">
        <v>1.2500000000000001E-2</v>
      </c>
      <c r="AA629">
        <v>0</v>
      </c>
      <c r="AB629">
        <v>111.55</v>
      </c>
      <c r="AC629">
        <v>12.17</v>
      </c>
      <c r="AD629">
        <v>0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0.01</v>
      </c>
      <c r="AU629" t="s">
        <v>28</v>
      </c>
      <c r="AV629">
        <v>0</v>
      </c>
      <c r="AW629">
        <v>2</v>
      </c>
      <c r="AX629">
        <v>23135667</v>
      </c>
      <c r="AY629">
        <v>1</v>
      </c>
      <c r="AZ629">
        <v>0</v>
      </c>
      <c r="BA629">
        <v>629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B629">
        <v>0</v>
      </c>
    </row>
    <row r="630" spans="1:80">
      <c r="A630">
        <f>ROW(Source!A174)</f>
        <v>174</v>
      </c>
      <c r="B630">
        <v>23135660</v>
      </c>
      <c r="C630">
        <v>23135656</v>
      </c>
      <c r="D630">
        <v>18234231</v>
      </c>
      <c r="E630">
        <v>1</v>
      </c>
      <c r="F630">
        <v>1</v>
      </c>
      <c r="G630">
        <v>1</v>
      </c>
      <c r="H630">
        <v>2</v>
      </c>
      <c r="I630" t="s">
        <v>907</v>
      </c>
      <c r="J630" t="s">
        <v>908</v>
      </c>
      <c r="K630" t="s">
        <v>909</v>
      </c>
      <c r="L630">
        <v>1480</v>
      </c>
      <c r="N630">
        <v>1013</v>
      </c>
      <c r="O630" t="s">
        <v>740</v>
      </c>
      <c r="P630" t="s">
        <v>741</v>
      </c>
      <c r="Q630">
        <v>1</v>
      </c>
      <c r="Y630">
        <v>1.2500000000000001E-2</v>
      </c>
      <c r="AA630">
        <v>0</v>
      </c>
      <c r="AB630">
        <v>2.31</v>
      </c>
      <c r="AC630">
        <v>0</v>
      </c>
      <c r="AD630">
        <v>0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0.01</v>
      </c>
      <c r="AU630" t="s">
        <v>28</v>
      </c>
      <c r="AV630">
        <v>0</v>
      </c>
      <c r="AW630">
        <v>2</v>
      </c>
      <c r="AX630">
        <v>23135668</v>
      </c>
      <c r="AY630">
        <v>1</v>
      </c>
      <c r="AZ630">
        <v>0</v>
      </c>
      <c r="BA630">
        <v>630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B630">
        <v>0</v>
      </c>
    </row>
    <row r="631" spans="1:80">
      <c r="A631">
        <f>ROW(Source!A174)</f>
        <v>174</v>
      </c>
      <c r="B631">
        <v>23135661</v>
      </c>
      <c r="C631">
        <v>23135656</v>
      </c>
      <c r="D631">
        <v>18236336</v>
      </c>
      <c r="E631">
        <v>1</v>
      </c>
      <c r="F631">
        <v>1</v>
      </c>
      <c r="G631">
        <v>1</v>
      </c>
      <c r="H631">
        <v>2</v>
      </c>
      <c r="I631" t="s">
        <v>910</v>
      </c>
      <c r="J631" t="s">
        <v>911</v>
      </c>
      <c r="K631" t="s">
        <v>912</v>
      </c>
      <c r="L631">
        <v>1480</v>
      </c>
      <c r="N631">
        <v>1013</v>
      </c>
      <c r="O631" t="s">
        <v>740</v>
      </c>
      <c r="P631" t="s">
        <v>741</v>
      </c>
      <c r="Q631">
        <v>1</v>
      </c>
      <c r="Y631">
        <v>0.8125</v>
      </c>
      <c r="AA631">
        <v>0</v>
      </c>
      <c r="AB631">
        <v>7.12</v>
      </c>
      <c r="AC631">
        <v>0</v>
      </c>
      <c r="AD631">
        <v>0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0.65</v>
      </c>
      <c r="AU631" t="s">
        <v>28</v>
      </c>
      <c r="AV631">
        <v>0</v>
      </c>
      <c r="AW631">
        <v>2</v>
      </c>
      <c r="AX631">
        <v>23135669</v>
      </c>
      <c r="AY631">
        <v>1</v>
      </c>
      <c r="AZ631">
        <v>0</v>
      </c>
      <c r="BA631">
        <v>631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B631">
        <v>0</v>
      </c>
    </row>
    <row r="632" spans="1:80">
      <c r="A632">
        <f>ROW(Source!A174)</f>
        <v>174</v>
      </c>
      <c r="B632">
        <v>23135662</v>
      </c>
      <c r="C632">
        <v>23135656</v>
      </c>
      <c r="D632">
        <v>18236713</v>
      </c>
      <c r="E632">
        <v>1</v>
      </c>
      <c r="F632">
        <v>1</v>
      </c>
      <c r="G632">
        <v>1</v>
      </c>
      <c r="H632">
        <v>2</v>
      </c>
      <c r="I632" t="s">
        <v>757</v>
      </c>
      <c r="J632" t="s">
        <v>758</v>
      </c>
      <c r="K632" t="s">
        <v>759</v>
      </c>
      <c r="L632">
        <v>1480</v>
      </c>
      <c r="N632">
        <v>1013</v>
      </c>
      <c r="O632" t="s">
        <v>740</v>
      </c>
      <c r="P632" t="s">
        <v>741</v>
      </c>
      <c r="Q632">
        <v>1</v>
      </c>
      <c r="Y632">
        <v>2.5000000000000001E-2</v>
      </c>
      <c r="AA632">
        <v>0</v>
      </c>
      <c r="AB632">
        <v>96.34</v>
      </c>
      <c r="AC632">
        <v>0</v>
      </c>
      <c r="AD632">
        <v>0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0.02</v>
      </c>
      <c r="AU632" t="s">
        <v>28</v>
      </c>
      <c r="AV632">
        <v>0</v>
      </c>
      <c r="AW632">
        <v>2</v>
      </c>
      <c r="AX632">
        <v>23135670</v>
      </c>
      <c r="AY632">
        <v>1</v>
      </c>
      <c r="AZ632">
        <v>0</v>
      </c>
      <c r="BA632">
        <v>632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B632">
        <v>0</v>
      </c>
    </row>
    <row r="633" spans="1:80">
      <c r="A633">
        <f>ROW(Source!A174)</f>
        <v>174</v>
      </c>
      <c r="B633">
        <v>23135663</v>
      </c>
      <c r="C633">
        <v>23135656</v>
      </c>
      <c r="D633">
        <v>18169974</v>
      </c>
      <c r="E633">
        <v>1</v>
      </c>
      <c r="F633">
        <v>1</v>
      </c>
      <c r="G633">
        <v>1</v>
      </c>
      <c r="H633">
        <v>3</v>
      </c>
      <c r="I633" t="s">
        <v>913</v>
      </c>
      <c r="J633" t="s">
        <v>914</v>
      </c>
      <c r="K633" t="s">
        <v>915</v>
      </c>
      <c r="L633">
        <v>1348</v>
      </c>
      <c r="N633">
        <v>1009</v>
      </c>
      <c r="O633" t="s">
        <v>48</v>
      </c>
      <c r="P633" t="s">
        <v>48</v>
      </c>
      <c r="Q633">
        <v>1000</v>
      </c>
      <c r="Y633">
        <v>1.0999999999999999E-2</v>
      </c>
      <c r="AA633">
        <v>16570</v>
      </c>
      <c r="AB633">
        <v>0</v>
      </c>
      <c r="AC633">
        <v>0</v>
      </c>
      <c r="AD633">
        <v>0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1.0999999999999999E-2</v>
      </c>
      <c r="AU633" t="s">
        <v>3</v>
      </c>
      <c r="AV633">
        <v>0</v>
      </c>
      <c r="AW633">
        <v>2</v>
      </c>
      <c r="AX633">
        <v>23135671</v>
      </c>
      <c r="AY633">
        <v>1</v>
      </c>
      <c r="AZ633">
        <v>0</v>
      </c>
      <c r="BA633">
        <v>633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B633">
        <v>0</v>
      </c>
    </row>
    <row r="634" spans="1:80">
      <c r="A634">
        <f>ROW(Source!A174)</f>
        <v>174</v>
      </c>
      <c r="B634">
        <v>23135664</v>
      </c>
      <c r="C634">
        <v>23135656</v>
      </c>
      <c r="D634">
        <v>18170084</v>
      </c>
      <c r="E634">
        <v>1</v>
      </c>
      <c r="F634">
        <v>1</v>
      </c>
      <c r="G634">
        <v>1</v>
      </c>
      <c r="H634">
        <v>3</v>
      </c>
      <c r="I634" t="s">
        <v>916</v>
      </c>
      <c r="J634" t="s">
        <v>917</v>
      </c>
      <c r="K634" t="s">
        <v>918</v>
      </c>
      <c r="L634">
        <v>1348</v>
      </c>
      <c r="N634">
        <v>1009</v>
      </c>
      <c r="O634" t="s">
        <v>48</v>
      </c>
      <c r="P634" t="s">
        <v>48</v>
      </c>
      <c r="Q634">
        <v>1000</v>
      </c>
      <c r="Y634">
        <v>2.3E-2</v>
      </c>
      <c r="AA634">
        <v>27280</v>
      </c>
      <c r="AB634">
        <v>0</v>
      </c>
      <c r="AC634">
        <v>0</v>
      </c>
      <c r="AD634">
        <v>0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2.3E-2</v>
      </c>
      <c r="AU634" t="s">
        <v>3</v>
      </c>
      <c r="AV634">
        <v>0</v>
      </c>
      <c r="AW634">
        <v>2</v>
      </c>
      <c r="AX634">
        <v>23135672</v>
      </c>
      <c r="AY634">
        <v>1</v>
      </c>
      <c r="AZ634">
        <v>0</v>
      </c>
      <c r="BA634">
        <v>634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B634">
        <v>0</v>
      </c>
    </row>
    <row r="635" spans="1:80">
      <c r="A635">
        <f>ROW(Source!A197)</f>
        <v>197</v>
      </c>
      <c r="B635">
        <v>23135675</v>
      </c>
      <c r="C635">
        <v>23135674</v>
      </c>
      <c r="D635">
        <v>7535124</v>
      </c>
      <c r="E635">
        <v>1</v>
      </c>
      <c r="F635">
        <v>1</v>
      </c>
      <c r="G635">
        <v>1</v>
      </c>
      <c r="H635">
        <v>1</v>
      </c>
      <c r="I635" t="s">
        <v>731</v>
      </c>
      <c r="J635" t="s">
        <v>3</v>
      </c>
      <c r="K635" t="s">
        <v>732</v>
      </c>
      <c r="L635">
        <v>1476</v>
      </c>
      <c r="N635">
        <v>1013</v>
      </c>
      <c r="O635" t="s">
        <v>733</v>
      </c>
      <c r="P635" t="s">
        <v>734</v>
      </c>
      <c r="Q635">
        <v>1</v>
      </c>
      <c r="Y635">
        <v>8.8178999999999998</v>
      </c>
      <c r="AA635">
        <v>0</v>
      </c>
      <c r="AB635">
        <v>0</v>
      </c>
      <c r="AC635">
        <v>0</v>
      </c>
      <c r="AD635">
        <v>11.06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8.8178999999999998</v>
      </c>
      <c r="AU635" t="s">
        <v>3</v>
      </c>
      <c r="AV635">
        <v>1</v>
      </c>
      <c r="AW635">
        <v>2</v>
      </c>
      <c r="AX635">
        <v>23135694</v>
      </c>
      <c r="AY635">
        <v>1</v>
      </c>
      <c r="AZ635">
        <v>0</v>
      </c>
      <c r="BA635">
        <v>635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B635">
        <v>0</v>
      </c>
    </row>
    <row r="636" spans="1:80">
      <c r="A636">
        <f>ROW(Source!A197)</f>
        <v>197</v>
      </c>
      <c r="B636">
        <v>23135676</v>
      </c>
      <c r="C636">
        <v>23135674</v>
      </c>
      <c r="D636">
        <v>121548</v>
      </c>
      <c r="E636">
        <v>1</v>
      </c>
      <c r="F636">
        <v>1</v>
      </c>
      <c r="G636">
        <v>1</v>
      </c>
      <c r="H636">
        <v>1</v>
      </c>
      <c r="I636" t="s">
        <v>32</v>
      </c>
      <c r="J636" t="s">
        <v>3</v>
      </c>
      <c r="K636" t="s">
        <v>735</v>
      </c>
      <c r="L636">
        <v>608254</v>
      </c>
      <c r="N636">
        <v>1013</v>
      </c>
      <c r="O636" t="s">
        <v>736</v>
      </c>
      <c r="P636" t="s">
        <v>736</v>
      </c>
      <c r="Q636">
        <v>1</v>
      </c>
      <c r="Y636">
        <v>0.55000000000000004</v>
      </c>
      <c r="AA636">
        <v>0</v>
      </c>
      <c r="AB636">
        <v>0</v>
      </c>
      <c r="AC636">
        <v>0</v>
      </c>
      <c r="AD636">
        <v>0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0.55000000000000004</v>
      </c>
      <c r="AU636" t="s">
        <v>3</v>
      </c>
      <c r="AV636">
        <v>2</v>
      </c>
      <c r="AW636">
        <v>2</v>
      </c>
      <c r="AX636">
        <v>23135695</v>
      </c>
      <c r="AY636">
        <v>1</v>
      </c>
      <c r="AZ636">
        <v>0</v>
      </c>
      <c r="BA636">
        <v>636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B636">
        <v>0</v>
      </c>
    </row>
    <row r="637" spans="1:80">
      <c r="A637">
        <f>ROW(Source!A197)</f>
        <v>197</v>
      </c>
      <c r="B637">
        <v>23135677</v>
      </c>
      <c r="C637">
        <v>23135674</v>
      </c>
      <c r="D637">
        <v>18233986</v>
      </c>
      <c r="E637">
        <v>1</v>
      </c>
      <c r="F637">
        <v>1</v>
      </c>
      <c r="G637">
        <v>1</v>
      </c>
      <c r="H637">
        <v>2</v>
      </c>
      <c r="I637" t="s">
        <v>737</v>
      </c>
      <c r="J637" t="s">
        <v>738</v>
      </c>
      <c r="K637" t="s">
        <v>739</v>
      </c>
      <c r="L637">
        <v>1480</v>
      </c>
      <c r="N637">
        <v>1013</v>
      </c>
      <c r="O637" t="s">
        <v>740</v>
      </c>
      <c r="P637" t="s">
        <v>741</v>
      </c>
      <c r="Q637">
        <v>1</v>
      </c>
      <c r="Y637">
        <v>0.54259999999999997</v>
      </c>
      <c r="AA637">
        <v>0</v>
      </c>
      <c r="AB637">
        <v>92.76</v>
      </c>
      <c r="AC637">
        <v>16.329999999999998</v>
      </c>
      <c r="AD637">
        <v>0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0.54259999999999997</v>
      </c>
      <c r="AU637" t="s">
        <v>3</v>
      </c>
      <c r="AV637">
        <v>0</v>
      </c>
      <c r="AW637">
        <v>2</v>
      </c>
      <c r="AX637">
        <v>23135696</v>
      </c>
      <c r="AY637">
        <v>1</v>
      </c>
      <c r="AZ637">
        <v>0</v>
      </c>
      <c r="BA637">
        <v>637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B637">
        <v>0</v>
      </c>
    </row>
    <row r="638" spans="1:80">
      <c r="A638">
        <f>ROW(Source!A197)</f>
        <v>197</v>
      </c>
      <c r="B638">
        <v>23135678</v>
      </c>
      <c r="C638">
        <v>23135674</v>
      </c>
      <c r="D638">
        <v>18234075</v>
      </c>
      <c r="E638">
        <v>1</v>
      </c>
      <c r="F638">
        <v>1</v>
      </c>
      <c r="G638">
        <v>1</v>
      </c>
      <c r="H638">
        <v>2</v>
      </c>
      <c r="I638" t="s">
        <v>742</v>
      </c>
      <c r="J638" t="s">
        <v>743</v>
      </c>
      <c r="K638" t="s">
        <v>744</v>
      </c>
      <c r="L638">
        <v>1480</v>
      </c>
      <c r="N638">
        <v>1013</v>
      </c>
      <c r="O638" t="s">
        <v>740</v>
      </c>
      <c r="P638" t="s">
        <v>741</v>
      </c>
      <c r="Q638">
        <v>1</v>
      </c>
      <c r="Y638">
        <v>7.3000000000000001E-3</v>
      </c>
      <c r="AA638">
        <v>0</v>
      </c>
      <c r="AB638">
        <v>134.07</v>
      </c>
      <c r="AC638">
        <v>16.329999999999998</v>
      </c>
      <c r="AD638">
        <v>0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7.3000000000000001E-3</v>
      </c>
      <c r="AU638" t="s">
        <v>3</v>
      </c>
      <c r="AV638">
        <v>0</v>
      </c>
      <c r="AW638">
        <v>2</v>
      </c>
      <c r="AX638">
        <v>23135697</v>
      </c>
      <c r="AY638">
        <v>1</v>
      </c>
      <c r="AZ638">
        <v>0</v>
      </c>
      <c r="BA638">
        <v>638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B638">
        <v>0</v>
      </c>
    </row>
    <row r="639" spans="1:80">
      <c r="A639">
        <f>ROW(Source!A197)</f>
        <v>197</v>
      </c>
      <c r="B639">
        <v>23135679</v>
      </c>
      <c r="C639">
        <v>23135674</v>
      </c>
      <c r="D639">
        <v>18234201</v>
      </c>
      <c r="E639">
        <v>1</v>
      </c>
      <c r="F639">
        <v>1</v>
      </c>
      <c r="G639">
        <v>1</v>
      </c>
      <c r="H639">
        <v>2</v>
      </c>
      <c r="I639" t="s">
        <v>745</v>
      </c>
      <c r="J639" t="s">
        <v>746</v>
      </c>
      <c r="K639" t="s">
        <v>747</v>
      </c>
      <c r="L639">
        <v>1480</v>
      </c>
      <c r="N639">
        <v>1013</v>
      </c>
      <c r="O639" t="s">
        <v>740</v>
      </c>
      <c r="P639" t="s">
        <v>741</v>
      </c>
      <c r="Q639">
        <v>1</v>
      </c>
      <c r="Y639">
        <v>2.7000000000000001E-3</v>
      </c>
      <c r="AA639">
        <v>0</v>
      </c>
      <c r="AB639">
        <v>111.55</v>
      </c>
      <c r="AC639">
        <v>12.17</v>
      </c>
      <c r="AD639">
        <v>0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2.7000000000000001E-3</v>
      </c>
      <c r="AU639" t="s">
        <v>3</v>
      </c>
      <c r="AV639">
        <v>0</v>
      </c>
      <c r="AW639">
        <v>2</v>
      </c>
      <c r="AX639">
        <v>23135698</v>
      </c>
      <c r="AY639">
        <v>1</v>
      </c>
      <c r="AZ639">
        <v>0</v>
      </c>
      <c r="BA639">
        <v>639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B639">
        <v>0</v>
      </c>
    </row>
    <row r="640" spans="1:80">
      <c r="A640">
        <f>ROW(Source!A197)</f>
        <v>197</v>
      </c>
      <c r="B640">
        <v>23135680</v>
      </c>
      <c r="C640">
        <v>23135674</v>
      </c>
      <c r="D640">
        <v>18234372</v>
      </c>
      <c r="E640">
        <v>1</v>
      </c>
      <c r="F640">
        <v>1</v>
      </c>
      <c r="G640">
        <v>1</v>
      </c>
      <c r="H640">
        <v>2</v>
      </c>
      <c r="I640" t="s">
        <v>748</v>
      </c>
      <c r="J640" t="s">
        <v>749</v>
      </c>
      <c r="K640" t="s">
        <v>750</v>
      </c>
      <c r="L640">
        <v>1480</v>
      </c>
      <c r="N640">
        <v>1013</v>
      </c>
      <c r="O640" t="s">
        <v>740</v>
      </c>
      <c r="P640" t="s">
        <v>741</v>
      </c>
      <c r="Q640">
        <v>1</v>
      </c>
      <c r="Y640">
        <v>1.6659999999999999</v>
      </c>
      <c r="AA640">
        <v>0</v>
      </c>
      <c r="AB640">
        <v>7.84</v>
      </c>
      <c r="AC640">
        <v>0</v>
      </c>
      <c r="AD640">
        <v>0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1.6659999999999999</v>
      </c>
      <c r="AU640" t="s">
        <v>3</v>
      </c>
      <c r="AV640">
        <v>0</v>
      </c>
      <c r="AW640">
        <v>2</v>
      </c>
      <c r="AX640">
        <v>23135699</v>
      </c>
      <c r="AY640">
        <v>1</v>
      </c>
      <c r="AZ640">
        <v>0</v>
      </c>
      <c r="BA640">
        <v>640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B640">
        <v>0</v>
      </c>
    </row>
    <row r="641" spans="1:80">
      <c r="A641">
        <f>ROW(Source!A197)</f>
        <v>197</v>
      </c>
      <c r="B641">
        <v>23135681</v>
      </c>
      <c r="C641">
        <v>23135674</v>
      </c>
      <c r="D641">
        <v>18234948</v>
      </c>
      <c r="E641">
        <v>1</v>
      </c>
      <c r="F641">
        <v>1</v>
      </c>
      <c r="G641">
        <v>1</v>
      </c>
      <c r="H641">
        <v>2</v>
      </c>
      <c r="I641" t="s">
        <v>751</v>
      </c>
      <c r="J641" t="s">
        <v>752</v>
      </c>
      <c r="K641" t="s">
        <v>753</v>
      </c>
      <c r="L641">
        <v>1480</v>
      </c>
      <c r="N641">
        <v>1013</v>
      </c>
      <c r="O641" t="s">
        <v>740</v>
      </c>
      <c r="P641" t="s">
        <v>741</v>
      </c>
      <c r="Q641">
        <v>1</v>
      </c>
      <c r="Y641">
        <v>0.4415</v>
      </c>
      <c r="AA641">
        <v>0</v>
      </c>
      <c r="AB641">
        <v>1.98</v>
      </c>
      <c r="AC641">
        <v>0</v>
      </c>
      <c r="AD641">
        <v>0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0.4415</v>
      </c>
      <c r="AU641" t="s">
        <v>3</v>
      </c>
      <c r="AV641">
        <v>0</v>
      </c>
      <c r="AW641">
        <v>2</v>
      </c>
      <c r="AX641">
        <v>23135700</v>
      </c>
      <c r="AY641">
        <v>1</v>
      </c>
      <c r="AZ641">
        <v>0</v>
      </c>
      <c r="BA641">
        <v>641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B641">
        <v>0</v>
      </c>
    </row>
    <row r="642" spans="1:80">
      <c r="A642">
        <f>ROW(Source!A197)</f>
        <v>197</v>
      </c>
      <c r="B642">
        <v>23135682</v>
      </c>
      <c r="C642">
        <v>23135674</v>
      </c>
      <c r="D642">
        <v>18236261</v>
      </c>
      <c r="E642">
        <v>1</v>
      </c>
      <c r="F642">
        <v>1</v>
      </c>
      <c r="G642">
        <v>1</v>
      </c>
      <c r="H642">
        <v>2</v>
      </c>
      <c r="I642" t="s">
        <v>754</v>
      </c>
      <c r="J642" t="s">
        <v>755</v>
      </c>
      <c r="K642" t="s">
        <v>756</v>
      </c>
      <c r="L642">
        <v>1480</v>
      </c>
      <c r="N642">
        <v>1013</v>
      </c>
      <c r="O642" t="s">
        <v>740</v>
      </c>
      <c r="P642" t="s">
        <v>741</v>
      </c>
      <c r="Q642">
        <v>1</v>
      </c>
      <c r="Y642">
        <v>1.3100000000000001E-2</v>
      </c>
      <c r="AA642">
        <v>0</v>
      </c>
      <c r="AB642">
        <v>3.44</v>
      </c>
      <c r="AC642">
        <v>0</v>
      </c>
      <c r="AD642">
        <v>0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1.3100000000000001E-2</v>
      </c>
      <c r="AU642" t="s">
        <v>3</v>
      </c>
      <c r="AV642">
        <v>0</v>
      </c>
      <c r="AW642">
        <v>2</v>
      </c>
      <c r="AX642">
        <v>23135701</v>
      </c>
      <c r="AY642">
        <v>1</v>
      </c>
      <c r="AZ642">
        <v>0</v>
      </c>
      <c r="BA642">
        <v>642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B642">
        <v>0</v>
      </c>
    </row>
    <row r="643" spans="1:80">
      <c r="A643">
        <f>ROW(Source!A197)</f>
        <v>197</v>
      </c>
      <c r="B643">
        <v>23135683</v>
      </c>
      <c r="C643">
        <v>23135674</v>
      </c>
      <c r="D643">
        <v>18236713</v>
      </c>
      <c r="E643">
        <v>1</v>
      </c>
      <c r="F643">
        <v>1</v>
      </c>
      <c r="G643">
        <v>1</v>
      </c>
      <c r="H643">
        <v>2</v>
      </c>
      <c r="I643" t="s">
        <v>757</v>
      </c>
      <c r="J643" t="s">
        <v>758</v>
      </c>
      <c r="K643" t="s">
        <v>759</v>
      </c>
      <c r="L643">
        <v>1480</v>
      </c>
      <c r="N643">
        <v>1013</v>
      </c>
      <c r="O643" t="s">
        <v>740</v>
      </c>
      <c r="P643" t="s">
        <v>741</v>
      </c>
      <c r="Q643">
        <v>1</v>
      </c>
      <c r="Y643">
        <v>1.11E-2</v>
      </c>
      <c r="AA643">
        <v>0</v>
      </c>
      <c r="AB643">
        <v>96.34</v>
      </c>
      <c r="AC643">
        <v>0</v>
      </c>
      <c r="AD643">
        <v>0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1.11E-2</v>
      </c>
      <c r="AU643" t="s">
        <v>3</v>
      </c>
      <c r="AV643">
        <v>0</v>
      </c>
      <c r="AW643">
        <v>2</v>
      </c>
      <c r="AX643">
        <v>23135702</v>
      </c>
      <c r="AY643">
        <v>1</v>
      </c>
      <c r="AZ643">
        <v>0</v>
      </c>
      <c r="BA643">
        <v>643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B643">
        <v>0</v>
      </c>
    </row>
    <row r="644" spans="1:80">
      <c r="A644">
        <f>ROW(Source!A197)</f>
        <v>197</v>
      </c>
      <c r="B644">
        <v>23135684</v>
      </c>
      <c r="C644">
        <v>23135674</v>
      </c>
      <c r="D644">
        <v>18159224</v>
      </c>
      <c r="E644">
        <v>1</v>
      </c>
      <c r="F644">
        <v>1</v>
      </c>
      <c r="G644">
        <v>1</v>
      </c>
      <c r="H644">
        <v>3</v>
      </c>
      <c r="I644" t="s">
        <v>760</v>
      </c>
      <c r="J644" t="s">
        <v>761</v>
      </c>
      <c r="K644" t="s">
        <v>762</v>
      </c>
      <c r="L644">
        <v>1348</v>
      </c>
      <c r="N644">
        <v>1009</v>
      </c>
      <c r="O644" t="s">
        <v>48</v>
      </c>
      <c r="P644" t="s">
        <v>48</v>
      </c>
      <c r="Q644">
        <v>1000</v>
      </c>
      <c r="Y644">
        <v>4.0999999999999999E-4</v>
      </c>
      <c r="AA644">
        <v>562</v>
      </c>
      <c r="AB644">
        <v>0</v>
      </c>
      <c r="AC644">
        <v>0</v>
      </c>
      <c r="AD644">
        <v>0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4.0999999999999999E-4</v>
      </c>
      <c r="AU644" t="s">
        <v>3</v>
      </c>
      <c r="AV644">
        <v>0</v>
      </c>
      <c r="AW644">
        <v>2</v>
      </c>
      <c r="AX644">
        <v>23135703</v>
      </c>
      <c r="AY644">
        <v>1</v>
      </c>
      <c r="AZ644">
        <v>0</v>
      </c>
      <c r="BA644">
        <v>644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B644">
        <v>0</v>
      </c>
    </row>
    <row r="645" spans="1:80">
      <c r="A645">
        <f>ROW(Source!A197)</f>
        <v>197</v>
      </c>
      <c r="B645">
        <v>23135685</v>
      </c>
      <c r="C645">
        <v>23135674</v>
      </c>
      <c r="D645">
        <v>18161609</v>
      </c>
      <c r="E645">
        <v>1</v>
      </c>
      <c r="F645">
        <v>1</v>
      </c>
      <c r="G645">
        <v>1</v>
      </c>
      <c r="H645">
        <v>3</v>
      </c>
      <c r="I645" t="s">
        <v>763</v>
      </c>
      <c r="J645" t="s">
        <v>764</v>
      </c>
      <c r="K645" t="s">
        <v>765</v>
      </c>
      <c r="L645">
        <v>1348</v>
      </c>
      <c r="N645">
        <v>1009</v>
      </c>
      <c r="O645" t="s">
        <v>48</v>
      </c>
      <c r="P645" t="s">
        <v>48</v>
      </c>
      <c r="Q645">
        <v>1000</v>
      </c>
      <c r="Y645">
        <v>2E-3</v>
      </c>
      <c r="AA645">
        <v>11520</v>
      </c>
      <c r="AB645">
        <v>0</v>
      </c>
      <c r="AC645">
        <v>0</v>
      </c>
      <c r="AD645">
        <v>0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2E-3</v>
      </c>
      <c r="AU645" t="s">
        <v>3</v>
      </c>
      <c r="AV645">
        <v>0</v>
      </c>
      <c r="AW645">
        <v>2</v>
      </c>
      <c r="AX645">
        <v>23135704</v>
      </c>
      <c r="AY645">
        <v>1</v>
      </c>
      <c r="AZ645">
        <v>0</v>
      </c>
      <c r="BA645">
        <v>645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B645">
        <v>0</v>
      </c>
    </row>
    <row r="646" spans="1:80">
      <c r="A646">
        <f>ROW(Source!A197)</f>
        <v>197</v>
      </c>
      <c r="B646">
        <v>23135686</v>
      </c>
      <c r="C646">
        <v>23135674</v>
      </c>
      <c r="D646">
        <v>18161955</v>
      </c>
      <c r="E646">
        <v>1</v>
      </c>
      <c r="F646">
        <v>1</v>
      </c>
      <c r="G646">
        <v>1</v>
      </c>
      <c r="H646">
        <v>3</v>
      </c>
      <c r="I646" t="s">
        <v>766</v>
      </c>
      <c r="J646" t="s">
        <v>767</v>
      </c>
      <c r="K646" t="s">
        <v>768</v>
      </c>
      <c r="L646">
        <v>1348</v>
      </c>
      <c r="N646">
        <v>1009</v>
      </c>
      <c r="O646" t="s">
        <v>48</v>
      </c>
      <c r="P646" t="s">
        <v>48</v>
      </c>
      <c r="Q646">
        <v>1000</v>
      </c>
      <c r="Y646">
        <v>8.9999999999999998E-4</v>
      </c>
      <c r="AA646">
        <v>17290</v>
      </c>
      <c r="AB646">
        <v>0</v>
      </c>
      <c r="AC646">
        <v>0</v>
      </c>
      <c r="AD646">
        <v>0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8.9999999999999998E-4</v>
      </c>
      <c r="AU646" t="s">
        <v>3</v>
      </c>
      <c r="AV646">
        <v>0</v>
      </c>
      <c r="AW646">
        <v>2</v>
      </c>
      <c r="AX646">
        <v>23135705</v>
      </c>
      <c r="AY646">
        <v>1</v>
      </c>
      <c r="AZ646">
        <v>0</v>
      </c>
      <c r="BA646">
        <v>646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B646">
        <v>0</v>
      </c>
    </row>
    <row r="647" spans="1:80">
      <c r="A647">
        <f>ROW(Source!A197)</f>
        <v>197</v>
      </c>
      <c r="B647">
        <v>23135687</v>
      </c>
      <c r="C647">
        <v>23135674</v>
      </c>
      <c r="D647">
        <v>18162145</v>
      </c>
      <c r="E647">
        <v>1</v>
      </c>
      <c r="F647">
        <v>1</v>
      </c>
      <c r="G647">
        <v>1</v>
      </c>
      <c r="H647">
        <v>3</v>
      </c>
      <c r="I647" t="s">
        <v>769</v>
      </c>
      <c r="J647" t="s">
        <v>770</v>
      </c>
      <c r="K647" t="s">
        <v>771</v>
      </c>
      <c r="L647">
        <v>1348</v>
      </c>
      <c r="N647">
        <v>1009</v>
      </c>
      <c r="O647" t="s">
        <v>48</v>
      </c>
      <c r="P647" t="s">
        <v>48</v>
      </c>
      <c r="Q647">
        <v>1000</v>
      </c>
      <c r="Y647">
        <v>5.1199999999999998E-4</v>
      </c>
      <c r="AA647">
        <v>9190</v>
      </c>
      <c r="AB647">
        <v>0</v>
      </c>
      <c r="AC647">
        <v>0</v>
      </c>
      <c r="AD647">
        <v>0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5.1199999999999998E-4</v>
      </c>
      <c r="AU647" t="s">
        <v>3</v>
      </c>
      <c r="AV647">
        <v>0</v>
      </c>
      <c r="AW647">
        <v>2</v>
      </c>
      <c r="AX647">
        <v>23135706</v>
      </c>
      <c r="AY647">
        <v>1</v>
      </c>
      <c r="AZ647">
        <v>0</v>
      </c>
      <c r="BA647">
        <v>647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B647">
        <v>0</v>
      </c>
    </row>
    <row r="648" spans="1:80">
      <c r="A648">
        <f>ROW(Source!A197)</f>
        <v>197</v>
      </c>
      <c r="B648">
        <v>23135688</v>
      </c>
      <c r="C648">
        <v>23135674</v>
      </c>
      <c r="D648">
        <v>18164235</v>
      </c>
      <c r="E648">
        <v>1</v>
      </c>
      <c r="F648">
        <v>1</v>
      </c>
      <c r="G648">
        <v>1</v>
      </c>
      <c r="H648">
        <v>3</v>
      </c>
      <c r="I648" t="s">
        <v>772</v>
      </c>
      <c r="J648" t="s">
        <v>773</v>
      </c>
      <c r="K648" t="s">
        <v>774</v>
      </c>
      <c r="L648">
        <v>1339</v>
      </c>
      <c r="N648">
        <v>1007</v>
      </c>
      <c r="O648" t="s">
        <v>26</v>
      </c>
      <c r="P648" t="s">
        <v>26</v>
      </c>
      <c r="Q648">
        <v>1</v>
      </c>
      <c r="Y648">
        <v>1.4E-3</v>
      </c>
      <c r="AA648">
        <v>996</v>
      </c>
      <c r="AB648">
        <v>0</v>
      </c>
      <c r="AC648">
        <v>0</v>
      </c>
      <c r="AD648">
        <v>0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1.4E-3</v>
      </c>
      <c r="AU648" t="s">
        <v>3</v>
      </c>
      <c r="AV648">
        <v>0</v>
      </c>
      <c r="AW648">
        <v>2</v>
      </c>
      <c r="AX648">
        <v>23135707</v>
      </c>
      <c r="AY648">
        <v>1</v>
      </c>
      <c r="AZ648">
        <v>0</v>
      </c>
      <c r="BA648">
        <v>648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B648">
        <v>0</v>
      </c>
    </row>
    <row r="649" spans="1:80">
      <c r="A649">
        <f>ROW(Source!A197)</f>
        <v>197</v>
      </c>
      <c r="B649">
        <v>23135689</v>
      </c>
      <c r="C649">
        <v>23135674</v>
      </c>
      <c r="D649">
        <v>18164309</v>
      </c>
      <c r="E649">
        <v>1</v>
      </c>
      <c r="F649">
        <v>1</v>
      </c>
      <c r="G649">
        <v>1</v>
      </c>
      <c r="H649">
        <v>3</v>
      </c>
      <c r="I649" t="s">
        <v>775</v>
      </c>
      <c r="J649" t="s">
        <v>776</v>
      </c>
      <c r="K649" t="s">
        <v>777</v>
      </c>
      <c r="L649">
        <v>1339</v>
      </c>
      <c r="N649">
        <v>1007</v>
      </c>
      <c r="O649" t="s">
        <v>26</v>
      </c>
      <c r="P649" t="s">
        <v>26</v>
      </c>
      <c r="Q649">
        <v>1</v>
      </c>
      <c r="Y649">
        <v>1.7299999999999999E-2</v>
      </c>
      <c r="AA649">
        <v>739</v>
      </c>
      <c r="AB649">
        <v>0</v>
      </c>
      <c r="AC649">
        <v>0</v>
      </c>
      <c r="AD649">
        <v>0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1.7299999999999999E-2</v>
      </c>
      <c r="AU649" t="s">
        <v>3</v>
      </c>
      <c r="AV649">
        <v>0</v>
      </c>
      <c r="AW649">
        <v>2</v>
      </c>
      <c r="AX649">
        <v>23135708</v>
      </c>
      <c r="AY649">
        <v>1</v>
      </c>
      <c r="AZ649">
        <v>0</v>
      </c>
      <c r="BA649">
        <v>649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B649">
        <v>0</v>
      </c>
    </row>
    <row r="650" spans="1:80">
      <c r="A650">
        <f>ROW(Source!A197)</f>
        <v>197</v>
      </c>
      <c r="B650">
        <v>23135690</v>
      </c>
      <c r="C650">
        <v>23135674</v>
      </c>
      <c r="D650">
        <v>18178827</v>
      </c>
      <c r="E650">
        <v>1</v>
      </c>
      <c r="F650">
        <v>1</v>
      </c>
      <c r="G650">
        <v>1</v>
      </c>
      <c r="H650">
        <v>3</v>
      </c>
      <c r="I650" t="s">
        <v>778</v>
      </c>
      <c r="J650" t="s">
        <v>779</v>
      </c>
      <c r="K650" t="s">
        <v>780</v>
      </c>
      <c r="L650">
        <v>1327</v>
      </c>
      <c r="N650">
        <v>1005</v>
      </c>
      <c r="O650" t="s">
        <v>781</v>
      </c>
      <c r="P650" t="s">
        <v>781</v>
      </c>
      <c r="Q650">
        <v>1</v>
      </c>
      <c r="Y650">
        <v>0.74</v>
      </c>
      <c r="AA650">
        <v>66</v>
      </c>
      <c r="AB650">
        <v>0</v>
      </c>
      <c r="AC650">
        <v>0</v>
      </c>
      <c r="AD650">
        <v>0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0.74</v>
      </c>
      <c r="AU650" t="s">
        <v>3</v>
      </c>
      <c r="AV650">
        <v>0</v>
      </c>
      <c r="AW650">
        <v>2</v>
      </c>
      <c r="AX650">
        <v>23135709</v>
      </c>
      <c r="AY650">
        <v>1</v>
      </c>
      <c r="AZ650">
        <v>0</v>
      </c>
      <c r="BA650">
        <v>650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B650">
        <v>0</v>
      </c>
    </row>
    <row r="651" spans="1:80">
      <c r="A651">
        <f>ROW(Source!A197)</f>
        <v>197</v>
      </c>
      <c r="B651">
        <v>23135691</v>
      </c>
      <c r="C651">
        <v>23135674</v>
      </c>
      <c r="D651">
        <v>18179636</v>
      </c>
      <c r="E651">
        <v>1</v>
      </c>
      <c r="F651">
        <v>1</v>
      </c>
      <c r="G651">
        <v>1</v>
      </c>
      <c r="H651">
        <v>3</v>
      </c>
      <c r="I651" t="s">
        <v>782</v>
      </c>
      <c r="J651" t="s">
        <v>783</v>
      </c>
      <c r="K651" t="s">
        <v>784</v>
      </c>
      <c r="L651">
        <v>1348</v>
      </c>
      <c r="N651">
        <v>1009</v>
      </c>
      <c r="O651" t="s">
        <v>48</v>
      </c>
      <c r="P651" t="s">
        <v>48</v>
      </c>
      <c r="Q651">
        <v>1000</v>
      </c>
      <c r="Y651">
        <v>0</v>
      </c>
      <c r="AA651">
        <v>0</v>
      </c>
      <c r="AB651">
        <v>0</v>
      </c>
      <c r="AC651">
        <v>0</v>
      </c>
      <c r="AD651">
        <v>0</v>
      </c>
      <c r="AN651">
        <v>1</v>
      </c>
      <c r="AO651">
        <v>0</v>
      </c>
      <c r="AP651">
        <v>1</v>
      </c>
      <c r="AQ651">
        <v>0</v>
      </c>
      <c r="AR651">
        <v>0</v>
      </c>
      <c r="AS651" t="s">
        <v>3</v>
      </c>
      <c r="AT651">
        <v>0</v>
      </c>
      <c r="AU651" t="s">
        <v>3</v>
      </c>
      <c r="AV651">
        <v>0</v>
      </c>
      <c r="AW651">
        <v>2</v>
      </c>
      <c r="AX651">
        <v>23135710</v>
      </c>
      <c r="AY651">
        <v>1</v>
      </c>
      <c r="AZ651">
        <v>0</v>
      </c>
      <c r="BA651">
        <v>651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B651">
        <v>0</v>
      </c>
    </row>
    <row r="652" spans="1:80">
      <c r="A652">
        <f>ROW(Source!A197)</f>
        <v>197</v>
      </c>
      <c r="B652">
        <v>23135692</v>
      </c>
      <c r="C652">
        <v>23135674</v>
      </c>
      <c r="D652">
        <v>18193465</v>
      </c>
      <c r="E652">
        <v>1</v>
      </c>
      <c r="F652">
        <v>1</v>
      </c>
      <c r="G652">
        <v>1</v>
      </c>
      <c r="H652">
        <v>3</v>
      </c>
      <c r="I652" t="s">
        <v>33</v>
      </c>
      <c r="J652" t="s">
        <v>35</v>
      </c>
      <c r="K652" t="s">
        <v>34</v>
      </c>
      <c r="L652">
        <v>1339</v>
      </c>
      <c r="N652">
        <v>1007</v>
      </c>
      <c r="O652" t="s">
        <v>26</v>
      </c>
      <c r="P652" t="s">
        <v>26</v>
      </c>
      <c r="Q652">
        <v>1</v>
      </c>
      <c r="Y652">
        <v>1.0149999999999999</v>
      </c>
      <c r="AA652">
        <v>598</v>
      </c>
      <c r="AB652">
        <v>0</v>
      </c>
      <c r="AC652">
        <v>0</v>
      </c>
      <c r="AD652">
        <v>0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1.0149999999999999</v>
      </c>
      <c r="AU652" t="s">
        <v>3</v>
      </c>
      <c r="AV652">
        <v>0</v>
      </c>
      <c r="AW652">
        <v>2</v>
      </c>
      <c r="AX652">
        <v>23135711</v>
      </c>
      <c r="AY652">
        <v>1</v>
      </c>
      <c r="AZ652">
        <v>0</v>
      </c>
      <c r="BA652">
        <v>652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B652">
        <v>0</v>
      </c>
    </row>
    <row r="653" spans="1:80">
      <c r="A653">
        <f>ROW(Source!A197)</f>
        <v>197</v>
      </c>
      <c r="B653">
        <v>23135693</v>
      </c>
      <c r="C653">
        <v>23135674</v>
      </c>
      <c r="D653">
        <v>18195477</v>
      </c>
      <c r="E653">
        <v>1</v>
      </c>
      <c r="F653">
        <v>1</v>
      </c>
      <c r="G653">
        <v>1</v>
      </c>
      <c r="H653">
        <v>3</v>
      </c>
      <c r="I653" t="s">
        <v>785</v>
      </c>
      <c r="J653" t="s">
        <v>786</v>
      </c>
      <c r="K653" t="s">
        <v>787</v>
      </c>
      <c r="L653">
        <v>1339</v>
      </c>
      <c r="N653">
        <v>1007</v>
      </c>
      <c r="O653" t="s">
        <v>26</v>
      </c>
      <c r="P653" t="s">
        <v>26</v>
      </c>
      <c r="Q653">
        <v>1</v>
      </c>
      <c r="Y653">
        <v>1.24E-3</v>
      </c>
      <c r="AA653">
        <v>3.11</v>
      </c>
      <c r="AB653">
        <v>0</v>
      </c>
      <c r="AC653">
        <v>0</v>
      </c>
      <c r="AD653">
        <v>0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1.24E-3</v>
      </c>
      <c r="AU653" t="s">
        <v>3</v>
      </c>
      <c r="AV653">
        <v>0</v>
      </c>
      <c r="AW653">
        <v>2</v>
      </c>
      <c r="AX653">
        <v>23135712</v>
      </c>
      <c r="AY653">
        <v>1</v>
      </c>
      <c r="AZ653">
        <v>0</v>
      </c>
      <c r="BA653">
        <v>653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B653">
        <v>0</v>
      </c>
    </row>
    <row r="654" spans="1:80">
      <c r="A654">
        <f>ROW(Source!A198)</f>
        <v>198</v>
      </c>
      <c r="B654">
        <v>23135714</v>
      </c>
      <c r="C654">
        <v>23135713</v>
      </c>
      <c r="D654">
        <v>7535124</v>
      </c>
      <c r="E654">
        <v>1</v>
      </c>
      <c r="F654">
        <v>1</v>
      </c>
      <c r="G654">
        <v>1</v>
      </c>
      <c r="H654">
        <v>1</v>
      </c>
      <c r="I654" t="s">
        <v>731</v>
      </c>
      <c r="J654" t="s">
        <v>3</v>
      </c>
      <c r="K654" t="s">
        <v>732</v>
      </c>
      <c r="L654">
        <v>1476</v>
      </c>
      <c r="N654">
        <v>1013</v>
      </c>
      <c r="O654" t="s">
        <v>733</v>
      </c>
      <c r="P654" t="s">
        <v>734</v>
      </c>
      <c r="Q654">
        <v>1</v>
      </c>
      <c r="Y654">
        <v>6.8722499999999993</v>
      </c>
      <c r="AA654">
        <v>0</v>
      </c>
      <c r="AB654">
        <v>0</v>
      </c>
      <c r="AC654">
        <v>0</v>
      </c>
      <c r="AD654">
        <v>11.06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5.4977999999999998</v>
      </c>
      <c r="AU654" t="s">
        <v>28</v>
      </c>
      <c r="AV654">
        <v>1</v>
      </c>
      <c r="AW654">
        <v>2</v>
      </c>
      <c r="AX654">
        <v>23135733</v>
      </c>
      <c r="AY654">
        <v>1</v>
      </c>
      <c r="AZ654">
        <v>0</v>
      </c>
      <c r="BA654">
        <v>654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B654">
        <v>0</v>
      </c>
    </row>
    <row r="655" spans="1:80">
      <c r="A655">
        <f>ROW(Source!A198)</f>
        <v>198</v>
      </c>
      <c r="B655">
        <v>23135715</v>
      </c>
      <c r="C655">
        <v>23135713</v>
      </c>
      <c r="D655">
        <v>121548</v>
      </c>
      <c r="E655">
        <v>1</v>
      </c>
      <c r="F655">
        <v>1</v>
      </c>
      <c r="G655">
        <v>1</v>
      </c>
      <c r="H655">
        <v>1</v>
      </c>
      <c r="I655" t="s">
        <v>32</v>
      </c>
      <c r="J655" t="s">
        <v>3</v>
      </c>
      <c r="K655" t="s">
        <v>735</v>
      </c>
      <c r="L655">
        <v>608254</v>
      </c>
      <c r="N655">
        <v>1013</v>
      </c>
      <c r="O655" t="s">
        <v>736</v>
      </c>
      <c r="P655" t="s">
        <v>736</v>
      </c>
      <c r="Q655">
        <v>1</v>
      </c>
      <c r="Y655">
        <v>0.63749999999999996</v>
      </c>
      <c r="AA655">
        <v>0</v>
      </c>
      <c r="AB655">
        <v>0</v>
      </c>
      <c r="AC655">
        <v>0</v>
      </c>
      <c r="AD655">
        <v>0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0.51</v>
      </c>
      <c r="AU655" t="s">
        <v>28</v>
      </c>
      <c r="AV655">
        <v>2</v>
      </c>
      <c r="AW655">
        <v>2</v>
      </c>
      <c r="AX655">
        <v>23135734</v>
      </c>
      <c r="AY655">
        <v>1</v>
      </c>
      <c r="AZ655">
        <v>0</v>
      </c>
      <c r="BA655">
        <v>655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B655">
        <v>0</v>
      </c>
    </row>
    <row r="656" spans="1:80">
      <c r="A656">
        <f>ROW(Source!A198)</f>
        <v>198</v>
      </c>
      <c r="B656">
        <v>23135716</v>
      </c>
      <c r="C656">
        <v>23135713</v>
      </c>
      <c r="D656">
        <v>18233986</v>
      </c>
      <c r="E656">
        <v>1</v>
      </c>
      <c r="F656">
        <v>1</v>
      </c>
      <c r="G656">
        <v>1</v>
      </c>
      <c r="H656">
        <v>2</v>
      </c>
      <c r="I656" t="s">
        <v>737</v>
      </c>
      <c r="J656" t="s">
        <v>738</v>
      </c>
      <c r="K656" t="s">
        <v>739</v>
      </c>
      <c r="L656">
        <v>1480</v>
      </c>
      <c r="N656">
        <v>1013</v>
      </c>
      <c r="O656" t="s">
        <v>740</v>
      </c>
      <c r="P656" t="s">
        <v>741</v>
      </c>
      <c r="Q656">
        <v>1</v>
      </c>
      <c r="Y656">
        <v>0.62324999999999997</v>
      </c>
      <c r="AA656">
        <v>0</v>
      </c>
      <c r="AB656">
        <v>92.76</v>
      </c>
      <c r="AC656">
        <v>16.329999999999998</v>
      </c>
      <c r="AD656">
        <v>0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0.49859999999999999</v>
      </c>
      <c r="AU656" t="s">
        <v>28</v>
      </c>
      <c r="AV656">
        <v>0</v>
      </c>
      <c r="AW656">
        <v>2</v>
      </c>
      <c r="AX656">
        <v>23135735</v>
      </c>
      <c r="AY656">
        <v>1</v>
      </c>
      <c r="AZ656">
        <v>0</v>
      </c>
      <c r="BA656">
        <v>656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B656">
        <v>0</v>
      </c>
    </row>
    <row r="657" spans="1:80">
      <c r="A657">
        <f>ROW(Source!A198)</f>
        <v>198</v>
      </c>
      <c r="B657">
        <v>23135717</v>
      </c>
      <c r="C657">
        <v>23135713</v>
      </c>
      <c r="D657">
        <v>18234075</v>
      </c>
      <c r="E657">
        <v>1</v>
      </c>
      <c r="F657">
        <v>1</v>
      </c>
      <c r="G657">
        <v>1</v>
      </c>
      <c r="H657">
        <v>2</v>
      </c>
      <c r="I657" t="s">
        <v>742</v>
      </c>
      <c r="J657" t="s">
        <v>743</v>
      </c>
      <c r="K657" t="s">
        <v>744</v>
      </c>
      <c r="L657">
        <v>1480</v>
      </c>
      <c r="N657">
        <v>1013</v>
      </c>
      <c r="O657" t="s">
        <v>740</v>
      </c>
      <c r="P657" t="s">
        <v>741</v>
      </c>
      <c r="Q657">
        <v>1</v>
      </c>
      <c r="Y657">
        <v>5.0000000000000001E-3</v>
      </c>
      <c r="AA657">
        <v>0</v>
      </c>
      <c r="AB657">
        <v>134.07</v>
      </c>
      <c r="AC657">
        <v>16.329999999999998</v>
      </c>
      <c r="AD657">
        <v>0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4.0000000000000001E-3</v>
      </c>
      <c r="AU657" t="s">
        <v>28</v>
      </c>
      <c r="AV657">
        <v>0</v>
      </c>
      <c r="AW657">
        <v>2</v>
      </c>
      <c r="AX657">
        <v>23135736</v>
      </c>
      <c r="AY657">
        <v>1</v>
      </c>
      <c r="AZ657">
        <v>0</v>
      </c>
      <c r="BA657">
        <v>657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B657">
        <v>0</v>
      </c>
    </row>
    <row r="658" spans="1:80">
      <c r="A658">
        <f>ROW(Source!A198)</f>
        <v>198</v>
      </c>
      <c r="B658">
        <v>23135718</v>
      </c>
      <c r="C658">
        <v>23135713</v>
      </c>
      <c r="D658">
        <v>18234201</v>
      </c>
      <c r="E658">
        <v>1</v>
      </c>
      <c r="F658">
        <v>1</v>
      </c>
      <c r="G658">
        <v>1</v>
      </c>
      <c r="H658">
        <v>2</v>
      </c>
      <c r="I658" t="s">
        <v>745</v>
      </c>
      <c r="J658" t="s">
        <v>746</v>
      </c>
      <c r="K658" t="s">
        <v>747</v>
      </c>
      <c r="L658">
        <v>1480</v>
      </c>
      <c r="N658">
        <v>1013</v>
      </c>
      <c r="O658" t="s">
        <v>740</v>
      </c>
      <c r="P658" t="s">
        <v>741</v>
      </c>
      <c r="Q658">
        <v>1</v>
      </c>
      <c r="Y658">
        <v>3.3750000000000004E-3</v>
      </c>
      <c r="AA658">
        <v>0</v>
      </c>
      <c r="AB658">
        <v>111.55</v>
      </c>
      <c r="AC658">
        <v>12.17</v>
      </c>
      <c r="AD658">
        <v>0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2.7000000000000001E-3</v>
      </c>
      <c r="AU658" t="s">
        <v>28</v>
      </c>
      <c r="AV658">
        <v>0</v>
      </c>
      <c r="AW658">
        <v>2</v>
      </c>
      <c r="AX658">
        <v>23135737</v>
      </c>
      <c r="AY658">
        <v>1</v>
      </c>
      <c r="AZ658">
        <v>0</v>
      </c>
      <c r="BA658">
        <v>658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B658">
        <v>0</v>
      </c>
    </row>
    <row r="659" spans="1:80">
      <c r="A659">
        <f>ROW(Source!A198)</f>
        <v>198</v>
      </c>
      <c r="B659">
        <v>23135719</v>
      </c>
      <c r="C659">
        <v>23135713</v>
      </c>
      <c r="D659">
        <v>18234372</v>
      </c>
      <c r="E659">
        <v>1</v>
      </c>
      <c r="F659">
        <v>1</v>
      </c>
      <c r="G659">
        <v>1</v>
      </c>
      <c r="H659">
        <v>2</v>
      </c>
      <c r="I659" t="s">
        <v>748</v>
      </c>
      <c r="J659" t="s">
        <v>749</v>
      </c>
      <c r="K659" t="s">
        <v>750</v>
      </c>
      <c r="L659">
        <v>1480</v>
      </c>
      <c r="N659">
        <v>1013</v>
      </c>
      <c r="O659" t="s">
        <v>740</v>
      </c>
      <c r="P659" t="s">
        <v>741</v>
      </c>
      <c r="Q659">
        <v>1</v>
      </c>
      <c r="Y659">
        <v>1.145375</v>
      </c>
      <c r="AA659">
        <v>0</v>
      </c>
      <c r="AB659">
        <v>7.84</v>
      </c>
      <c r="AC659">
        <v>0</v>
      </c>
      <c r="AD659">
        <v>0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0.9163</v>
      </c>
      <c r="AU659" t="s">
        <v>28</v>
      </c>
      <c r="AV659">
        <v>0</v>
      </c>
      <c r="AW659">
        <v>2</v>
      </c>
      <c r="AX659">
        <v>23135738</v>
      </c>
      <c r="AY659">
        <v>1</v>
      </c>
      <c r="AZ659">
        <v>0</v>
      </c>
      <c r="BA659">
        <v>659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B659">
        <v>0</v>
      </c>
    </row>
    <row r="660" spans="1:80">
      <c r="A660">
        <f>ROW(Source!A198)</f>
        <v>198</v>
      </c>
      <c r="B660">
        <v>23135720</v>
      </c>
      <c r="C660">
        <v>23135713</v>
      </c>
      <c r="D660">
        <v>18234948</v>
      </c>
      <c r="E660">
        <v>1</v>
      </c>
      <c r="F660">
        <v>1</v>
      </c>
      <c r="G660">
        <v>1</v>
      </c>
      <c r="H660">
        <v>2</v>
      </c>
      <c r="I660" t="s">
        <v>751</v>
      </c>
      <c r="J660" t="s">
        <v>752</v>
      </c>
      <c r="K660" t="s">
        <v>753</v>
      </c>
      <c r="L660">
        <v>1480</v>
      </c>
      <c r="N660">
        <v>1013</v>
      </c>
      <c r="O660" t="s">
        <v>740</v>
      </c>
      <c r="P660" t="s">
        <v>741</v>
      </c>
      <c r="Q660">
        <v>1</v>
      </c>
      <c r="Y660">
        <v>0.34362499999999996</v>
      </c>
      <c r="AA660">
        <v>0</v>
      </c>
      <c r="AB660">
        <v>1.98</v>
      </c>
      <c r="AC660">
        <v>0</v>
      </c>
      <c r="AD660">
        <v>0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0.27489999999999998</v>
      </c>
      <c r="AU660" t="s">
        <v>28</v>
      </c>
      <c r="AV660">
        <v>0</v>
      </c>
      <c r="AW660">
        <v>2</v>
      </c>
      <c r="AX660">
        <v>23135739</v>
      </c>
      <c r="AY660">
        <v>1</v>
      </c>
      <c r="AZ660">
        <v>0</v>
      </c>
      <c r="BA660">
        <v>660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B660">
        <v>0</v>
      </c>
    </row>
    <row r="661" spans="1:80">
      <c r="A661">
        <f>ROW(Source!A198)</f>
        <v>198</v>
      </c>
      <c r="B661">
        <v>23135721</v>
      </c>
      <c r="C661">
        <v>23135713</v>
      </c>
      <c r="D661">
        <v>18236261</v>
      </c>
      <c r="E661">
        <v>1</v>
      </c>
      <c r="F661">
        <v>1</v>
      </c>
      <c r="G661">
        <v>1</v>
      </c>
      <c r="H661">
        <v>2</v>
      </c>
      <c r="I661" t="s">
        <v>754</v>
      </c>
      <c r="J661" t="s">
        <v>755</v>
      </c>
      <c r="K661" t="s">
        <v>756</v>
      </c>
      <c r="L661">
        <v>1480</v>
      </c>
      <c r="N661">
        <v>1013</v>
      </c>
      <c r="O661" t="s">
        <v>740</v>
      </c>
      <c r="P661" t="s">
        <v>741</v>
      </c>
      <c r="Q661">
        <v>1</v>
      </c>
      <c r="Y661">
        <v>8.2500000000000004E-3</v>
      </c>
      <c r="AA661">
        <v>0</v>
      </c>
      <c r="AB661">
        <v>3.44</v>
      </c>
      <c r="AC661">
        <v>0</v>
      </c>
      <c r="AD661">
        <v>0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6.6E-3</v>
      </c>
      <c r="AU661" t="s">
        <v>28</v>
      </c>
      <c r="AV661">
        <v>0</v>
      </c>
      <c r="AW661">
        <v>2</v>
      </c>
      <c r="AX661">
        <v>23135740</v>
      </c>
      <c r="AY661">
        <v>1</v>
      </c>
      <c r="AZ661">
        <v>0</v>
      </c>
      <c r="BA661">
        <v>661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B661">
        <v>0</v>
      </c>
    </row>
    <row r="662" spans="1:80">
      <c r="A662">
        <f>ROW(Source!A198)</f>
        <v>198</v>
      </c>
      <c r="B662">
        <v>23135722</v>
      </c>
      <c r="C662">
        <v>23135713</v>
      </c>
      <c r="D662">
        <v>18236713</v>
      </c>
      <c r="E662">
        <v>1</v>
      </c>
      <c r="F662">
        <v>1</v>
      </c>
      <c r="G662">
        <v>1</v>
      </c>
      <c r="H662">
        <v>2</v>
      </c>
      <c r="I662" t="s">
        <v>757</v>
      </c>
      <c r="J662" t="s">
        <v>758</v>
      </c>
      <c r="K662" t="s">
        <v>759</v>
      </c>
      <c r="L662">
        <v>1480</v>
      </c>
      <c r="N662">
        <v>1013</v>
      </c>
      <c r="O662" t="s">
        <v>740</v>
      </c>
      <c r="P662" t="s">
        <v>741</v>
      </c>
      <c r="Q662">
        <v>1</v>
      </c>
      <c r="Y662">
        <v>7.3749999999999996E-3</v>
      </c>
      <c r="AA662">
        <v>0</v>
      </c>
      <c r="AB662">
        <v>96.34</v>
      </c>
      <c r="AC662">
        <v>0</v>
      </c>
      <c r="AD662">
        <v>0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5.8999999999999999E-3</v>
      </c>
      <c r="AU662" t="s">
        <v>28</v>
      </c>
      <c r="AV662">
        <v>0</v>
      </c>
      <c r="AW662">
        <v>2</v>
      </c>
      <c r="AX662">
        <v>23135741</v>
      </c>
      <c r="AY662">
        <v>1</v>
      </c>
      <c r="AZ662">
        <v>0</v>
      </c>
      <c r="BA662">
        <v>662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B662">
        <v>0</v>
      </c>
    </row>
    <row r="663" spans="1:80">
      <c r="A663">
        <f>ROW(Source!A198)</f>
        <v>198</v>
      </c>
      <c r="B663">
        <v>23135723</v>
      </c>
      <c r="C663">
        <v>23135713</v>
      </c>
      <c r="D663">
        <v>18159224</v>
      </c>
      <c r="E663">
        <v>1</v>
      </c>
      <c r="F663">
        <v>1</v>
      </c>
      <c r="G663">
        <v>1</v>
      </c>
      <c r="H663">
        <v>3</v>
      </c>
      <c r="I663" t="s">
        <v>760</v>
      </c>
      <c r="J663" t="s">
        <v>761</v>
      </c>
      <c r="K663" t="s">
        <v>762</v>
      </c>
      <c r="L663">
        <v>1348</v>
      </c>
      <c r="N663">
        <v>1009</v>
      </c>
      <c r="O663" t="s">
        <v>48</v>
      </c>
      <c r="P663" t="s">
        <v>48</v>
      </c>
      <c r="Q663">
        <v>1000</v>
      </c>
      <c r="Y663">
        <v>2.1000000000000001E-4</v>
      </c>
      <c r="AA663">
        <v>562</v>
      </c>
      <c r="AB663">
        <v>0</v>
      </c>
      <c r="AC663">
        <v>0</v>
      </c>
      <c r="AD663">
        <v>0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2.1000000000000001E-4</v>
      </c>
      <c r="AU663" t="s">
        <v>3</v>
      </c>
      <c r="AV663">
        <v>0</v>
      </c>
      <c r="AW663">
        <v>2</v>
      </c>
      <c r="AX663">
        <v>23135742</v>
      </c>
      <c r="AY663">
        <v>1</v>
      </c>
      <c r="AZ663">
        <v>0</v>
      </c>
      <c r="BA663">
        <v>663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B663">
        <v>0</v>
      </c>
    </row>
    <row r="664" spans="1:80">
      <c r="A664">
        <f>ROW(Source!A198)</f>
        <v>198</v>
      </c>
      <c r="B664">
        <v>23135724</v>
      </c>
      <c r="C664">
        <v>23135713</v>
      </c>
      <c r="D664">
        <v>18161609</v>
      </c>
      <c r="E664">
        <v>1</v>
      </c>
      <c r="F664">
        <v>1</v>
      </c>
      <c r="G664">
        <v>1</v>
      </c>
      <c r="H664">
        <v>3</v>
      </c>
      <c r="I664" t="s">
        <v>763</v>
      </c>
      <c r="J664" t="s">
        <v>764</v>
      </c>
      <c r="K664" t="s">
        <v>765</v>
      </c>
      <c r="L664">
        <v>1348</v>
      </c>
      <c r="N664">
        <v>1009</v>
      </c>
      <c r="O664" t="s">
        <v>48</v>
      </c>
      <c r="P664" t="s">
        <v>48</v>
      </c>
      <c r="Q664">
        <v>1000</v>
      </c>
      <c r="Y664">
        <v>1.1000000000000001E-3</v>
      </c>
      <c r="AA664">
        <v>11520</v>
      </c>
      <c r="AB664">
        <v>0</v>
      </c>
      <c r="AC664">
        <v>0</v>
      </c>
      <c r="AD664">
        <v>0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1.1000000000000001E-3</v>
      </c>
      <c r="AU664" t="s">
        <v>3</v>
      </c>
      <c r="AV664">
        <v>0</v>
      </c>
      <c r="AW664">
        <v>2</v>
      </c>
      <c r="AX664">
        <v>23135743</v>
      </c>
      <c r="AY664">
        <v>1</v>
      </c>
      <c r="AZ664">
        <v>0</v>
      </c>
      <c r="BA664">
        <v>664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B664">
        <v>0</v>
      </c>
    </row>
    <row r="665" spans="1:80">
      <c r="A665">
        <f>ROW(Source!A198)</f>
        <v>198</v>
      </c>
      <c r="B665">
        <v>23135725</v>
      </c>
      <c r="C665">
        <v>23135713</v>
      </c>
      <c r="D665">
        <v>18161955</v>
      </c>
      <c r="E665">
        <v>1</v>
      </c>
      <c r="F665">
        <v>1</v>
      </c>
      <c r="G665">
        <v>1</v>
      </c>
      <c r="H665">
        <v>3</v>
      </c>
      <c r="I665" t="s">
        <v>766</v>
      </c>
      <c r="J665" t="s">
        <v>767</v>
      </c>
      <c r="K665" t="s">
        <v>768</v>
      </c>
      <c r="L665">
        <v>1348</v>
      </c>
      <c r="N665">
        <v>1009</v>
      </c>
      <c r="O665" t="s">
        <v>48</v>
      </c>
      <c r="P665" t="s">
        <v>48</v>
      </c>
      <c r="Q665">
        <v>1000</v>
      </c>
      <c r="Y665">
        <v>4.0000000000000002E-4</v>
      </c>
      <c r="AA665">
        <v>17290</v>
      </c>
      <c r="AB665">
        <v>0</v>
      </c>
      <c r="AC665">
        <v>0</v>
      </c>
      <c r="AD665">
        <v>0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4.0000000000000002E-4</v>
      </c>
      <c r="AU665" t="s">
        <v>3</v>
      </c>
      <c r="AV665">
        <v>0</v>
      </c>
      <c r="AW665">
        <v>2</v>
      </c>
      <c r="AX665">
        <v>23135744</v>
      </c>
      <c r="AY665">
        <v>1</v>
      </c>
      <c r="AZ665">
        <v>0</v>
      </c>
      <c r="BA665">
        <v>665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B665">
        <v>0</v>
      </c>
    </row>
    <row r="666" spans="1:80">
      <c r="A666">
        <f>ROW(Source!A198)</f>
        <v>198</v>
      </c>
      <c r="B666">
        <v>23135726</v>
      </c>
      <c r="C666">
        <v>23135713</v>
      </c>
      <c r="D666">
        <v>18162145</v>
      </c>
      <c r="E666">
        <v>1</v>
      </c>
      <c r="F666">
        <v>1</v>
      </c>
      <c r="G666">
        <v>1</v>
      </c>
      <c r="H666">
        <v>3</v>
      </c>
      <c r="I666" t="s">
        <v>769</v>
      </c>
      <c r="J666" t="s">
        <v>770</v>
      </c>
      <c r="K666" t="s">
        <v>771</v>
      </c>
      <c r="L666">
        <v>1348</v>
      </c>
      <c r="N666">
        <v>1009</v>
      </c>
      <c r="O666" t="s">
        <v>48</v>
      </c>
      <c r="P666" t="s">
        <v>48</v>
      </c>
      <c r="Q666">
        <v>1000</v>
      </c>
      <c r="Y666">
        <v>2.5599999999999999E-4</v>
      </c>
      <c r="AA666">
        <v>9190</v>
      </c>
      <c r="AB666">
        <v>0</v>
      </c>
      <c r="AC666">
        <v>0</v>
      </c>
      <c r="AD666">
        <v>0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2.5599999999999999E-4</v>
      </c>
      <c r="AU666" t="s">
        <v>3</v>
      </c>
      <c r="AV666">
        <v>0</v>
      </c>
      <c r="AW666">
        <v>2</v>
      </c>
      <c r="AX666">
        <v>23135745</v>
      </c>
      <c r="AY666">
        <v>1</v>
      </c>
      <c r="AZ666">
        <v>0</v>
      </c>
      <c r="BA666">
        <v>666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B666">
        <v>0</v>
      </c>
    </row>
    <row r="667" spans="1:80">
      <c r="A667">
        <f>ROW(Source!A198)</f>
        <v>198</v>
      </c>
      <c r="B667">
        <v>23135727</v>
      </c>
      <c r="C667">
        <v>23135713</v>
      </c>
      <c r="D667">
        <v>18164235</v>
      </c>
      <c r="E667">
        <v>1</v>
      </c>
      <c r="F667">
        <v>1</v>
      </c>
      <c r="G667">
        <v>1</v>
      </c>
      <c r="H667">
        <v>3</v>
      </c>
      <c r="I667" t="s">
        <v>772</v>
      </c>
      <c r="J667" t="s">
        <v>773</v>
      </c>
      <c r="K667" t="s">
        <v>774</v>
      </c>
      <c r="L667">
        <v>1339</v>
      </c>
      <c r="N667">
        <v>1007</v>
      </c>
      <c r="O667" t="s">
        <v>26</v>
      </c>
      <c r="P667" t="s">
        <v>26</v>
      </c>
      <c r="Q667">
        <v>1</v>
      </c>
      <c r="Y667">
        <v>6.9999999999999999E-4</v>
      </c>
      <c r="AA667">
        <v>996</v>
      </c>
      <c r="AB667">
        <v>0</v>
      </c>
      <c r="AC667">
        <v>0</v>
      </c>
      <c r="AD667">
        <v>0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6.9999999999999999E-4</v>
      </c>
      <c r="AU667" t="s">
        <v>3</v>
      </c>
      <c r="AV667">
        <v>0</v>
      </c>
      <c r="AW667">
        <v>2</v>
      </c>
      <c r="AX667">
        <v>23135746</v>
      </c>
      <c r="AY667">
        <v>1</v>
      </c>
      <c r="AZ667">
        <v>0</v>
      </c>
      <c r="BA667">
        <v>667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B667">
        <v>0</v>
      </c>
    </row>
    <row r="668" spans="1:80">
      <c r="A668">
        <f>ROW(Source!A198)</f>
        <v>198</v>
      </c>
      <c r="B668">
        <v>23135728</v>
      </c>
      <c r="C668">
        <v>23135713</v>
      </c>
      <c r="D668">
        <v>18164309</v>
      </c>
      <c r="E668">
        <v>1</v>
      </c>
      <c r="F668">
        <v>1</v>
      </c>
      <c r="G668">
        <v>1</v>
      </c>
      <c r="H668">
        <v>3</v>
      </c>
      <c r="I668" t="s">
        <v>775</v>
      </c>
      <c r="J668" t="s">
        <v>776</v>
      </c>
      <c r="K668" t="s">
        <v>777</v>
      </c>
      <c r="L668">
        <v>1339</v>
      </c>
      <c r="N668">
        <v>1007</v>
      </c>
      <c r="O668" t="s">
        <v>26</v>
      </c>
      <c r="P668" t="s">
        <v>26</v>
      </c>
      <c r="Q668">
        <v>1</v>
      </c>
      <c r="Y668">
        <v>8.8000000000000005E-3</v>
      </c>
      <c r="AA668">
        <v>739</v>
      </c>
      <c r="AB668">
        <v>0</v>
      </c>
      <c r="AC668">
        <v>0</v>
      </c>
      <c r="AD668">
        <v>0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8.8000000000000005E-3</v>
      </c>
      <c r="AU668" t="s">
        <v>3</v>
      </c>
      <c r="AV668">
        <v>0</v>
      </c>
      <c r="AW668">
        <v>2</v>
      </c>
      <c r="AX668">
        <v>23135747</v>
      </c>
      <c r="AY668">
        <v>1</v>
      </c>
      <c r="AZ668">
        <v>0</v>
      </c>
      <c r="BA668">
        <v>668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B668">
        <v>0</v>
      </c>
    </row>
    <row r="669" spans="1:80">
      <c r="A669">
        <f>ROW(Source!A198)</f>
        <v>198</v>
      </c>
      <c r="B669">
        <v>23135729</v>
      </c>
      <c r="C669">
        <v>23135713</v>
      </c>
      <c r="D669">
        <v>18178827</v>
      </c>
      <c r="E669">
        <v>1</v>
      </c>
      <c r="F669">
        <v>1</v>
      </c>
      <c r="G669">
        <v>1</v>
      </c>
      <c r="H669">
        <v>3</v>
      </c>
      <c r="I669" t="s">
        <v>778</v>
      </c>
      <c r="J669" t="s">
        <v>779</v>
      </c>
      <c r="K669" t="s">
        <v>780</v>
      </c>
      <c r="L669">
        <v>1327</v>
      </c>
      <c r="N669">
        <v>1005</v>
      </c>
      <c r="O669" t="s">
        <v>781</v>
      </c>
      <c r="P669" t="s">
        <v>781</v>
      </c>
      <c r="Q669">
        <v>1</v>
      </c>
      <c r="Y669">
        <v>0.37</v>
      </c>
      <c r="AA669">
        <v>66</v>
      </c>
      <c r="AB669">
        <v>0</v>
      </c>
      <c r="AC669">
        <v>0</v>
      </c>
      <c r="AD669">
        <v>0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0.37</v>
      </c>
      <c r="AU669" t="s">
        <v>3</v>
      </c>
      <c r="AV669">
        <v>0</v>
      </c>
      <c r="AW669">
        <v>2</v>
      </c>
      <c r="AX669">
        <v>23135748</v>
      </c>
      <c r="AY669">
        <v>1</v>
      </c>
      <c r="AZ669">
        <v>0</v>
      </c>
      <c r="BA669">
        <v>669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B669">
        <v>0</v>
      </c>
    </row>
    <row r="670" spans="1:80">
      <c r="A670">
        <f>ROW(Source!A198)</f>
        <v>198</v>
      </c>
      <c r="B670">
        <v>23135730</v>
      </c>
      <c r="C670">
        <v>23135713</v>
      </c>
      <c r="D670">
        <v>18179636</v>
      </c>
      <c r="E670">
        <v>1</v>
      </c>
      <c r="F670">
        <v>1</v>
      </c>
      <c r="G670">
        <v>1</v>
      </c>
      <c r="H670">
        <v>3</v>
      </c>
      <c r="I670" t="s">
        <v>782</v>
      </c>
      <c r="J670" t="s">
        <v>783</v>
      </c>
      <c r="K670" t="s">
        <v>784</v>
      </c>
      <c r="L670">
        <v>1348</v>
      </c>
      <c r="N670">
        <v>1009</v>
      </c>
      <c r="O670" t="s">
        <v>48</v>
      </c>
      <c r="P670" t="s">
        <v>48</v>
      </c>
      <c r="Q670">
        <v>1000</v>
      </c>
      <c r="Y670">
        <v>0</v>
      </c>
      <c r="AA670">
        <v>0</v>
      </c>
      <c r="AB670">
        <v>0</v>
      </c>
      <c r="AC670">
        <v>0</v>
      </c>
      <c r="AD670">
        <v>0</v>
      </c>
      <c r="AN670">
        <v>1</v>
      </c>
      <c r="AO670">
        <v>0</v>
      </c>
      <c r="AP670">
        <v>1</v>
      </c>
      <c r="AQ670">
        <v>0</v>
      </c>
      <c r="AR670">
        <v>0</v>
      </c>
      <c r="AS670" t="s">
        <v>3</v>
      </c>
      <c r="AT670">
        <v>0</v>
      </c>
      <c r="AU670" t="s">
        <v>3</v>
      </c>
      <c r="AV670">
        <v>0</v>
      </c>
      <c r="AW670">
        <v>2</v>
      </c>
      <c r="AX670">
        <v>23135749</v>
      </c>
      <c r="AY670">
        <v>1</v>
      </c>
      <c r="AZ670">
        <v>0</v>
      </c>
      <c r="BA670">
        <v>670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B670">
        <v>0</v>
      </c>
    </row>
    <row r="671" spans="1:80">
      <c r="A671">
        <f>ROW(Source!A198)</f>
        <v>198</v>
      </c>
      <c r="B671">
        <v>23135731</v>
      </c>
      <c r="C671">
        <v>23135713</v>
      </c>
      <c r="D671">
        <v>18193465</v>
      </c>
      <c r="E671">
        <v>1</v>
      </c>
      <c r="F671">
        <v>1</v>
      </c>
      <c r="G671">
        <v>1</v>
      </c>
      <c r="H671">
        <v>3</v>
      </c>
      <c r="I671" t="s">
        <v>33</v>
      </c>
      <c r="J671" t="s">
        <v>35</v>
      </c>
      <c r="K671" t="s">
        <v>34</v>
      </c>
      <c r="L671">
        <v>1339</v>
      </c>
      <c r="N671">
        <v>1007</v>
      </c>
      <c r="O671" t="s">
        <v>26</v>
      </c>
      <c r="P671" t="s">
        <v>26</v>
      </c>
      <c r="Q671">
        <v>1</v>
      </c>
      <c r="Y671">
        <v>1.0149999999999999</v>
      </c>
      <c r="AA671">
        <v>598</v>
      </c>
      <c r="AB671">
        <v>0</v>
      </c>
      <c r="AC671">
        <v>0</v>
      </c>
      <c r="AD671">
        <v>0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1.0149999999999999</v>
      </c>
      <c r="AU671" t="s">
        <v>3</v>
      </c>
      <c r="AV671">
        <v>0</v>
      </c>
      <c r="AW671">
        <v>2</v>
      </c>
      <c r="AX671">
        <v>23135750</v>
      </c>
      <c r="AY671">
        <v>1</v>
      </c>
      <c r="AZ671">
        <v>0</v>
      </c>
      <c r="BA671">
        <v>671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B671">
        <v>0</v>
      </c>
    </row>
    <row r="672" spans="1:80">
      <c r="A672">
        <f>ROW(Source!A198)</f>
        <v>198</v>
      </c>
      <c r="B672">
        <v>23135732</v>
      </c>
      <c r="C672">
        <v>23135713</v>
      </c>
      <c r="D672">
        <v>18195477</v>
      </c>
      <c r="E672">
        <v>1</v>
      </c>
      <c r="F672">
        <v>1</v>
      </c>
      <c r="G672">
        <v>1</v>
      </c>
      <c r="H672">
        <v>3</v>
      </c>
      <c r="I672" t="s">
        <v>785</v>
      </c>
      <c r="J672" t="s">
        <v>786</v>
      </c>
      <c r="K672" t="s">
        <v>787</v>
      </c>
      <c r="L672">
        <v>1339</v>
      </c>
      <c r="N672">
        <v>1007</v>
      </c>
      <c r="O672" t="s">
        <v>26</v>
      </c>
      <c r="P672" t="s">
        <v>26</v>
      </c>
      <c r="Q672">
        <v>1</v>
      </c>
      <c r="Y672">
        <v>6.0999999999999997E-4</v>
      </c>
      <c r="AA672">
        <v>3.11</v>
      </c>
      <c r="AB672">
        <v>0</v>
      </c>
      <c r="AC672">
        <v>0</v>
      </c>
      <c r="AD672">
        <v>0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6.0999999999999997E-4</v>
      </c>
      <c r="AU672" t="s">
        <v>3</v>
      </c>
      <c r="AV672">
        <v>0</v>
      </c>
      <c r="AW672">
        <v>2</v>
      </c>
      <c r="AX672">
        <v>23135751</v>
      </c>
      <c r="AY672">
        <v>1</v>
      </c>
      <c r="AZ672">
        <v>0</v>
      </c>
      <c r="BA672">
        <v>672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B672">
        <v>0</v>
      </c>
    </row>
    <row r="673" spans="1:80">
      <c r="A673">
        <f>ROW(Source!A202)</f>
        <v>202</v>
      </c>
      <c r="B673">
        <v>23135756</v>
      </c>
      <c r="C673">
        <v>23135755</v>
      </c>
      <c r="D673">
        <v>7535124</v>
      </c>
      <c r="E673">
        <v>1</v>
      </c>
      <c r="F673">
        <v>1</v>
      </c>
      <c r="G673">
        <v>1</v>
      </c>
      <c r="H673">
        <v>1</v>
      </c>
      <c r="I673" t="s">
        <v>731</v>
      </c>
      <c r="J673" t="s">
        <v>3</v>
      </c>
      <c r="K673" t="s">
        <v>732</v>
      </c>
      <c r="L673">
        <v>1476</v>
      </c>
      <c r="N673">
        <v>1013</v>
      </c>
      <c r="O673" t="s">
        <v>733</v>
      </c>
      <c r="P673" t="s">
        <v>734</v>
      </c>
      <c r="Q673">
        <v>1</v>
      </c>
      <c r="Y673">
        <v>77.151250000000005</v>
      </c>
      <c r="AA673">
        <v>0</v>
      </c>
      <c r="AB673">
        <v>0</v>
      </c>
      <c r="AC673">
        <v>0</v>
      </c>
      <c r="AD673">
        <v>11.06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56.11</v>
      </c>
      <c r="AU673" t="s">
        <v>403</v>
      </c>
      <c r="AV673">
        <v>1</v>
      </c>
      <c r="AW673">
        <v>2</v>
      </c>
      <c r="AX673">
        <v>23135778</v>
      </c>
      <c r="AY673">
        <v>1</v>
      </c>
      <c r="AZ673">
        <v>0</v>
      </c>
      <c r="BA673">
        <v>673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B673">
        <v>0</v>
      </c>
    </row>
    <row r="674" spans="1:80">
      <c r="A674">
        <f>ROW(Source!A202)</f>
        <v>202</v>
      </c>
      <c r="B674">
        <v>23135757</v>
      </c>
      <c r="C674">
        <v>23135755</v>
      </c>
      <c r="D674">
        <v>121548</v>
      </c>
      <c r="E674">
        <v>1</v>
      </c>
      <c r="F674">
        <v>1</v>
      </c>
      <c r="G674">
        <v>1</v>
      </c>
      <c r="H674">
        <v>1</v>
      </c>
      <c r="I674" t="s">
        <v>32</v>
      </c>
      <c r="J674" t="s">
        <v>3</v>
      </c>
      <c r="K674" t="s">
        <v>735</v>
      </c>
      <c r="L674">
        <v>608254</v>
      </c>
      <c r="N674">
        <v>1013</v>
      </c>
      <c r="O674" t="s">
        <v>736</v>
      </c>
      <c r="P674" t="s">
        <v>736</v>
      </c>
      <c r="Q674">
        <v>1</v>
      </c>
      <c r="Y674">
        <v>3.0625</v>
      </c>
      <c r="AA674">
        <v>0</v>
      </c>
      <c r="AB674">
        <v>0</v>
      </c>
      <c r="AC674">
        <v>0</v>
      </c>
      <c r="AD674">
        <v>0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2.4500000000000002</v>
      </c>
      <c r="AU674" t="s">
        <v>402</v>
      </c>
      <c r="AV674">
        <v>2</v>
      </c>
      <c r="AW674">
        <v>2</v>
      </c>
      <c r="AX674">
        <v>23135779</v>
      </c>
      <c r="AY674">
        <v>1</v>
      </c>
      <c r="AZ674">
        <v>0</v>
      </c>
      <c r="BA674">
        <v>674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B674">
        <v>0</v>
      </c>
    </row>
    <row r="675" spans="1:80">
      <c r="A675">
        <f>ROW(Source!A202)</f>
        <v>202</v>
      </c>
      <c r="B675">
        <v>23135758</v>
      </c>
      <c r="C675">
        <v>23135755</v>
      </c>
      <c r="D675">
        <v>18234001</v>
      </c>
      <c r="E675">
        <v>1</v>
      </c>
      <c r="F675">
        <v>1</v>
      </c>
      <c r="G675">
        <v>1</v>
      </c>
      <c r="H675">
        <v>2</v>
      </c>
      <c r="I675" t="s">
        <v>967</v>
      </c>
      <c r="J675" t="s">
        <v>968</v>
      </c>
      <c r="K675" t="s">
        <v>969</v>
      </c>
      <c r="L675">
        <v>1480</v>
      </c>
      <c r="N675">
        <v>1013</v>
      </c>
      <c r="O675" t="s">
        <v>740</v>
      </c>
      <c r="P675" t="s">
        <v>741</v>
      </c>
      <c r="Q675">
        <v>1</v>
      </c>
      <c r="Y675">
        <v>0.125</v>
      </c>
      <c r="AA675">
        <v>0</v>
      </c>
      <c r="AB675">
        <v>121.86</v>
      </c>
      <c r="AC675">
        <v>17.45</v>
      </c>
      <c r="AD675">
        <v>0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0.1</v>
      </c>
      <c r="AU675" t="s">
        <v>402</v>
      </c>
      <c r="AV675">
        <v>0</v>
      </c>
      <c r="AW675">
        <v>2</v>
      </c>
      <c r="AX675">
        <v>23135780</v>
      </c>
      <c r="AY675">
        <v>1</v>
      </c>
      <c r="AZ675">
        <v>0</v>
      </c>
      <c r="BA675">
        <v>675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B675">
        <v>0</v>
      </c>
    </row>
    <row r="676" spans="1:80">
      <c r="A676">
        <f>ROW(Source!A202)</f>
        <v>202</v>
      </c>
      <c r="B676">
        <v>23135759</v>
      </c>
      <c r="C676">
        <v>23135755</v>
      </c>
      <c r="D676">
        <v>18234075</v>
      </c>
      <c r="E676">
        <v>1</v>
      </c>
      <c r="F676">
        <v>1</v>
      </c>
      <c r="G676">
        <v>1</v>
      </c>
      <c r="H676">
        <v>2</v>
      </c>
      <c r="I676" t="s">
        <v>742</v>
      </c>
      <c r="J676" t="s">
        <v>743</v>
      </c>
      <c r="K676" t="s">
        <v>744</v>
      </c>
      <c r="L676">
        <v>1480</v>
      </c>
      <c r="N676">
        <v>1013</v>
      </c>
      <c r="O676" t="s">
        <v>740</v>
      </c>
      <c r="P676" t="s">
        <v>741</v>
      </c>
      <c r="Q676">
        <v>1</v>
      </c>
      <c r="Y676">
        <v>0.16250000000000001</v>
      </c>
      <c r="AA676">
        <v>0</v>
      </c>
      <c r="AB676">
        <v>134.07</v>
      </c>
      <c r="AC676">
        <v>16.329999999999998</v>
      </c>
      <c r="AD676">
        <v>0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0.13</v>
      </c>
      <c r="AU676" t="s">
        <v>402</v>
      </c>
      <c r="AV676">
        <v>0</v>
      </c>
      <c r="AW676">
        <v>2</v>
      </c>
      <c r="AX676">
        <v>23135781</v>
      </c>
      <c r="AY676">
        <v>1</v>
      </c>
      <c r="AZ676">
        <v>0</v>
      </c>
      <c r="BA676">
        <v>676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B676">
        <v>0</v>
      </c>
    </row>
    <row r="677" spans="1:80">
      <c r="A677">
        <f>ROW(Source!A202)</f>
        <v>202</v>
      </c>
      <c r="B677">
        <v>23135760</v>
      </c>
      <c r="C677">
        <v>23135755</v>
      </c>
      <c r="D677">
        <v>18234107</v>
      </c>
      <c r="E677">
        <v>1</v>
      </c>
      <c r="F677">
        <v>1</v>
      </c>
      <c r="G677">
        <v>1</v>
      </c>
      <c r="H677">
        <v>2</v>
      </c>
      <c r="I677" t="s">
        <v>970</v>
      </c>
      <c r="J677" t="s">
        <v>971</v>
      </c>
      <c r="K677" t="s">
        <v>972</v>
      </c>
      <c r="L677">
        <v>1480</v>
      </c>
      <c r="N677">
        <v>1013</v>
      </c>
      <c r="O677" t="s">
        <v>740</v>
      </c>
      <c r="P677" t="s">
        <v>741</v>
      </c>
      <c r="Q677">
        <v>1</v>
      </c>
      <c r="Y677">
        <v>2.7750000000000004</v>
      </c>
      <c r="AA677">
        <v>0</v>
      </c>
      <c r="AB677">
        <v>136.66</v>
      </c>
      <c r="AC677">
        <v>16.329999999999998</v>
      </c>
      <c r="AD677">
        <v>0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2.2200000000000002</v>
      </c>
      <c r="AU677" t="s">
        <v>402</v>
      </c>
      <c r="AV677">
        <v>0</v>
      </c>
      <c r="AW677">
        <v>2</v>
      </c>
      <c r="AX677">
        <v>23135782</v>
      </c>
      <c r="AY677">
        <v>1</v>
      </c>
      <c r="AZ677">
        <v>0</v>
      </c>
      <c r="BA677">
        <v>677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B677">
        <v>0</v>
      </c>
    </row>
    <row r="678" spans="1:80">
      <c r="A678">
        <f>ROW(Source!A202)</f>
        <v>202</v>
      </c>
      <c r="B678">
        <v>23135761</v>
      </c>
      <c r="C678">
        <v>23135755</v>
      </c>
      <c r="D678">
        <v>18234376</v>
      </c>
      <c r="E678">
        <v>1</v>
      </c>
      <c r="F678">
        <v>1</v>
      </c>
      <c r="G678">
        <v>1</v>
      </c>
      <c r="H678">
        <v>2</v>
      </c>
      <c r="I678" t="s">
        <v>973</v>
      </c>
      <c r="J678" t="s">
        <v>974</v>
      </c>
      <c r="K678" t="s">
        <v>975</v>
      </c>
      <c r="L678">
        <v>1480</v>
      </c>
      <c r="N678">
        <v>1013</v>
      </c>
      <c r="O678" t="s">
        <v>740</v>
      </c>
      <c r="P678" t="s">
        <v>741</v>
      </c>
      <c r="Q678">
        <v>1</v>
      </c>
      <c r="Y678">
        <v>1.4000000000000001</v>
      </c>
      <c r="AA678">
        <v>0</v>
      </c>
      <c r="AB678">
        <v>1.29</v>
      </c>
      <c r="AC678">
        <v>0</v>
      </c>
      <c r="AD678">
        <v>0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1.1200000000000001</v>
      </c>
      <c r="AU678" t="s">
        <v>402</v>
      </c>
      <c r="AV678">
        <v>0</v>
      </c>
      <c r="AW678">
        <v>2</v>
      </c>
      <c r="AX678">
        <v>23135783</v>
      </c>
      <c r="AY678">
        <v>1</v>
      </c>
      <c r="AZ678">
        <v>0</v>
      </c>
      <c r="BA678">
        <v>678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B678">
        <v>0</v>
      </c>
    </row>
    <row r="679" spans="1:80">
      <c r="A679">
        <f>ROW(Source!A202)</f>
        <v>202</v>
      </c>
      <c r="B679">
        <v>23135762</v>
      </c>
      <c r="C679">
        <v>23135755</v>
      </c>
      <c r="D679">
        <v>18234385</v>
      </c>
      <c r="E679">
        <v>1</v>
      </c>
      <c r="F679">
        <v>1</v>
      </c>
      <c r="G679">
        <v>1</v>
      </c>
      <c r="H679">
        <v>2</v>
      </c>
      <c r="I679" t="s">
        <v>976</v>
      </c>
      <c r="J679" t="s">
        <v>977</v>
      </c>
      <c r="K679" t="s">
        <v>978</v>
      </c>
      <c r="L679">
        <v>1480</v>
      </c>
      <c r="N679">
        <v>1013</v>
      </c>
      <c r="O679" t="s">
        <v>740</v>
      </c>
      <c r="P679" t="s">
        <v>741</v>
      </c>
      <c r="Q679">
        <v>1</v>
      </c>
      <c r="Y679">
        <v>8.7500000000000008E-2</v>
      </c>
      <c r="AA679">
        <v>0</v>
      </c>
      <c r="AB679">
        <v>10.97</v>
      </c>
      <c r="AC679">
        <v>0</v>
      </c>
      <c r="AD679">
        <v>0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7.0000000000000007E-2</v>
      </c>
      <c r="AU679" t="s">
        <v>402</v>
      </c>
      <c r="AV679">
        <v>0</v>
      </c>
      <c r="AW679">
        <v>2</v>
      </c>
      <c r="AX679">
        <v>23135784</v>
      </c>
      <c r="AY679">
        <v>1</v>
      </c>
      <c r="AZ679">
        <v>0</v>
      </c>
      <c r="BA679">
        <v>679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B679">
        <v>0</v>
      </c>
    </row>
    <row r="680" spans="1:80">
      <c r="A680">
        <f>ROW(Source!A202)</f>
        <v>202</v>
      </c>
      <c r="B680">
        <v>23135763</v>
      </c>
      <c r="C680">
        <v>23135755</v>
      </c>
      <c r="D680">
        <v>18236713</v>
      </c>
      <c r="E680">
        <v>1</v>
      </c>
      <c r="F680">
        <v>1</v>
      </c>
      <c r="G680">
        <v>1</v>
      </c>
      <c r="H680">
        <v>2</v>
      </c>
      <c r="I680" t="s">
        <v>757</v>
      </c>
      <c r="J680" t="s">
        <v>758</v>
      </c>
      <c r="K680" t="s">
        <v>759</v>
      </c>
      <c r="L680">
        <v>1480</v>
      </c>
      <c r="N680">
        <v>1013</v>
      </c>
      <c r="O680" t="s">
        <v>740</v>
      </c>
      <c r="P680" t="s">
        <v>741</v>
      </c>
      <c r="Q680">
        <v>1</v>
      </c>
      <c r="Y680">
        <v>0.23749999999999999</v>
      </c>
      <c r="AA680">
        <v>0</v>
      </c>
      <c r="AB680">
        <v>96.34</v>
      </c>
      <c r="AC680">
        <v>0</v>
      </c>
      <c r="AD680">
        <v>0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0.19</v>
      </c>
      <c r="AU680" t="s">
        <v>402</v>
      </c>
      <c r="AV680">
        <v>0</v>
      </c>
      <c r="AW680">
        <v>2</v>
      </c>
      <c r="AX680">
        <v>23135785</v>
      </c>
      <c r="AY680">
        <v>1</v>
      </c>
      <c r="AZ680">
        <v>0</v>
      </c>
      <c r="BA680">
        <v>680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B680">
        <v>0</v>
      </c>
    </row>
    <row r="681" spans="1:80">
      <c r="A681">
        <f>ROW(Source!A202)</f>
        <v>202</v>
      </c>
      <c r="B681">
        <v>23135764</v>
      </c>
      <c r="C681">
        <v>23135755</v>
      </c>
      <c r="D681">
        <v>18159333</v>
      </c>
      <c r="E681">
        <v>1</v>
      </c>
      <c r="F681">
        <v>1</v>
      </c>
      <c r="G681">
        <v>1</v>
      </c>
      <c r="H681">
        <v>3</v>
      </c>
      <c r="I681" t="s">
        <v>979</v>
      </c>
      <c r="J681" t="s">
        <v>980</v>
      </c>
      <c r="K681" t="s">
        <v>981</v>
      </c>
      <c r="L681">
        <v>1348</v>
      </c>
      <c r="N681">
        <v>1009</v>
      </c>
      <c r="O681" t="s">
        <v>48</v>
      </c>
      <c r="P681" t="s">
        <v>48</v>
      </c>
      <c r="Q681">
        <v>1000</v>
      </c>
      <c r="Y681">
        <v>1E-4</v>
      </c>
      <c r="AA681">
        <v>33750</v>
      </c>
      <c r="AB681">
        <v>0</v>
      </c>
      <c r="AC681">
        <v>0</v>
      </c>
      <c r="AD681">
        <v>0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1E-4</v>
      </c>
      <c r="AU681" t="s">
        <v>3</v>
      </c>
      <c r="AV681">
        <v>0</v>
      </c>
      <c r="AW681">
        <v>2</v>
      </c>
      <c r="AX681">
        <v>23135786</v>
      </c>
      <c r="AY681">
        <v>1</v>
      </c>
      <c r="AZ681">
        <v>0</v>
      </c>
      <c r="BA681">
        <v>681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B681">
        <v>0</v>
      </c>
    </row>
    <row r="682" spans="1:80">
      <c r="A682">
        <f>ROW(Source!A202)</f>
        <v>202</v>
      </c>
      <c r="B682">
        <v>23135765</v>
      </c>
      <c r="C682">
        <v>23135755</v>
      </c>
      <c r="D682">
        <v>18159360</v>
      </c>
      <c r="E682">
        <v>1</v>
      </c>
      <c r="F682">
        <v>1</v>
      </c>
      <c r="G682">
        <v>1</v>
      </c>
      <c r="H682">
        <v>3</v>
      </c>
      <c r="I682" t="s">
        <v>982</v>
      </c>
      <c r="J682" t="s">
        <v>983</v>
      </c>
      <c r="K682" t="s">
        <v>984</v>
      </c>
      <c r="L682">
        <v>1339</v>
      </c>
      <c r="N682">
        <v>1007</v>
      </c>
      <c r="O682" t="s">
        <v>26</v>
      </c>
      <c r="P682" t="s">
        <v>26</v>
      </c>
      <c r="Q682">
        <v>1</v>
      </c>
      <c r="Y682">
        <v>0.9</v>
      </c>
      <c r="AA682">
        <v>6.2</v>
      </c>
      <c r="AB682">
        <v>0</v>
      </c>
      <c r="AC682">
        <v>0</v>
      </c>
      <c r="AD682">
        <v>0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0.9</v>
      </c>
      <c r="AU682" t="s">
        <v>3</v>
      </c>
      <c r="AV682">
        <v>0</v>
      </c>
      <c r="AW682">
        <v>2</v>
      </c>
      <c r="AX682">
        <v>23135787</v>
      </c>
      <c r="AY682">
        <v>1</v>
      </c>
      <c r="AZ682">
        <v>0</v>
      </c>
      <c r="BA682">
        <v>682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B682">
        <v>0</v>
      </c>
    </row>
    <row r="683" spans="1:80">
      <c r="A683">
        <f>ROW(Source!A202)</f>
        <v>202</v>
      </c>
      <c r="B683">
        <v>23135766</v>
      </c>
      <c r="C683">
        <v>23135755</v>
      </c>
      <c r="D683">
        <v>18160223</v>
      </c>
      <c r="E683">
        <v>1</v>
      </c>
      <c r="F683">
        <v>1</v>
      </c>
      <c r="G683">
        <v>1</v>
      </c>
      <c r="H683">
        <v>3</v>
      </c>
      <c r="I683" t="s">
        <v>801</v>
      </c>
      <c r="J683" t="s">
        <v>802</v>
      </c>
      <c r="K683" t="s">
        <v>803</v>
      </c>
      <c r="L683">
        <v>1348</v>
      </c>
      <c r="N683">
        <v>1009</v>
      </c>
      <c r="O683" t="s">
        <v>48</v>
      </c>
      <c r="P683" t="s">
        <v>48</v>
      </c>
      <c r="Q683">
        <v>1000</v>
      </c>
      <c r="Y683">
        <v>3.0000000000000001E-5</v>
      </c>
      <c r="AA683">
        <v>4650</v>
      </c>
      <c r="AB683">
        <v>0</v>
      </c>
      <c r="AC683">
        <v>0</v>
      </c>
      <c r="AD683">
        <v>0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3.0000000000000001E-5</v>
      </c>
      <c r="AU683" t="s">
        <v>3</v>
      </c>
      <c r="AV683">
        <v>0</v>
      </c>
      <c r="AW683">
        <v>2</v>
      </c>
      <c r="AX683">
        <v>23135788</v>
      </c>
      <c r="AY683">
        <v>1</v>
      </c>
      <c r="AZ683">
        <v>0</v>
      </c>
      <c r="BA683">
        <v>683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B683">
        <v>0</v>
      </c>
    </row>
    <row r="684" spans="1:80">
      <c r="A684">
        <f>ROW(Source!A202)</f>
        <v>202</v>
      </c>
      <c r="B684">
        <v>23135767</v>
      </c>
      <c r="C684">
        <v>23135755</v>
      </c>
      <c r="D684">
        <v>18160333</v>
      </c>
      <c r="E684">
        <v>1</v>
      </c>
      <c r="F684">
        <v>1</v>
      </c>
      <c r="G684">
        <v>1</v>
      </c>
      <c r="H684">
        <v>3</v>
      </c>
      <c r="I684" t="s">
        <v>985</v>
      </c>
      <c r="J684" t="s">
        <v>986</v>
      </c>
      <c r="K684" t="s">
        <v>987</v>
      </c>
      <c r="L684">
        <v>1348</v>
      </c>
      <c r="N684">
        <v>1009</v>
      </c>
      <c r="O684" t="s">
        <v>48</v>
      </c>
      <c r="P684" t="s">
        <v>48</v>
      </c>
      <c r="Q684">
        <v>1000</v>
      </c>
      <c r="Y684">
        <v>5.9999999999999995E-4</v>
      </c>
      <c r="AA684">
        <v>16570</v>
      </c>
      <c r="AB684">
        <v>0</v>
      </c>
      <c r="AC684">
        <v>0</v>
      </c>
      <c r="AD684">
        <v>0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5.9999999999999995E-4</v>
      </c>
      <c r="AU684" t="s">
        <v>3</v>
      </c>
      <c r="AV684">
        <v>0</v>
      </c>
      <c r="AW684">
        <v>2</v>
      </c>
      <c r="AX684">
        <v>23135789</v>
      </c>
      <c r="AY684">
        <v>1</v>
      </c>
      <c r="AZ684">
        <v>0</v>
      </c>
      <c r="BA684">
        <v>684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B684">
        <v>0</v>
      </c>
    </row>
    <row r="685" spans="1:80">
      <c r="A685">
        <f>ROW(Source!A202)</f>
        <v>202</v>
      </c>
      <c r="B685">
        <v>23135768</v>
      </c>
      <c r="C685">
        <v>23135755</v>
      </c>
      <c r="D685">
        <v>18160729</v>
      </c>
      <c r="E685">
        <v>1</v>
      </c>
      <c r="F685">
        <v>1</v>
      </c>
      <c r="G685">
        <v>1</v>
      </c>
      <c r="H685">
        <v>3</v>
      </c>
      <c r="I685" t="s">
        <v>988</v>
      </c>
      <c r="J685" t="s">
        <v>989</v>
      </c>
      <c r="K685" t="s">
        <v>990</v>
      </c>
      <c r="L685">
        <v>1348</v>
      </c>
      <c r="N685">
        <v>1009</v>
      </c>
      <c r="O685" t="s">
        <v>48</v>
      </c>
      <c r="P685" t="s">
        <v>48</v>
      </c>
      <c r="Q685">
        <v>1000</v>
      </c>
      <c r="Y685">
        <v>1.9400000000000001E-3</v>
      </c>
      <c r="AA685">
        <v>3970</v>
      </c>
      <c r="AB685">
        <v>0</v>
      </c>
      <c r="AC685">
        <v>0</v>
      </c>
      <c r="AD685">
        <v>0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1.9400000000000001E-3</v>
      </c>
      <c r="AU685" t="s">
        <v>3</v>
      </c>
      <c r="AV685">
        <v>0</v>
      </c>
      <c r="AW685">
        <v>2</v>
      </c>
      <c r="AX685">
        <v>23135790</v>
      </c>
      <c r="AY685">
        <v>1</v>
      </c>
      <c r="AZ685">
        <v>0</v>
      </c>
      <c r="BA685">
        <v>685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B685">
        <v>0</v>
      </c>
    </row>
    <row r="686" spans="1:80">
      <c r="A686">
        <f>ROW(Source!A202)</f>
        <v>202</v>
      </c>
      <c r="B686">
        <v>23135769</v>
      </c>
      <c r="C686">
        <v>23135755</v>
      </c>
      <c r="D686">
        <v>18161609</v>
      </c>
      <c r="E686">
        <v>1</v>
      </c>
      <c r="F686">
        <v>1</v>
      </c>
      <c r="G686">
        <v>1</v>
      </c>
      <c r="H686">
        <v>3</v>
      </c>
      <c r="I686" t="s">
        <v>763</v>
      </c>
      <c r="J686" t="s">
        <v>764</v>
      </c>
      <c r="K686" t="s">
        <v>765</v>
      </c>
      <c r="L686">
        <v>1348</v>
      </c>
      <c r="N686">
        <v>1009</v>
      </c>
      <c r="O686" t="s">
        <v>48</v>
      </c>
      <c r="P686" t="s">
        <v>48</v>
      </c>
      <c r="Q686">
        <v>1000</v>
      </c>
      <c r="Y686">
        <v>2.9999999999999997E-4</v>
      </c>
      <c r="AA686">
        <v>11520</v>
      </c>
      <c r="AB686">
        <v>0</v>
      </c>
      <c r="AC686">
        <v>0</v>
      </c>
      <c r="AD686">
        <v>0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2.9999999999999997E-4</v>
      </c>
      <c r="AU686" t="s">
        <v>3</v>
      </c>
      <c r="AV686">
        <v>0</v>
      </c>
      <c r="AW686">
        <v>2</v>
      </c>
      <c r="AX686">
        <v>23135791</v>
      </c>
      <c r="AY686">
        <v>1</v>
      </c>
      <c r="AZ686">
        <v>0</v>
      </c>
      <c r="BA686">
        <v>686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B686">
        <v>0</v>
      </c>
    </row>
    <row r="687" spans="1:80">
      <c r="A687">
        <f>ROW(Source!A202)</f>
        <v>202</v>
      </c>
      <c r="B687">
        <v>23135770</v>
      </c>
      <c r="C687">
        <v>23135755</v>
      </c>
      <c r="D687">
        <v>18161955</v>
      </c>
      <c r="E687">
        <v>1</v>
      </c>
      <c r="F687">
        <v>1</v>
      </c>
      <c r="G687">
        <v>1</v>
      </c>
      <c r="H687">
        <v>3</v>
      </c>
      <c r="I687" t="s">
        <v>766</v>
      </c>
      <c r="J687" t="s">
        <v>767</v>
      </c>
      <c r="K687" t="s">
        <v>768</v>
      </c>
      <c r="L687">
        <v>1348</v>
      </c>
      <c r="N687">
        <v>1009</v>
      </c>
      <c r="O687" t="s">
        <v>48</v>
      </c>
      <c r="P687" t="s">
        <v>48</v>
      </c>
      <c r="Q687">
        <v>1000</v>
      </c>
      <c r="Y687">
        <v>1.4E-2</v>
      </c>
      <c r="AA687">
        <v>17290</v>
      </c>
      <c r="AB687">
        <v>0</v>
      </c>
      <c r="AC687">
        <v>0</v>
      </c>
      <c r="AD687">
        <v>0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1.4E-2</v>
      </c>
      <c r="AU687" t="s">
        <v>3</v>
      </c>
      <c r="AV687">
        <v>0</v>
      </c>
      <c r="AW687">
        <v>2</v>
      </c>
      <c r="AX687">
        <v>23135792</v>
      </c>
      <c r="AY687">
        <v>1</v>
      </c>
      <c r="AZ687">
        <v>0</v>
      </c>
      <c r="BA687">
        <v>687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B687">
        <v>0</v>
      </c>
    </row>
    <row r="688" spans="1:80">
      <c r="A688">
        <f>ROW(Source!A202)</f>
        <v>202</v>
      </c>
      <c r="B688">
        <v>23135771</v>
      </c>
      <c r="C688">
        <v>23135755</v>
      </c>
      <c r="D688">
        <v>18162145</v>
      </c>
      <c r="E688">
        <v>1</v>
      </c>
      <c r="F688">
        <v>1</v>
      </c>
      <c r="G688">
        <v>1</v>
      </c>
      <c r="H688">
        <v>3</v>
      </c>
      <c r="I688" t="s">
        <v>769</v>
      </c>
      <c r="J688" t="s">
        <v>770</v>
      </c>
      <c r="K688" t="s">
        <v>771</v>
      </c>
      <c r="L688">
        <v>1348</v>
      </c>
      <c r="N688">
        <v>1009</v>
      </c>
      <c r="O688" t="s">
        <v>48</v>
      </c>
      <c r="P688" t="s">
        <v>48</v>
      </c>
      <c r="Q688">
        <v>1000</v>
      </c>
      <c r="Y688">
        <v>1.0000000000000001E-5</v>
      </c>
      <c r="AA688">
        <v>9190</v>
      </c>
      <c r="AB688">
        <v>0</v>
      </c>
      <c r="AC688">
        <v>0</v>
      </c>
      <c r="AD688">
        <v>0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1.0000000000000001E-5</v>
      </c>
      <c r="AU688" t="s">
        <v>3</v>
      </c>
      <c r="AV688">
        <v>0</v>
      </c>
      <c r="AW688">
        <v>2</v>
      </c>
      <c r="AX688">
        <v>23135793</v>
      </c>
      <c r="AY688">
        <v>1</v>
      </c>
      <c r="AZ688">
        <v>0</v>
      </c>
      <c r="BA688">
        <v>688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B688">
        <v>0</v>
      </c>
    </row>
    <row r="689" spans="1:80">
      <c r="A689">
        <f>ROW(Source!A202)</f>
        <v>202</v>
      </c>
      <c r="B689">
        <v>23135772</v>
      </c>
      <c r="C689">
        <v>23135755</v>
      </c>
      <c r="D689">
        <v>18163952</v>
      </c>
      <c r="E689">
        <v>1</v>
      </c>
      <c r="F689">
        <v>1</v>
      </c>
      <c r="G689">
        <v>1</v>
      </c>
      <c r="H689">
        <v>3</v>
      </c>
      <c r="I689" t="s">
        <v>991</v>
      </c>
      <c r="J689" t="s">
        <v>992</v>
      </c>
      <c r="K689" t="s">
        <v>993</v>
      </c>
      <c r="L689">
        <v>1348</v>
      </c>
      <c r="N689">
        <v>1009</v>
      </c>
      <c r="O689" t="s">
        <v>48</v>
      </c>
      <c r="P689" t="s">
        <v>48</v>
      </c>
      <c r="Q689">
        <v>1000</v>
      </c>
      <c r="Y689">
        <v>3.1E-4</v>
      </c>
      <c r="AA689">
        <v>18440</v>
      </c>
      <c r="AB689">
        <v>0</v>
      </c>
      <c r="AC689">
        <v>0</v>
      </c>
      <c r="AD689">
        <v>0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3.1E-4</v>
      </c>
      <c r="AU689" t="s">
        <v>3</v>
      </c>
      <c r="AV689">
        <v>0</v>
      </c>
      <c r="AW689">
        <v>2</v>
      </c>
      <c r="AX689">
        <v>23135794</v>
      </c>
      <c r="AY689">
        <v>1</v>
      </c>
      <c r="AZ689">
        <v>0</v>
      </c>
      <c r="BA689">
        <v>689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B689">
        <v>0</v>
      </c>
    </row>
    <row r="690" spans="1:80">
      <c r="A690">
        <f>ROW(Source!A202)</f>
        <v>202</v>
      </c>
      <c r="B690">
        <v>23135773</v>
      </c>
      <c r="C690">
        <v>23135755</v>
      </c>
      <c r="D690">
        <v>18164227</v>
      </c>
      <c r="E690">
        <v>1</v>
      </c>
      <c r="F690">
        <v>1</v>
      </c>
      <c r="G690">
        <v>1</v>
      </c>
      <c r="H690">
        <v>3</v>
      </c>
      <c r="I690" t="s">
        <v>994</v>
      </c>
      <c r="J690" t="s">
        <v>995</v>
      </c>
      <c r="K690" t="s">
        <v>996</v>
      </c>
      <c r="L690">
        <v>1339</v>
      </c>
      <c r="N690">
        <v>1007</v>
      </c>
      <c r="O690" t="s">
        <v>26</v>
      </c>
      <c r="P690" t="s">
        <v>26</v>
      </c>
      <c r="Q690">
        <v>1</v>
      </c>
      <c r="Y690">
        <v>1.0300000000000001E-3</v>
      </c>
      <c r="AA690">
        <v>1540</v>
      </c>
      <c r="AB690">
        <v>0</v>
      </c>
      <c r="AC690">
        <v>0</v>
      </c>
      <c r="AD690">
        <v>0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1.0300000000000001E-3</v>
      </c>
      <c r="AU690" t="s">
        <v>3</v>
      </c>
      <c r="AV690">
        <v>0</v>
      </c>
      <c r="AW690">
        <v>2</v>
      </c>
      <c r="AX690">
        <v>23135795</v>
      </c>
      <c r="AY690">
        <v>1</v>
      </c>
      <c r="AZ690">
        <v>0</v>
      </c>
      <c r="BA690">
        <v>690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B690">
        <v>0</v>
      </c>
    </row>
    <row r="691" spans="1:80">
      <c r="A691">
        <f>ROW(Source!A202)</f>
        <v>202</v>
      </c>
      <c r="B691">
        <v>23135774</v>
      </c>
      <c r="C691">
        <v>23135755</v>
      </c>
      <c r="D691">
        <v>18175691</v>
      </c>
      <c r="E691">
        <v>1</v>
      </c>
      <c r="F691">
        <v>1</v>
      </c>
      <c r="G691">
        <v>1</v>
      </c>
      <c r="H691">
        <v>3</v>
      </c>
      <c r="I691" t="s">
        <v>997</v>
      </c>
      <c r="J691" t="s">
        <v>998</v>
      </c>
      <c r="K691" t="s">
        <v>999</v>
      </c>
      <c r="L691">
        <v>1348</v>
      </c>
      <c r="N691">
        <v>1009</v>
      </c>
      <c r="O691" t="s">
        <v>48</v>
      </c>
      <c r="P691" t="s">
        <v>48</v>
      </c>
      <c r="Q691">
        <v>1000</v>
      </c>
      <c r="Y691">
        <v>0</v>
      </c>
      <c r="AA691">
        <v>0</v>
      </c>
      <c r="AB691">
        <v>0</v>
      </c>
      <c r="AC691">
        <v>0</v>
      </c>
      <c r="AD691">
        <v>0</v>
      </c>
      <c r="AN691">
        <v>1</v>
      </c>
      <c r="AO691">
        <v>0</v>
      </c>
      <c r="AP691">
        <v>1</v>
      </c>
      <c r="AQ691">
        <v>0</v>
      </c>
      <c r="AR691">
        <v>0</v>
      </c>
      <c r="AS691" t="s">
        <v>3</v>
      </c>
      <c r="AT691">
        <v>0</v>
      </c>
      <c r="AU691" t="s">
        <v>3</v>
      </c>
      <c r="AV691">
        <v>0</v>
      </c>
      <c r="AW691">
        <v>2</v>
      </c>
      <c r="AX691">
        <v>23135796</v>
      </c>
      <c r="AY691">
        <v>1</v>
      </c>
      <c r="AZ691">
        <v>0</v>
      </c>
      <c r="BA691">
        <v>691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B691">
        <v>0</v>
      </c>
    </row>
    <row r="692" spans="1:80">
      <c r="A692">
        <f>ROW(Source!A202)</f>
        <v>202</v>
      </c>
      <c r="B692">
        <v>23135775</v>
      </c>
      <c r="C692">
        <v>23135755</v>
      </c>
      <c r="D692">
        <v>18176607</v>
      </c>
      <c r="E692">
        <v>1</v>
      </c>
      <c r="F692">
        <v>1</v>
      </c>
      <c r="G692">
        <v>1</v>
      </c>
      <c r="H692">
        <v>3</v>
      </c>
      <c r="I692" t="s">
        <v>1000</v>
      </c>
      <c r="J692" t="s">
        <v>1001</v>
      </c>
      <c r="K692" t="s">
        <v>1002</v>
      </c>
      <c r="L692">
        <v>1348</v>
      </c>
      <c r="N692">
        <v>1009</v>
      </c>
      <c r="O692" t="s">
        <v>48</v>
      </c>
      <c r="P692" t="s">
        <v>48</v>
      </c>
      <c r="Q692">
        <v>1000</v>
      </c>
      <c r="Y692">
        <v>1E-4</v>
      </c>
      <c r="AA692">
        <v>10420</v>
      </c>
      <c r="AB692">
        <v>0</v>
      </c>
      <c r="AC692">
        <v>0</v>
      </c>
      <c r="AD692">
        <v>0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1E-4</v>
      </c>
      <c r="AU692" t="s">
        <v>3</v>
      </c>
      <c r="AV692">
        <v>0</v>
      </c>
      <c r="AW692">
        <v>2</v>
      </c>
      <c r="AX692">
        <v>23135797</v>
      </c>
      <c r="AY692">
        <v>1</v>
      </c>
      <c r="AZ692">
        <v>0</v>
      </c>
      <c r="BA692">
        <v>692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B692">
        <v>0</v>
      </c>
    </row>
    <row r="693" spans="1:80">
      <c r="A693">
        <f>ROW(Source!A202)</f>
        <v>202</v>
      </c>
      <c r="B693">
        <v>23135776</v>
      </c>
      <c r="C693">
        <v>23135755</v>
      </c>
      <c r="D693">
        <v>18222207</v>
      </c>
      <c r="E693">
        <v>1</v>
      </c>
      <c r="F693">
        <v>1</v>
      </c>
      <c r="G693">
        <v>1</v>
      </c>
      <c r="H693">
        <v>3</v>
      </c>
      <c r="I693" t="s">
        <v>1003</v>
      </c>
      <c r="J693" t="s">
        <v>1004</v>
      </c>
      <c r="K693" t="s">
        <v>1005</v>
      </c>
      <c r="L693">
        <v>18218165</v>
      </c>
      <c r="N693">
        <v>1013</v>
      </c>
      <c r="O693" t="s">
        <v>309</v>
      </c>
      <c r="P693" t="s">
        <v>311</v>
      </c>
      <c r="Q693">
        <v>1</v>
      </c>
      <c r="Y693">
        <v>1.8700000000000001E-2</v>
      </c>
      <c r="AA693">
        <v>61.4</v>
      </c>
      <c r="AB693">
        <v>0</v>
      </c>
      <c r="AC693">
        <v>0</v>
      </c>
      <c r="AD693">
        <v>0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1.8700000000000001E-2</v>
      </c>
      <c r="AU693" t="s">
        <v>3</v>
      </c>
      <c r="AV693">
        <v>0</v>
      </c>
      <c r="AW693">
        <v>2</v>
      </c>
      <c r="AX693">
        <v>23135798</v>
      </c>
      <c r="AY693">
        <v>1</v>
      </c>
      <c r="AZ693">
        <v>0</v>
      </c>
      <c r="BA693">
        <v>693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B693">
        <v>0</v>
      </c>
    </row>
    <row r="694" spans="1:80">
      <c r="A694">
        <f>ROW(Source!A202)</f>
        <v>202</v>
      </c>
      <c r="B694">
        <v>23135777</v>
      </c>
      <c r="C694">
        <v>23135755</v>
      </c>
      <c r="D694">
        <v>18223373</v>
      </c>
      <c r="E694">
        <v>1</v>
      </c>
      <c r="F694">
        <v>1</v>
      </c>
      <c r="G694">
        <v>1</v>
      </c>
      <c r="H694">
        <v>3</v>
      </c>
      <c r="I694" t="s">
        <v>1006</v>
      </c>
      <c r="J694" t="s">
        <v>1007</v>
      </c>
      <c r="K694" t="s">
        <v>1008</v>
      </c>
      <c r="L694">
        <v>1346</v>
      </c>
      <c r="N694">
        <v>1009</v>
      </c>
      <c r="O694" t="s">
        <v>168</v>
      </c>
      <c r="P694" t="s">
        <v>168</v>
      </c>
      <c r="Q694">
        <v>1</v>
      </c>
      <c r="Y694">
        <v>0.27</v>
      </c>
      <c r="AA694">
        <v>9.8000000000000007</v>
      </c>
      <c r="AB694">
        <v>0</v>
      </c>
      <c r="AC694">
        <v>0</v>
      </c>
      <c r="AD694">
        <v>0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0.27</v>
      </c>
      <c r="AU694" t="s">
        <v>3</v>
      </c>
      <c r="AV694">
        <v>0</v>
      </c>
      <c r="AW694">
        <v>2</v>
      </c>
      <c r="AX694">
        <v>23135799</v>
      </c>
      <c r="AY694">
        <v>1</v>
      </c>
      <c r="AZ694">
        <v>0</v>
      </c>
      <c r="BA694">
        <v>694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B694">
        <v>0</v>
      </c>
    </row>
    <row r="695" spans="1:80">
      <c r="A695">
        <f>ROW(Source!A211)</f>
        <v>211</v>
      </c>
      <c r="B695">
        <v>23135809</v>
      </c>
      <c r="C695">
        <v>23135808</v>
      </c>
      <c r="D695">
        <v>7535110</v>
      </c>
      <c r="E695">
        <v>1</v>
      </c>
      <c r="F695">
        <v>1</v>
      </c>
      <c r="G695">
        <v>1</v>
      </c>
      <c r="H695">
        <v>1</v>
      </c>
      <c r="I695" t="s">
        <v>788</v>
      </c>
      <c r="J695" t="s">
        <v>3</v>
      </c>
      <c r="K695" t="s">
        <v>789</v>
      </c>
      <c r="L695">
        <v>1476</v>
      </c>
      <c r="N695">
        <v>1013</v>
      </c>
      <c r="O695" t="s">
        <v>733</v>
      </c>
      <c r="P695" t="s">
        <v>734</v>
      </c>
      <c r="Q695">
        <v>1</v>
      </c>
      <c r="Y695">
        <v>28.025000000000002</v>
      </c>
      <c r="AA695">
        <v>0</v>
      </c>
      <c r="AB695">
        <v>0</v>
      </c>
      <c r="AC695">
        <v>0</v>
      </c>
      <c r="AD695">
        <v>10.51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22.42</v>
      </c>
      <c r="AU695" t="s">
        <v>28</v>
      </c>
      <c r="AV695">
        <v>1</v>
      </c>
      <c r="AW695">
        <v>2</v>
      </c>
      <c r="AX695">
        <v>23135817</v>
      </c>
      <c r="AY695">
        <v>1</v>
      </c>
      <c r="AZ695">
        <v>0</v>
      </c>
      <c r="BA695">
        <v>695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B695">
        <v>0</v>
      </c>
    </row>
    <row r="696" spans="1:80">
      <c r="A696">
        <f>ROW(Source!A211)</f>
        <v>211</v>
      </c>
      <c r="B696">
        <v>23135810</v>
      </c>
      <c r="C696">
        <v>23135808</v>
      </c>
      <c r="D696">
        <v>121548</v>
      </c>
      <c r="E696">
        <v>1</v>
      </c>
      <c r="F696">
        <v>1</v>
      </c>
      <c r="G696">
        <v>1</v>
      </c>
      <c r="H696">
        <v>1</v>
      </c>
      <c r="I696" t="s">
        <v>32</v>
      </c>
      <c r="J696" t="s">
        <v>3</v>
      </c>
      <c r="K696" t="s">
        <v>735</v>
      </c>
      <c r="L696">
        <v>608254</v>
      </c>
      <c r="N696">
        <v>1013</v>
      </c>
      <c r="O696" t="s">
        <v>736</v>
      </c>
      <c r="P696" t="s">
        <v>736</v>
      </c>
      <c r="Q696">
        <v>1</v>
      </c>
      <c r="Y696">
        <v>1.5375000000000001</v>
      </c>
      <c r="AA696">
        <v>0</v>
      </c>
      <c r="AB696">
        <v>0</v>
      </c>
      <c r="AC696">
        <v>0</v>
      </c>
      <c r="AD696">
        <v>0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1.23</v>
      </c>
      <c r="AU696" t="s">
        <v>28</v>
      </c>
      <c r="AV696">
        <v>2</v>
      </c>
      <c r="AW696">
        <v>2</v>
      </c>
      <c r="AX696">
        <v>23135818</v>
      </c>
      <c r="AY696">
        <v>1</v>
      </c>
      <c r="AZ696">
        <v>0</v>
      </c>
      <c r="BA696">
        <v>696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B696">
        <v>0</v>
      </c>
    </row>
    <row r="697" spans="1:80">
      <c r="A697">
        <f>ROW(Source!A211)</f>
        <v>211</v>
      </c>
      <c r="B697">
        <v>23135811</v>
      </c>
      <c r="C697">
        <v>23135808</v>
      </c>
      <c r="D697">
        <v>18234105</v>
      </c>
      <c r="E697">
        <v>1</v>
      </c>
      <c r="F697">
        <v>1</v>
      </c>
      <c r="G697">
        <v>1</v>
      </c>
      <c r="H697">
        <v>2</v>
      </c>
      <c r="I697" t="s">
        <v>790</v>
      </c>
      <c r="J697" t="s">
        <v>791</v>
      </c>
      <c r="K697" t="s">
        <v>792</v>
      </c>
      <c r="L697">
        <v>1480</v>
      </c>
      <c r="N697">
        <v>1013</v>
      </c>
      <c r="O697" t="s">
        <v>740</v>
      </c>
      <c r="P697" t="s">
        <v>741</v>
      </c>
      <c r="Q697">
        <v>1</v>
      </c>
      <c r="Y697">
        <v>1.5375000000000001</v>
      </c>
      <c r="AA697">
        <v>0</v>
      </c>
      <c r="AB697">
        <v>107.27</v>
      </c>
      <c r="AC697">
        <v>16.329999999999998</v>
      </c>
      <c r="AD697">
        <v>0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1.23</v>
      </c>
      <c r="AU697" t="s">
        <v>28</v>
      </c>
      <c r="AV697">
        <v>0</v>
      </c>
      <c r="AW697">
        <v>2</v>
      </c>
      <c r="AX697">
        <v>23135819</v>
      </c>
      <c r="AY697">
        <v>1</v>
      </c>
      <c r="AZ697">
        <v>0</v>
      </c>
      <c r="BA697">
        <v>697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B697">
        <v>0</v>
      </c>
    </row>
    <row r="698" spans="1:80">
      <c r="A698">
        <f>ROW(Source!A211)</f>
        <v>211</v>
      </c>
      <c r="B698">
        <v>23135812</v>
      </c>
      <c r="C698">
        <v>23135808</v>
      </c>
      <c r="D698">
        <v>18234955</v>
      </c>
      <c r="E698">
        <v>1</v>
      </c>
      <c r="F698">
        <v>1</v>
      </c>
      <c r="G698">
        <v>1</v>
      </c>
      <c r="H698">
        <v>2</v>
      </c>
      <c r="I698" t="s">
        <v>793</v>
      </c>
      <c r="J698" t="s">
        <v>794</v>
      </c>
      <c r="K698" t="s">
        <v>795</v>
      </c>
      <c r="L698">
        <v>1480</v>
      </c>
      <c r="N698">
        <v>1013</v>
      </c>
      <c r="O698" t="s">
        <v>740</v>
      </c>
      <c r="P698" t="s">
        <v>741</v>
      </c>
      <c r="Q698">
        <v>1</v>
      </c>
      <c r="Y698">
        <v>1.4000000000000001</v>
      </c>
      <c r="AA698">
        <v>0</v>
      </c>
      <c r="AB698">
        <v>0.53</v>
      </c>
      <c r="AC698">
        <v>0</v>
      </c>
      <c r="AD698">
        <v>0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1.1200000000000001</v>
      </c>
      <c r="AU698" t="s">
        <v>28</v>
      </c>
      <c r="AV698">
        <v>0</v>
      </c>
      <c r="AW698">
        <v>2</v>
      </c>
      <c r="AX698">
        <v>23135820</v>
      </c>
      <c r="AY698">
        <v>1</v>
      </c>
      <c r="AZ698">
        <v>0</v>
      </c>
      <c r="BA698">
        <v>698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B698">
        <v>0</v>
      </c>
    </row>
    <row r="699" spans="1:80">
      <c r="A699">
        <f>ROW(Source!A211)</f>
        <v>211</v>
      </c>
      <c r="B699">
        <v>23135813</v>
      </c>
      <c r="C699">
        <v>23135808</v>
      </c>
      <c r="D699">
        <v>18236713</v>
      </c>
      <c r="E699">
        <v>1</v>
      </c>
      <c r="F699">
        <v>1</v>
      </c>
      <c r="G699">
        <v>1</v>
      </c>
      <c r="H699">
        <v>2</v>
      </c>
      <c r="I699" t="s">
        <v>757</v>
      </c>
      <c r="J699" t="s">
        <v>758</v>
      </c>
      <c r="K699" t="s">
        <v>759</v>
      </c>
      <c r="L699">
        <v>1480</v>
      </c>
      <c r="N699">
        <v>1013</v>
      </c>
      <c r="O699" t="s">
        <v>740</v>
      </c>
      <c r="P699" t="s">
        <v>741</v>
      </c>
      <c r="Q699">
        <v>1</v>
      </c>
      <c r="Y699">
        <v>0.36249999999999999</v>
      </c>
      <c r="AA699">
        <v>0</v>
      </c>
      <c r="AB699">
        <v>96.34</v>
      </c>
      <c r="AC699">
        <v>0</v>
      </c>
      <c r="AD699">
        <v>0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0.28999999999999998</v>
      </c>
      <c r="AU699" t="s">
        <v>28</v>
      </c>
      <c r="AV699">
        <v>0</v>
      </c>
      <c r="AW699">
        <v>2</v>
      </c>
      <c r="AX699">
        <v>23135821</v>
      </c>
      <c r="AY699">
        <v>1</v>
      </c>
      <c r="AZ699">
        <v>0</v>
      </c>
      <c r="BA699">
        <v>699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B699">
        <v>0</v>
      </c>
    </row>
    <row r="700" spans="1:80">
      <c r="A700">
        <f>ROW(Source!A211)</f>
        <v>211</v>
      </c>
      <c r="B700">
        <v>23135814</v>
      </c>
      <c r="C700">
        <v>23135808</v>
      </c>
      <c r="D700">
        <v>18162145</v>
      </c>
      <c r="E700">
        <v>1</v>
      </c>
      <c r="F700">
        <v>1</v>
      </c>
      <c r="G700">
        <v>1</v>
      </c>
      <c r="H700">
        <v>3</v>
      </c>
      <c r="I700" t="s">
        <v>769</v>
      </c>
      <c r="J700" t="s">
        <v>770</v>
      </c>
      <c r="K700" t="s">
        <v>771</v>
      </c>
      <c r="L700">
        <v>1348</v>
      </c>
      <c r="N700">
        <v>1009</v>
      </c>
      <c r="O700" t="s">
        <v>48</v>
      </c>
      <c r="P700" t="s">
        <v>48</v>
      </c>
      <c r="Q700">
        <v>1000</v>
      </c>
      <c r="Y700">
        <v>1.1999999999999999E-3</v>
      </c>
      <c r="AA700">
        <v>9190</v>
      </c>
      <c r="AB700">
        <v>0</v>
      </c>
      <c r="AC700">
        <v>0</v>
      </c>
      <c r="AD700">
        <v>0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1.1999999999999999E-3</v>
      </c>
      <c r="AU700" t="s">
        <v>3</v>
      </c>
      <c r="AV700">
        <v>0</v>
      </c>
      <c r="AW700">
        <v>2</v>
      </c>
      <c r="AX700">
        <v>23135822</v>
      </c>
      <c r="AY700">
        <v>1</v>
      </c>
      <c r="AZ700">
        <v>0</v>
      </c>
      <c r="BA700">
        <v>700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B700">
        <v>0</v>
      </c>
    </row>
    <row r="701" spans="1:80">
      <c r="A701">
        <f>ROW(Source!A211)</f>
        <v>211</v>
      </c>
      <c r="B701">
        <v>23135815</v>
      </c>
      <c r="C701">
        <v>23135808</v>
      </c>
      <c r="D701">
        <v>18164291</v>
      </c>
      <c r="E701">
        <v>1</v>
      </c>
      <c r="F701">
        <v>1</v>
      </c>
      <c r="G701">
        <v>1</v>
      </c>
      <c r="H701">
        <v>3</v>
      </c>
      <c r="I701" t="s">
        <v>796</v>
      </c>
      <c r="J701" t="s">
        <v>797</v>
      </c>
      <c r="K701" t="s">
        <v>798</v>
      </c>
      <c r="L701">
        <v>1339</v>
      </c>
      <c r="N701">
        <v>1007</v>
      </c>
      <c r="O701" t="s">
        <v>26</v>
      </c>
      <c r="P701" t="s">
        <v>26</v>
      </c>
      <c r="Q701">
        <v>1</v>
      </c>
      <c r="Y701">
        <v>8.1000000000000003E-2</v>
      </c>
      <c r="AA701">
        <v>772</v>
      </c>
      <c r="AB701">
        <v>0</v>
      </c>
      <c r="AC701">
        <v>0</v>
      </c>
      <c r="AD701">
        <v>0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8.1000000000000003E-2</v>
      </c>
      <c r="AU701" t="s">
        <v>3</v>
      </c>
      <c r="AV701">
        <v>0</v>
      </c>
      <c r="AW701">
        <v>2</v>
      </c>
      <c r="AX701">
        <v>23135823</v>
      </c>
      <c r="AY701">
        <v>1</v>
      </c>
      <c r="AZ701">
        <v>0</v>
      </c>
      <c r="BA701">
        <v>701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B701">
        <v>0</v>
      </c>
    </row>
    <row r="702" spans="1:80">
      <c r="A702">
        <f>ROW(Source!A211)</f>
        <v>211</v>
      </c>
      <c r="B702">
        <v>23135816</v>
      </c>
      <c r="C702">
        <v>23135808</v>
      </c>
      <c r="D702">
        <v>18193564</v>
      </c>
      <c r="E702">
        <v>1</v>
      </c>
      <c r="F702">
        <v>1</v>
      </c>
      <c r="G702">
        <v>1</v>
      </c>
      <c r="H702">
        <v>3</v>
      </c>
      <c r="I702" t="s">
        <v>129</v>
      </c>
      <c r="J702" t="s">
        <v>131</v>
      </c>
      <c r="K702" t="s">
        <v>130</v>
      </c>
      <c r="L702">
        <v>1339</v>
      </c>
      <c r="N702">
        <v>1007</v>
      </c>
      <c r="O702" t="s">
        <v>26</v>
      </c>
      <c r="P702" t="s">
        <v>26</v>
      </c>
      <c r="Q702">
        <v>1</v>
      </c>
      <c r="Y702">
        <v>10.199999999999999</v>
      </c>
      <c r="AA702">
        <v>584</v>
      </c>
      <c r="AB702">
        <v>0</v>
      </c>
      <c r="AC702">
        <v>0</v>
      </c>
      <c r="AD702">
        <v>0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10.199999999999999</v>
      </c>
      <c r="AU702" t="s">
        <v>3</v>
      </c>
      <c r="AV702">
        <v>0</v>
      </c>
      <c r="AW702">
        <v>2</v>
      </c>
      <c r="AX702">
        <v>23135824</v>
      </c>
      <c r="AY702">
        <v>1</v>
      </c>
      <c r="AZ702">
        <v>0</v>
      </c>
      <c r="BA702">
        <v>702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B702">
        <v>0</v>
      </c>
    </row>
    <row r="703" spans="1:80">
      <c r="A703">
        <f>ROW(Source!A216)</f>
        <v>216</v>
      </c>
      <c r="B703">
        <v>23135830</v>
      </c>
      <c r="C703">
        <v>23135829</v>
      </c>
      <c r="D703">
        <v>7535124</v>
      </c>
      <c r="E703">
        <v>1</v>
      </c>
      <c r="F703">
        <v>1</v>
      </c>
      <c r="G703">
        <v>1</v>
      </c>
      <c r="H703">
        <v>1</v>
      </c>
      <c r="I703" t="s">
        <v>731</v>
      </c>
      <c r="J703" t="s">
        <v>3</v>
      </c>
      <c r="K703" t="s">
        <v>732</v>
      </c>
      <c r="L703">
        <v>1476</v>
      </c>
      <c r="N703">
        <v>1013</v>
      </c>
      <c r="O703" t="s">
        <v>733</v>
      </c>
      <c r="P703" t="s">
        <v>734</v>
      </c>
      <c r="Q703">
        <v>1</v>
      </c>
      <c r="Y703">
        <v>14.577500000000001</v>
      </c>
      <c r="AA703">
        <v>0</v>
      </c>
      <c r="AB703">
        <v>0</v>
      </c>
      <c r="AC703">
        <v>0</v>
      </c>
      <c r="AD703">
        <v>11.06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11.662000000000001</v>
      </c>
      <c r="AU703" t="s">
        <v>28</v>
      </c>
      <c r="AV703">
        <v>1</v>
      </c>
      <c r="AW703">
        <v>2</v>
      </c>
      <c r="AX703">
        <v>23135849</v>
      </c>
      <c r="AY703">
        <v>1</v>
      </c>
      <c r="AZ703">
        <v>0</v>
      </c>
      <c r="BA703">
        <v>703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B703">
        <v>0</v>
      </c>
    </row>
    <row r="704" spans="1:80">
      <c r="A704">
        <f>ROW(Source!A216)</f>
        <v>216</v>
      </c>
      <c r="B704">
        <v>23135831</v>
      </c>
      <c r="C704">
        <v>23135829</v>
      </c>
      <c r="D704">
        <v>121548</v>
      </c>
      <c r="E704">
        <v>1</v>
      </c>
      <c r="F704">
        <v>1</v>
      </c>
      <c r="G704">
        <v>1</v>
      </c>
      <c r="H704">
        <v>1</v>
      </c>
      <c r="I704" t="s">
        <v>32</v>
      </c>
      <c r="J704" t="s">
        <v>3</v>
      </c>
      <c r="K704" t="s">
        <v>735</v>
      </c>
      <c r="L704">
        <v>608254</v>
      </c>
      <c r="N704">
        <v>1013</v>
      </c>
      <c r="O704" t="s">
        <v>736</v>
      </c>
      <c r="P704" t="s">
        <v>736</v>
      </c>
      <c r="Q704">
        <v>1</v>
      </c>
      <c r="Y704">
        <v>0.98750000000000004</v>
      </c>
      <c r="AA704">
        <v>0</v>
      </c>
      <c r="AB704">
        <v>0</v>
      </c>
      <c r="AC704">
        <v>0</v>
      </c>
      <c r="AD704">
        <v>0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0.79</v>
      </c>
      <c r="AU704" t="s">
        <v>28</v>
      </c>
      <c r="AV704">
        <v>2</v>
      </c>
      <c r="AW704">
        <v>2</v>
      </c>
      <c r="AX704">
        <v>23135850</v>
      </c>
      <c r="AY704">
        <v>1</v>
      </c>
      <c r="AZ704">
        <v>0</v>
      </c>
      <c r="BA704">
        <v>704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B704">
        <v>0</v>
      </c>
    </row>
    <row r="705" spans="1:80">
      <c r="A705">
        <f>ROW(Source!A216)</f>
        <v>216</v>
      </c>
      <c r="B705">
        <v>23135832</v>
      </c>
      <c r="C705">
        <v>23135829</v>
      </c>
      <c r="D705">
        <v>18233986</v>
      </c>
      <c r="E705">
        <v>1</v>
      </c>
      <c r="F705">
        <v>1</v>
      </c>
      <c r="G705">
        <v>1</v>
      </c>
      <c r="H705">
        <v>2</v>
      </c>
      <c r="I705" t="s">
        <v>737</v>
      </c>
      <c r="J705" t="s">
        <v>738</v>
      </c>
      <c r="K705" t="s">
        <v>739</v>
      </c>
      <c r="L705">
        <v>1480</v>
      </c>
      <c r="N705">
        <v>1013</v>
      </c>
      <c r="O705" t="s">
        <v>740</v>
      </c>
      <c r="P705" t="s">
        <v>741</v>
      </c>
      <c r="Q705">
        <v>1</v>
      </c>
      <c r="Y705">
        <v>0.96987500000000004</v>
      </c>
      <c r="AA705">
        <v>0</v>
      </c>
      <c r="AB705">
        <v>92.76</v>
      </c>
      <c r="AC705">
        <v>16.329999999999998</v>
      </c>
      <c r="AD705">
        <v>0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0.77590000000000003</v>
      </c>
      <c r="AU705" t="s">
        <v>28</v>
      </c>
      <c r="AV705">
        <v>0</v>
      </c>
      <c r="AW705">
        <v>2</v>
      </c>
      <c r="AX705">
        <v>23135851</v>
      </c>
      <c r="AY705">
        <v>1</v>
      </c>
      <c r="AZ705">
        <v>0</v>
      </c>
      <c r="BA705">
        <v>705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B705">
        <v>0</v>
      </c>
    </row>
    <row r="706" spans="1:80">
      <c r="A706">
        <f>ROW(Source!A216)</f>
        <v>216</v>
      </c>
      <c r="B706">
        <v>23135833</v>
      </c>
      <c r="C706">
        <v>23135829</v>
      </c>
      <c r="D706">
        <v>18234075</v>
      </c>
      <c r="E706">
        <v>1</v>
      </c>
      <c r="F706">
        <v>1</v>
      </c>
      <c r="G706">
        <v>1</v>
      </c>
      <c r="H706">
        <v>2</v>
      </c>
      <c r="I706" t="s">
        <v>742</v>
      </c>
      <c r="J706" t="s">
        <v>743</v>
      </c>
      <c r="K706" t="s">
        <v>744</v>
      </c>
      <c r="L706">
        <v>1480</v>
      </c>
      <c r="N706">
        <v>1013</v>
      </c>
      <c r="O706" t="s">
        <v>740</v>
      </c>
      <c r="P706" t="s">
        <v>741</v>
      </c>
      <c r="Q706">
        <v>1</v>
      </c>
      <c r="Y706">
        <v>1.2125E-2</v>
      </c>
      <c r="AA706">
        <v>0</v>
      </c>
      <c r="AB706">
        <v>134.07</v>
      </c>
      <c r="AC706">
        <v>16.329999999999998</v>
      </c>
      <c r="AD706">
        <v>0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9.7000000000000003E-3</v>
      </c>
      <c r="AU706" t="s">
        <v>28</v>
      </c>
      <c r="AV706">
        <v>0</v>
      </c>
      <c r="AW706">
        <v>2</v>
      </c>
      <c r="AX706">
        <v>23135852</v>
      </c>
      <c r="AY706">
        <v>1</v>
      </c>
      <c r="AZ706">
        <v>0</v>
      </c>
      <c r="BA706">
        <v>706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B706">
        <v>0</v>
      </c>
    </row>
    <row r="707" spans="1:80">
      <c r="A707">
        <f>ROW(Source!A216)</f>
        <v>216</v>
      </c>
      <c r="B707">
        <v>23135834</v>
      </c>
      <c r="C707">
        <v>23135829</v>
      </c>
      <c r="D707">
        <v>18234201</v>
      </c>
      <c r="E707">
        <v>1</v>
      </c>
      <c r="F707">
        <v>1</v>
      </c>
      <c r="G707">
        <v>1</v>
      </c>
      <c r="H707">
        <v>2</v>
      </c>
      <c r="I707" t="s">
        <v>745</v>
      </c>
      <c r="J707" t="s">
        <v>746</v>
      </c>
      <c r="K707" t="s">
        <v>747</v>
      </c>
      <c r="L707">
        <v>1480</v>
      </c>
      <c r="N707">
        <v>1013</v>
      </c>
      <c r="O707" t="s">
        <v>740</v>
      </c>
      <c r="P707" t="s">
        <v>741</v>
      </c>
      <c r="Q707">
        <v>1</v>
      </c>
      <c r="Y707">
        <v>3.3750000000000004E-3</v>
      </c>
      <c r="AA707">
        <v>0</v>
      </c>
      <c r="AB707">
        <v>111.55</v>
      </c>
      <c r="AC707">
        <v>12.17</v>
      </c>
      <c r="AD707">
        <v>0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2.7000000000000001E-3</v>
      </c>
      <c r="AU707" t="s">
        <v>28</v>
      </c>
      <c r="AV707">
        <v>0</v>
      </c>
      <c r="AW707">
        <v>2</v>
      </c>
      <c r="AX707">
        <v>23135853</v>
      </c>
      <c r="AY707">
        <v>1</v>
      </c>
      <c r="AZ707">
        <v>0</v>
      </c>
      <c r="BA707">
        <v>707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B707">
        <v>0</v>
      </c>
    </row>
    <row r="708" spans="1:80">
      <c r="A708">
        <f>ROW(Source!A216)</f>
        <v>216</v>
      </c>
      <c r="B708">
        <v>23135835</v>
      </c>
      <c r="C708">
        <v>23135829</v>
      </c>
      <c r="D708">
        <v>18234372</v>
      </c>
      <c r="E708">
        <v>1</v>
      </c>
      <c r="F708">
        <v>1</v>
      </c>
      <c r="G708">
        <v>1</v>
      </c>
      <c r="H708">
        <v>2</v>
      </c>
      <c r="I708" t="s">
        <v>748</v>
      </c>
      <c r="J708" t="s">
        <v>749</v>
      </c>
      <c r="K708" t="s">
        <v>750</v>
      </c>
      <c r="L708">
        <v>1480</v>
      </c>
      <c r="N708">
        <v>1013</v>
      </c>
      <c r="O708" t="s">
        <v>740</v>
      </c>
      <c r="P708" t="s">
        <v>741</v>
      </c>
      <c r="Q708">
        <v>1</v>
      </c>
      <c r="Y708">
        <v>2.811375</v>
      </c>
      <c r="AA708">
        <v>0</v>
      </c>
      <c r="AB708">
        <v>7.84</v>
      </c>
      <c r="AC708">
        <v>0</v>
      </c>
      <c r="AD708">
        <v>0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2.2490999999999999</v>
      </c>
      <c r="AU708" t="s">
        <v>28</v>
      </c>
      <c r="AV708">
        <v>0</v>
      </c>
      <c r="AW708">
        <v>2</v>
      </c>
      <c r="AX708">
        <v>23135854</v>
      </c>
      <c r="AY708">
        <v>1</v>
      </c>
      <c r="AZ708">
        <v>0</v>
      </c>
      <c r="BA708">
        <v>708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B708">
        <v>0</v>
      </c>
    </row>
    <row r="709" spans="1:80">
      <c r="A709">
        <f>ROW(Source!A216)</f>
        <v>216</v>
      </c>
      <c r="B709">
        <v>23135836</v>
      </c>
      <c r="C709">
        <v>23135829</v>
      </c>
      <c r="D709">
        <v>18234948</v>
      </c>
      <c r="E709">
        <v>1</v>
      </c>
      <c r="F709">
        <v>1</v>
      </c>
      <c r="G709">
        <v>1</v>
      </c>
      <c r="H709">
        <v>2</v>
      </c>
      <c r="I709" t="s">
        <v>751</v>
      </c>
      <c r="J709" t="s">
        <v>752</v>
      </c>
      <c r="K709" t="s">
        <v>753</v>
      </c>
      <c r="L709">
        <v>1480</v>
      </c>
      <c r="N709">
        <v>1013</v>
      </c>
      <c r="O709" t="s">
        <v>740</v>
      </c>
      <c r="P709" t="s">
        <v>741</v>
      </c>
      <c r="Q709">
        <v>1</v>
      </c>
      <c r="Y709">
        <v>0.72887499999999994</v>
      </c>
      <c r="AA709">
        <v>0</v>
      </c>
      <c r="AB709">
        <v>1.98</v>
      </c>
      <c r="AC709">
        <v>0</v>
      </c>
      <c r="AD709">
        <v>0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0.58309999999999995</v>
      </c>
      <c r="AU709" t="s">
        <v>28</v>
      </c>
      <c r="AV709">
        <v>0</v>
      </c>
      <c r="AW709">
        <v>2</v>
      </c>
      <c r="AX709">
        <v>23135855</v>
      </c>
      <c r="AY709">
        <v>1</v>
      </c>
      <c r="AZ709">
        <v>0</v>
      </c>
      <c r="BA709">
        <v>709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B709">
        <v>0</v>
      </c>
    </row>
    <row r="710" spans="1:80">
      <c r="A710">
        <f>ROW(Source!A216)</f>
        <v>216</v>
      </c>
      <c r="B710">
        <v>23135837</v>
      </c>
      <c r="C710">
        <v>23135829</v>
      </c>
      <c r="D710">
        <v>18236261</v>
      </c>
      <c r="E710">
        <v>1</v>
      </c>
      <c r="F710">
        <v>1</v>
      </c>
      <c r="G710">
        <v>1</v>
      </c>
      <c r="H710">
        <v>2</v>
      </c>
      <c r="I710" t="s">
        <v>754</v>
      </c>
      <c r="J710" t="s">
        <v>755</v>
      </c>
      <c r="K710" t="s">
        <v>756</v>
      </c>
      <c r="L710">
        <v>1480</v>
      </c>
      <c r="N710">
        <v>1013</v>
      </c>
      <c r="O710" t="s">
        <v>740</v>
      </c>
      <c r="P710" t="s">
        <v>741</v>
      </c>
      <c r="Q710">
        <v>1</v>
      </c>
      <c r="Y710">
        <v>2.2000000000000002E-2</v>
      </c>
      <c r="AA710">
        <v>0</v>
      </c>
      <c r="AB710">
        <v>3.44</v>
      </c>
      <c r="AC710">
        <v>0</v>
      </c>
      <c r="AD710">
        <v>0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1.7600000000000001E-2</v>
      </c>
      <c r="AU710" t="s">
        <v>28</v>
      </c>
      <c r="AV710">
        <v>0</v>
      </c>
      <c r="AW710">
        <v>2</v>
      </c>
      <c r="AX710">
        <v>23135856</v>
      </c>
      <c r="AY710">
        <v>1</v>
      </c>
      <c r="AZ710">
        <v>0</v>
      </c>
      <c r="BA710">
        <v>710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B710">
        <v>0</v>
      </c>
    </row>
    <row r="711" spans="1:80">
      <c r="A711">
        <f>ROW(Source!A216)</f>
        <v>216</v>
      </c>
      <c r="B711">
        <v>23135838</v>
      </c>
      <c r="C711">
        <v>23135829</v>
      </c>
      <c r="D711">
        <v>18236713</v>
      </c>
      <c r="E711">
        <v>1</v>
      </c>
      <c r="F711">
        <v>1</v>
      </c>
      <c r="G711">
        <v>1</v>
      </c>
      <c r="H711">
        <v>2</v>
      </c>
      <c r="I711" t="s">
        <v>757</v>
      </c>
      <c r="J711" t="s">
        <v>758</v>
      </c>
      <c r="K711" t="s">
        <v>759</v>
      </c>
      <c r="L711">
        <v>1480</v>
      </c>
      <c r="N711">
        <v>1013</v>
      </c>
      <c r="O711" t="s">
        <v>740</v>
      </c>
      <c r="P711" t="s">
        <v>741</v>
      </c>
      <c r="Q711">
        <v>1</v>
      </c>
      <c r="Y711">
        <v>1.7999999999999999E-2</v>
      </c>
      <c r="AA711">
        <v>0</v>
      </c>
      <c r="AB711">
        <v>96.34</v>
      </c>
      <c r="AC711">
        <v>0</v>
      </c>
      <c r="AD711">
        <v>0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1.44E-2</v>
      </c>
      <c r="AU711" t="s">
        <v>28</v>
      </c>
      <c r="AV711">
        <v>0</v>
      </c>
      <c r="AW711">
        <v>2</v>
      </c>
      <c r="AX711">
        <v>23135857</v>
      </c>
      <c r="AY711">
        <v>1</v>
      </c>
      <c r="AZ711">
        <v>0</v>
      </c>
      <c r="BA711">
        <v>711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B711">
        <v>0</v>
      </c>
    </row>
    <row r="712" spans="1:80">
      <c r="A712">
        <f>ROW(Source!A216)</f>
        <v>216</v>
      </c>
      <c r="B712">
        <v>23135839</v>
      </c>
      <c r="C712">
        <v>23135829</v>
      </c>
      <c r="D712">
        <v>18159224</v>
      </c>
      <c r="E712">
        <v>1</v>
      </c>
      <c r="F712">
        <v>1</v>
      </c>
      <c r="G712">
        <v>1</v>
      </c>
      <c r="H712">
        <v>3</v>
      </c>
      <c r="I712" t="s">
        <v>760</v>
      </c>
      <c r="J712" t="s">
        <v>761</v>
      </c>
      <c r="K712" t="s">
        <v>762</v>
      </c>
      <c r="L712">
        <v>1348</v>
      </c>
      <c r="N712">
        <v>1009</v>
      </c>
      <c r="O712" t="s">
        <v>48</v>
      </c>
      <c r="P712" t="s">
        <v>48</v>
      </c>
      <c r="Q712">
        <v>1000</v>
      </c>
      <c r="Y712">
        <v>6.8999999999999997E-4</v>
      </c>
      <c r="AA712">
        <v>562</v>
      </c>
      <c r="AB712">
        <v>0</v>
      </c>
      <c r="AC712">
        <v>0</v>
      </c>
      <c r="AD712">
        <v>0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6.8999999999999997E-4</v>
      </c>
      <c r="AU712" t="s">
        <v>3</v>
      </c>
      <c r="AV712">
        <v>0</v>
      </c>
      <c r="AW712">
        <v>2</v>
      </c>
      <c r="AX712">
        <v>23135858</v>
      </c>
      <c r="AY712">
        <v>1</v>
      </c>
      <c r="AZ712">
        <v>0</v>
      </c>
      <c r="BA712">
        <v>712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B712">
        <v>0</v>
      </c>
    </row>
    <row r="713" spans="1:80">
      <c r="A713">
        <f>ROW(Source!A216)</f>
        <v>216</v>
      </c>
      <c r="B713">
        <v>23135840</v>
      </c>
      <c r="C713">
        <v>23135829</v>
      </c>
      <c r="D713">
        <v>18161609</v>
      </c>
      <c r="E713">
        <v>1</v>
      </c>
      <c r="F713">
        <v>1</v>
      </c>
      <c r="G713">
        <v>1</v>
      </c>
      <c r="H713">
        <v>3</v>
      </c>
      <c r="I713" t="s">
        <v>763</v>
      </c>
      <c r="J713" t="s">
        <v>764</v>
      </c>
      <c r="K713" t="s">
        <v>765</v>
      </c>
      <c r="L713">
        <v>1348</v>
      </c>
      <c r="N713">
        <v>1009</v>
      </c>
      <c r="O713" t="s">
        <v>48</v>
      </c>
      <c r="P713" t="s">
        <v>48</v>
      </c>
      <c r="Q713">
        <v>1000</v>
      </c>
      <c r="Y713">
        <v>2.7000000000000001E-3</v>
      </c>
      <c r="AA713">
        <v>11520</v>
      </c>
      <c r="AB713">
        <v>0</v>
      </c>
      <c r="AC713">
        <v>0</v>
      </c>
      <c r="AD713">
        <v>0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2.7000000000000001E-3</v>
      </c>
      <c r="AU713" t="s">
        <v>3</v>
      </c>
      <c r="AV713">
        <v>0</v>
      </c>
      <c r="AW713">
        <v>2</v>
      </c>
      <c r="AX713">
        <v>23135859</v>
      </c>
      <c r="AY713">
        <v>1</v>
      </c>
      <c r="AZ713">
        <v>0</v>
      </c>
      <c r="BA713">
        <v>713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B713">
        <v>0</v>
      </c>
    </row>
    <row r="714" spans="1:80">
      <c r="A714">
        <f>ROW(Source!A216)</f>
        <v>216</v>
      </c>
      <c r="B714">
        <v>23135841</v>
      </c>
      <c r="C714">
        <v>23135829</v>
      </c>
      <c r="D714">
        <v>18161955</v>
      </c>
      <c r="E714">
        <v>1</v>
      </c>
      <c r="F714">
        <v>1</v>
      </c>
      <c r="G714">
        <v>1</v>
      </c>
      <c r="H714">
        <v>3</v>
      </c>
      <c r="I714" t="s">
        <v>766</v>
      </c>
      <c r="J714" t="s">
        <v>767</v>
      </c>
      <c r="K714" t="s">
        <v>768</v>
      </c>
      <c r="L714">
        <v>1348</v>
      </c>
      <c r="N714">
        <v>1009</v>
      </c>
      <c r="O714" t="s">
        <v>48</v>
      </c>
      <c r="P714" t="s">
        <v>48</v>
      </c>
      <c r="Q714">
        <v>1000</v>
      </c>
      <c r="Y714">
        <v>1.1999999999999999E-3</v>
      </c>
      <c r="AA714">
        <v>17290</v>
      </c>
      <c r="AB714">
        <v>0</v>
      </c>
      <c r="AC714">
        <v>0</v>
      </c>
      <c r="AD714">
        <v>0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1.1999999999999999E-3</v>
      </c>
      <c r="AU714" t="s">
        <v>3</v>
      </c>
      <c r="AV714">
        <v>0</v>
      </c>
      <c r="AW714">
        <v>2</v>
      </c>
      <c r="AX714">
        <v>23135860</v>
      </c>
      <c r="AY714">
        <v>1</v>
      </c>
      <c r="AZ714">
        <v>0</v>
      </c>
      <c r="BA714">
        <v>714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B714">
        <v>0</v>
      </c>
    </row>
    <row r="715" spans="1:80">
      <c r="A715">
        <f>ROW(Source!A216)</f>
        <v>216</v>
      </c>
      <c r="B715">
        <v>23135842</v>
      </c>
      <c r="C715">
        <v>23135829</v>
      </c>
      <c r="D715">
        <v>18162145</v>
      </c>
      <c r="E715">
        <v>1</v>
      </c>
      <c r="F715">
        <v>1</v>
      </c>
      <c r="G715">
        <v>1</v>
      </c>
      <c r="H715">
        <v>3</v>
      </c>
      <c r="I715" t="s">
        <v>769</v>
      </c>
      <c r="J715" t="s">
        <v>770</v>
      </c>
      <c r="K715" t="s">
        <v>771</v>
      </c>
      <c r="L715">
        <v>1348</v>
      </c>
      <c r="N715">
        <v>1009</v>
      </c>
      <c r="O715" t="s">
        <v>48</v>
      </c>
      <c r="P715" t="s">
        <v>48</v>
      </c>
      <c r="Q715">
        <v>1000</v>
      </c>
      <c r="Y715">
        <v>8.5999999999999998E-4</v>
      </c>
      <c r="AA715">
        <v>9190</v>
      </c>
      <c r="AB715">
        <v>0</v>
      </c>
      <c r="AC715">
        <v>0</v>
      </c>
      <c r="AD715">
        <v>0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8.5999999999999998E-4</v>
      </c>
      <c r="AU715" t="s">
        <v>3</v>
      </c>
      <c r="AV715">
        <v>0</v>
      </c>
      <c r="AW715">
        <v>2</v>
      </c>
      <c r="AX715">
        <v>23135861</v>
      </c>
      <c r="AY715">
        <v>1</v>
      </c>
      <c r="AZ715">
        <v>0</v>
      </c>
      <c r="BA715">
        <v>715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B715">
        <v>0</v>
      </c>
    </row>
    <row r="716" spans="1:80">
      <c r="A716">
        <f>ROW(Source!A216)</f>
        <v>216</v>
      </c>
      <c r="B716">
        <v>23135843</v>
      </c>
      <c r="C716">
        <v>23135829</v>
      </c>
      <c r="D716">
        <v>18164235</v>
      </c>
      <c r="E716">
        <v>1</v>
      </c>
      <c r="F716">
        <v>1</v>
      </c>
      <c r="G716">
        <v>1</v>
      </c>
      <c r="H716">
        <v>3</v>
      </c>
      <c r="I716" t="s">
        <v>772</v>
      </c>
      <c r="J716" t="s">
        <v>773</v>
      </c>
      <c r="K716" t="s">
        <v>774</v>
      </c>
      <c r="L716">
        <v>1339</v>
      </c>
      <c r="N716">
        <v>1007</v>
      </c>
      <c r="O716" t="s">
        <v>26</v>
      </c>
      <c r="P716" t="s">
        <v>26</v>
      </c>
      <c r="Q716">
        <v>1</v>
      </c>
      <c r="Y716">
        <v>1.8E-3</v>
      </c>
      <c r="AA716">
        <v>996</v>
      </c>
      <c r="AB716">
        <v>0</v>
      </c>
      <c r="AC716">
        <v>0</v>
      </c>
      <c r="AD716">
        <v>0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1.8E-3</v>
      </c>
      <c r="AU716" t="s">
        <v>3</v>
      </c>
      <c r="AV716">
        <v>0</v>
      </c>
      <c r="AW716">
        <v>2</v>
      </c>
      <c r="AX716">
        <v>23135862</v>
      </c>
      <c r="AY716">
        <v>1</v>
      </c>
      <c r="AZ716">
        <v>0</v>
      </c>
      <c r="BA716">
        <v>716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B716">
        <v>0</v>
      </c>
    </row>
    <row r="717" spans="1:80">
      <c r="A717">
        <f>ROW(Source!A216)</f>
        <v>216</v>
      </c>
      <c r="B717">
        <v>23135844</v>
      </c>
      <c r="C717">
        <v>23135829</v>
      </c>
      <c r="D717">
        <v>18164309</v>
      </c>
      <c r="E717">
        <v>1</v>
      </c>
      <c r="F717">
        <v>1</v>
      </c>
      <c r="G717">
        <v>1</v>
      </c>
      <c r="H717">
        <v>3</v>
      </c>
      <c r="I717" t="s">
        <v>775</v>
      </c>
      <c r="J717" t="s">
        <v>776</v>
      </c>
      <c r="K717" t="s">
        <v>777</v>
      </c>
      <c r="L717">
        <v>1339</v>
      </c>
      <c r="N717">
        <v>1007</v>
      </c>
      <c r="O717" t="s">
        <v>26</v>
      </c>
      <c r="P717" t="s">
        <v>26</v>
      </c>
      <c r="Q717">
        <v>1</v>
      </c>
      <c r="Y717">
        <v>2.1100000000000001E-2</v>
      </c>
      <c r="AA717">
        <v>739</v>
      </c>
      <c r="AB717">
        <v>0</v>
      </c>
      <c r="AC717">
        <v>0</v>
      </c>
      <c r="AD717">
        <v>0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2.1100000000000001E-2</v>
      </c>
      <c r="AU717" t="s">
        <v>3</v>
      </c>
      <c r="AV717">
        <v>0</v>
      </c>
      <c r="AW717">
        <v>2</v>
      </c>
      <c r="AX717">
        <v>23135863</v>
      </c>
      <c r="AY717">
        <v>1</v>
      </c>
      <c r="AZ717">
        <v>0</v>
      </c>
      <c r="BA717">
        <v>717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B717">
        <v>0</v>
      </c>
    </row>
    <row r="718" spans="1:80">
      <c r="A718">
        <f>ROW(Source!A216)</f>
        <v>216</v>
      </c>
      <c r="B718">
        <v>23135845</v>
      </c>
      <c r="C718">
        <v>23135829</v>
      </c>
      <c r="D718">
        <v>18178827</v>
      </c>
      <c r="E718">
        <v>1</v>
      </c>
      <c r="F718">
        <v>1</v>
      </c>
      <c r="G718">
        <v>1</v>
      </c>
      <c r="H718">
        <v>3</v>
      </c>
      <c r="I718" t="s">
        <v>778</v>
      </c>
      <c r="J718" t="s">
        <v>779</v>
      </c>
      <c r="K718" t="s">
        <v>780</v>
      </c>
      <c r="L718">
        <v>1327</v>
      </c>
      <c r="N718">
        <v>1005</v>
      </c>
      <c r="O718" t="s">
        <v>781</v>
      </c>
      <c r="P718" t="s">
        <v>781</v>
      </c>
      <c r="Q718">
        <v>1</v>
      </c>
      <c r="Y718">
        <v>0.98</v>
      </c>
      <c r="AA718">
        <v>66</v>
      </c>
      <c r="AB718">
        <v>0</v>
      </c>
      <c r="AC718">
        <v>0</v>
      </c>
      <c r="AD718">
        <v>0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0.98</v>
      </c>
      <c r="AU718" t="s">
        <v>3</v>
      </c>
      <c r="AV718">
        <v>0</v>
      </c>
      <c r="AW718">
        <v>2</v>
      </c>
      <c r="AX718">
        <v>23135864</v>
      </c>
      <c r="AY718">
        <v>1</v>
      </c>
      <c r="AZ718">
        <v>0</v>
      </c>
      <c r="BA718">
        <v>718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B718">
        <v>0</v>
      </c>
    </row>
    <row r="719" spans="1:80">
      <c r="A719">
        <f>ROW(Source!A216)</f>
        <v>216</v>
      </c>
      <c r="B719">
        <v>23135846</v>
      </c>
      <c r="C719">
        <v>23135829</v>
      </c>
      <c r="D719">
        <v>18179636</v>
      </c>
      <c r="E719">
        <v>1</v>
      </c>
      <c r="F719">
        <v>1</v>
      </c>
      <c r="G719">
        <v>1</v>
      </c>
      <c r="H719">
        <v>3</v>
      </c>
      <c r="I719" t="s">
        <v>782</v>
      </c>
      <c r="J719" t="s">
        <v>783</v>
      </c>
      <c r="K719" t="s">
        <v>784</v>
      </c>
      <c r="L719">
        <v>1348</v>
      </c>
      <c r="N719">
        <v>1009</v>
      </c>
      <c r="O719" t="s">
        <v>48</v>
      </c>
      <c r="P719" t="s">
        <v>48</v>
      </c>
      <c r="Q719">
        <v>1000</v>
      </c>
      <c r="Y719">
        <v>0</v>
      </c>
      <c r="AA719">
        <v>0</v>
      </c>
      <c r="AB719">
        <v>0</v>
      </c>
      <c r="AC719">
        <v>0</v>
      </c>
      <c r="AD719">
        <v>0</v>
      </c>
      <c r="AN719">
        <v>1</v>
      </c>
      <c r="AO719">
        <v>0</v>
      </c>
      <c r="AP719">
        <v>1</v>
      </c>
      <c r="AQ719">
        <v>0</v>
      </c>
      <c r="AR719">
        <v>0</v>
      </c>
      <c r="AS719" t="s">
        <v>3</v>
      </c>
      <c r="AT719">
        <v>0</v>
      </c>
      <c r="AU719" t="s">
        <v>3</v>
      </c>
      <c r="AV719">
        <v>0</v>
      </c>
      <c r="AW719">
        <v>2</v>
      </c>
      <c r="AX719">
        <v>23135865</v>
      </c>
      <c r="AY719">
        <v>1</v>
      </c>
      <c r="AZ719">
        <v>0</v>
      </c>
      <c r="BA719">
        <v>719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B719">
        <v>0</v>
      </c>
    </row>
    <row r="720" spans="1:80">
      <c r="A720">
        <f>ROW(Source!A216)</f>
        <v>216</v>
      </c>
      <c r="B720">
        <v>23135847</v>
      </c>
      <c r="C720">
        <v>23135829</v>
      </c>
      <c r="D720">
        <v>18193465</v>
      </c>
      <c r="E720">
        <v>1</v>
      </c>
      <c r="F720">
        <v>1</v>
      </c>
      <c r="G720">
        <v>1</v>
      </c>
      <c r="H720">
        <v>3</v>
      </c>
      <c r="I720" t="s">
        <v>33</v>
      </c>
      <c r="J720" t="s">
        <v>35</v>
      </c>
      <c r="K720" t="s">
        <v>34</v>
      </c>
      <c r="L720">
        <v>1339</v>
      </c>
      <c r="N720">
        <v>1007</v>
      </c>
      <c r="O720" t="s">
        <v>26</v>
      </c>
      <c r="P720" t="s">
        <v>26</v>
      </c>
      <c r="Q720">
        <v>1</v>
      </c>
      <c r="Y720">
        <v>1.0149999999999999</v>
      </c>
      <c r="AA720">
        <v>598</v>
      </c>
      <c r="AB720">
        <v>0</v>
      </c>
      <c r="AC720">
        <v>0</v>
      </c>
      <c r="AD720">
        <v>0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1.0149999999999999</v>
      </c>
      <c r="AU720" t="s">
        <v>3</v>
      </c>
      <c r="AV720">
        <v>0</v>
      </c>
      <c r="AW720">
        <v>2</v>
      </c>
      <c r="AX720">
        <v>23135866</v>
      </c>
      <c r="AY720">
        <v>1</v>
      </c>
      <c r="AZ720">
        <v>0</v>
      </c>
      <c r="BA720">
        <v>720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B720">
        <v>0</v>
      </c>
    </row>
    <row r="721" spans="1:80">
      <c r="A721">
        <f>ROW(Source!A216)</f>
        <v>216</v>
      </c>
      <c r="B721">
        <v>23135848</v>
      </c>
      <c r="C721">
        <v>23135829</v>
      </c>
      <c r="D721">
        <v>18195477</v>
      </c>
      <c r="E721">
        <v>1</v>
      </c>
      <c r="F721">
        <v>1</v>
      </c>
      <c r="G721">
        <v>1</v>
      </c>
      <c r="H721">
        <v>3</v>
      </c>
      <c r="I721" t="s">
        <v>785</v>
      </c>
      <c r="J721" t="s">
        <v>786</v>
      </c>
      <c r="K721" t="s">
        <v>787</v>
      </c>
      <c r="L721">
        <v>1339</v>
      </c>
      <c r="N721">
        <v>1007</v>
      </c>
      <c r="O721" t="s">
        <v>26</v>
      </c>
      <c r="P721" t="s">
        <v>26</v>
      </c>
      <c r="Q721">
        <v>1</v>
      </c>
      <c r="Y721">
        <v>2.0600000000000002E-3</v>
      </c>
      <c r="AA721">
        <v>3.11</v>
      </c>
      <c r="AB721">
        <v>0</v>
      </c>
      <c r="AC721">
        <v>0</v>
      </c>
      <c r="AD721">
        <v>0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2.0600000000000002E-3</v>
      </c>
      <c r="AU721" t="s">
        <v>3</v>
      </c>
      <c r="AV721">
        <v>0</v>
      </c>
      <c r="AW721">
        <v>2</v>
      </c>
      <c r="AX721">
        <v>23135867</v>
      </c>
      <c r="AY721">
        <v>1</v>
      </c>
      <c r="AZ721">
        <v>0</v>
      </c>
      <c r="BA721">
        <v>721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B721">
        <v>0</v>
      </c>
    </row>
    <row r="722" spans="1:80">
      <c r="A722">
        <f>ROW(Source!A217)</f>
        <v>217</v>
      </c>
      <c r="B722">
        <v>23135869</v>
      </c>
      <c r="C722">
        <v>23135868</v>
      </c>
      <c r="D722">
        <v>7535124</v>
      </c>
      <c r="E722">
        <v>1</v>
      </c>
      <c r="F722">
        <v>1</v>
      </c>
      <c r="G722">
        <v>1</v>
      </c>
      <c r="H722">
        <v>1</v>
      </c>
      <c r="I722" t="s">
        <v>731</v>
      </c>
      <c r="J722" t="s">
        <v>3</v>
      </c>
      <c r="K722" t="s">
        <v>732</v>
      </c>
      <c r="L722">
        <v>1476</v>
      </c>
      <c r="N722">
        <v>1013</v>
      </c>
      <c r="O722" t="s">
        <v>733</v>
      </c>
      <c r="P722" t="s">
        <v>734</v>
      </c>
      <c r="Q722">
        <v>1</v>
      </c>
      <c r="Y722">
        <v>10.649999999999999</v>
      </c>
      <c r="AA722">
        <v>0</v>
      </c>
      <c r="AB722">
        <v>0</v>
      </c>
      <c r="AC722">
        <v>0</v>
      </c>
      <c r="AD722">
        <v>11.06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3</v>
      </c>
      <c r="AT722">
        <v>8.52</v>
      </c>
      <c r="AU722" t="s">
        <v>28</v>
      </c>
      <c r="AV722">
        <v>1</v>
      </c>
      <c r="AW722">
        <v>2</v>
      </c>
      <c r="AX722">
        <v>23135888</v>
      </c>
      <c r="AY722">
        <v>1</v>
      </c>
      <c r="AZ722">
        <v>0</v>
      </c>
      <c r="BA722">
        <v>722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B722">
        <v>0</v>
      </c>
    </row>
    <row r="723" spans="1:80">
      <c r="A723">
        <f>ROW(Source!A217)</f>
        <v>217</v>
      </c>
      <c r="B723">
        <v>23135870</v>
      </c>
      <c r="C723">
        <v>23135868</v>
      </c>
      <c r="D723">
        <v>121548</v>
      </c>
      <c r="E723">
        <v>1</v>
      </c>
      <c r="F723">
        <v>1</v>
      </c>
      <c r="G723">
        <v>1</v>
      </c>
      <c r="H723">
        <v>1</v>
      </c>
      <c r="I723" t="s">
        <v>32</v>
      </c>
      <c r="J723" t="s">
        <v>3</v>
      </c>
      <c r="K723" t="s">
        <v>735</v>
      </c>
      <c r="L723">
        <v>608254</v>
      </c>
      <c r="N723">
        <v>1013</v>
      </c>
      <c r="O723" t="s">
        <v>736</v>
      </c>
      <c r="P723" t="s">
        <v>736</v>
      </c>
      <c r="Q723">
        <v>1</v>
      </c>
      <c r="Y723">
        <v>0.6875</v>
      </c>
      <c r="AA723">
        <v>0</v>
      </c>
      <c r="AB723">
        <v>0</v>
      </c>
      <c r="AC723">
        <v>0</v>
      </c>
      <c r="AD723">
        <v>0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0.55000000000000004</v>
      </c>
      <c r="AU723" t="s">
        <v>28</v>
      </c>
      <c r="AV723">
        <v>2</v>
      </c>
      <c r="AW723">
        <v>2</v>
      </c>
      <c r="AX723">
        <v>23135889</v>
      </c>
      <c r="AY723">
        <v>1</v>
      </c>
      <c r="AZ723">
        <v>0</v>
      </c>
      <c r="BA723">
        <v>723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B723">
        <v>0</v>
      </c>
    </row>
    <row r="724" spans="1:80">
      <c r="A724">
        <f>ROW(Source!A217)</f>
        <v>217</v>
      </c>
      <c r="B724">
        <v>23135871</v>
      </c>
      <c r="C724">
        <v>23135868</v>
      </c>
      <c r="D724">
        <v>18233986</v>
      </c>
      <c r="E724">
        <v>1</v>
      </c>
      <c r="F724">
        <v>1</v>
      </c>
      <c r="G724">
        <v>1</v>
      </c>
      <c r="H724">
        <v>2</v>
      </c>
      <c r="I724" t="s">
        <v>737</v>
      </c>
      <c r="J724" t="s">
        <v>738</v>
      </c>
      <c r="K724" t="s">
        <v>739</v>
      </c>
      <c r="L724">
        <v>1480</v>
      </c>
      <c r="N724">
        <v>1013</v>
      </c>
      <c r="O724" t="s">
        <v>740</v>
      </c>
      <c r="P724" t="s">
        <v>741</v>
      </c>
      <c r="Q724">
        <v>1</v>
      </c>
      <c r="Y724">
        <v>0.67625000000000002</v>
      </c>
      <c r="AA724">
        <v>0</v>
      </c>
      <c r="AB724">
        <v>92.76</v>
      </c>
      <c r="AC724">
        <v>16.329999999999998</v>
      </c>
      <c r="AD724">
        <v>0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0.54100000000000004</v>
      </c>
      <c r="AU724" t="s">
        <v>28</v>
      </c>
      <c r="AV724">
        <v>0</v>
      </c>
      <c r="AW724">
        <v>2</v>
      </c>
      <c r="AX724">
        <v>23135890</v>
      </c>
      <c r="AY724">
        <v>1</v>
      </c>
      <c r="AZ724">
        <v>0</v>
      </c>
      <c r="BA724">
        <v>724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B724">
        <v>0</v>
      </c>
    </row>
    <row r="725" spans="1:80">
      <c r="A725">
        <f>ROW(Source!A217)</f>
        <v>217</v>
      </c>
      <c r="B725">
        <v>23135872</v>
      </c>
      <c r="C725">
        <v>23135868</v>
      </c>
      <c r="D725">
        <v>18234075</v>
      </c>
      <c r="E725">
        <v>1</v>
      </c>
      <c r="F725">
        <v>1</v>
      </c>
      <c r="G725">
        <v>1</v>
      </c>
      <c r="H725">
        <v>2</v>
      </c>
      <c r="I725" t="s">
        <v>742</v>
      </c>
      <c r="J725" t="s">
        <v>743</v>
      </c>
      <c r="K725" t="s">
        <v>744</v>
      </c>
      <c r="L725">
        <v>1480</v>
      </c>
      <c r="N725">
        <v>1013</v>
      </c>
      <c r="O725" t="s">
        <v>740</v>
      </c>
      <c r="P725" t="s">
        <v>741</v>
      </c>
      <c r="Q725">
        <v>1</v>
      </c>
      <c r="Y725">
        <v>8.8750000000000009E-3</v>
      </c>
      <c r="AA725">
        <v>0</v>
      </c>
      <c r="AB725">
        <v>134.07</v>
      </c>
      <c r="AC725">
        <v>16.329999999999998</v>
      </c>
      <c r="AD725">
        <v>0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7.1000000000000004E-3</v>
      </c>
      <c r="AU725" t="s">
        <v>28</v>
      </c>
      <c r="AV725">
        <v>0</v>
      </c>
      <c r="AW725">
        <v>2</v>
      </c>
      <c r="AX725">
        <v>23135891</v>
      </c>
      <c r="AY725">
        <v>1</v>
      </c>
      <c r="AZ725">
        <v>0</v>
      </c>
      <c r="BA725">
        <v>725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B725">
        <v>0</v>
      </c>
    </row>
    <row r="726" spans="1:80">
      <c r="A726">
        <f>ROW(Source!A217)</f>
        <v>217</v>
      </c>
      <c r="B726">
        <v>23135873</v>
      </c>
      <c r="C726">
        <v>23135868</v>
      </c>
      <c r="D726">
        <v>18234201</v>
      </c>
      <c r="E726">
        <v>1</v>
      </c>
      <c r="F726">
        <v>1</v>
      </c>
      <c r="G726">
        <v>1</v>
      </c>
      <c r="H726">
        <v>2</v>
      </c>
      <c r="I726" t="s">
        <v>745</v>
      </c>
      <c r="J726" t="s">
        <v>746</v>
      </c>
      <c r="K726" t="s">
        <v>747</v>
      </c>
      <c r="L726">
        <v>1480</v>
      </c>
      <c r="N726">
        <v>1013</v>
      </c>
      <c r="O726" t="s">
        <v>740</v>
      </c>
      <c r="P726" t="s">
        <v>741</v>
      </c>
      <c r="Q726">
        <v>1</v>
      </c>
      <c r="Y726">
        <v>3.3750000000000004E-3</v>
      </c>
      <c r="AA726">
        <v>0</v>
      </c>
      <c r="AB726">
        <v>111.55</v>
      </c>
      <c r="AC726">
        <v>12.17</v>
      </c>
      <c r="AD726">
        <v>0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2.7000000000000001E-3</v>
      </c>
      <c r="AU726" t="s">
        <v>28</v>
      </c>
      <c r="AV726">
        <v>0</v>
      </c>
      <c r="AW726">
        <v>2</v>
      </c>
      <c r="AX726">
        <v>23135892</v>
      </c>
      <c r="AY726">
        <v>1</v>
      </c>
      <c r="AZ726">
        <v>0</v>
      </c>
      <c r="BA726">
        <v>726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B726">
        <v>0</v>
      </c>
    </row>
    <row r="727" spans="1:80">
      <c r="A727">
        <f>ROW(Source!A217)</f>
        <v>217</v>
      </c>
      <c r="B727">
        <v>23135874</v>
      </c>
      <c r="C727">
        <v>23135868</v>
      </c>
      <c r="D727">
        <v>18234372</v>
      </c>
      <c r="E727">
        <v>1</v>
      </c>
      <c r="F727">
        <v>1</v>
      </c>
      <c r="G727">
        <v>1</v>
      </c>
      <c r="H727">
        <v>2</v>
      </c>
      <c r="I727" t="s">
        <v>748</v>
      </c>
      <c r="J727" t="s">
        <v>749</v>
      </c>
      <c r="K727" t="s">
        <v>750</v>
      </c>
      <c r="L727">
        <v>1480</v>
      </c>
      <c r="N727">
        <v>1013</v>
      </c>
      <c r="O727" t="s">
        <v>740</v>
      </c>
      <c r="P727" t="s">
        <v>741</v>
      </c>
      <c r="Q727">
        <v>1</v>
      </c>
      <c r="Y727">
        <v>2.0825</v>
      </c>
      <c r="AA727">
        <v>0</v>
      </c>
      <c r="AB727">
        <v>7.84</v>
      </c>
      <c r="AC727">
        <v>0</v>
      </c>
      <c r="AD727">
        <v>0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1.6659999999999999</v>
      </c>
      <c r="AU727" t="s">
        <v>28</v>
      </c>
      <c r="AV727">
        <v>0</v>
      </c>
      <c r="AW727">
        <v>2</v>
      </c>
      <c r="AX727">
        <v>23135893</v>
      </c>
      <c r="AY727">
        <v>1</v>
      </c>
      <c r="AZ727">
        <v>0</v>
      </c>
      <c r="BA727">
        <v>727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B727">
        <v>0</v>
      </c>
    </row>
    <row r="728" spans="1:80">
      <c r="A728">
        <f>ROW(Source!A217)</f>
        <v>217</v>
      </c>
      <c r="B728">
        <v>23135875</v>
      </c>
      <c r="C728">
        <v>23135868</v>
      </c>
      <c r="D728">
        <v>18234948</v>
      </c>
      <c r="E728">
        <v>1</v>
      </c>
      <c r="F728">
        <v>1</v>
      </c>
      <c r="G728">
        <v>1</v>
      </c>
      <c r="H728">
        <v>2</v>
      </c>
      <c r="I728" t="s">
        <v>751</v>
      </c>
      <c r="J728" t="s">
        <v>752</v>
      </c>
      <c r="K728" t="s">
        <v>753</v>
      </c>
      <c r="L728">
        <v>1480</v>
      </c>
      <c r="N728">
        <v>1013</v>
      </c>
      <c r="O728" t="s">
        <v>740</v>
      </c>
      <c r="P728" t="s">
        <v>741</v>
      </c>
      <c r="Q728">
        <v>1</v>
      </c>
      <c r="Y728">
        <v>0.53249999999999997</v>
      </c>
      <c r="AA728">
        <v>0</v>
      </c>
      <c r="AB728">
        <v>1.98</v>
      </c>
      <c r="AC728">
        <v>0</v>
      </c>
      <c r="AD728">
        <v>0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0.42599999999999999</v>
      </c>
      <c r="AU728" t="s">
        <v>28</v>
      </c>
      <c r="AV728">
        <v>0</v>
      </c>
      <c r="AW728">
        <v>2</v>
      </c>
      <c r="AX728">
        <v>23135894</v>
      </c>
      <c r="AY728">
        <v>1</v>
      </c>
      <c r="AZ728">
        <v>0</v>
      </c>
      <c r="BA728">
        <v>728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B728">
        <v>0</v>
      </c>
    </row>
    <row r="729" spans="1:80">
      <c r="A729">
        <f>ROW(Source!A217)</f>
        <v>217</v>
      </c>
      <c r="B729">
        <v>23135876</v>
      </c>
      <c r="C729">
        <v>23135868</v>
      </c>
      <c r="D729">
        <v>18236261</v>
      </c>
      <c r="E729">
        <v>1</v>
      </c>
      <c r="F729">
        <v>1</v>
      </c>
      <c r="G729">
        <v>1</v>
      </c>
      <c r="H729">
        <v>2</v>
      </c>
      <c r="I729" t="s">
        <v>754</v>
      </c>
      <c r="J729" t="s">
        <v>755</v>
      </c>
      <c r="K729" t="s">
        <v>756</v>
      </c>
      <c r="L729">
        <v>1480</v>
      </c>
      <c r="N729">
        <v>1013</v>
      </c>
      <c r="O729" t="s">
        <v>740</v>
      </c>
      <c r="P729" t="s">
        <v>741</v>
      </c>
      <c r="Q729">
        <v>1</v>
      </c>
      <c r="Y729">
        <v>1.6375000000000001E-2</v>
      </c>
      <c r="AA729">
        <v>0</v>
      </c>
      <c r="AB729">
        <v>3.44</v>
      </c>
      <c r="AC729">
        <v>0</v>
      </c>
      <c r="AD729">
        <v>0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1.3100000000000001E-2</v>
      </c>
      <c r="AU729" t="s">
        <v>28</v>
      </c>
      <c r="AV729">
        <v>0</v>
      </c>
      <c r="AW729">
        <v>2</v>
      </c>
      <c r="AX729">
        <v>23135895</v>
      </c>
      <c r="AY729">
        <v>1</v>
      </c>
      <c r="AZ729">
        <v>0</v>
      </c>
      <c r="BA729">
        <v>729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B729">
        <v>0</v>
      </c>
    </row>
    <row r="730" spans="1:80">
      <c r="A730">
        <f>ROW(Source!A217)</f>
        <v>217</v>
      </c>
      <c r="B730">
        <v>23135877</v>
      </c>
      <c r="C730">
        <v>23135868</v>
      </c>
      <c r="D730">
        <v>18236713</v>
      </c>
      <c r="E730">
        <v>1</v>
      </c>
      <c r="F730">
        <v>1</v>
      </c>
      <c r="G730">
        <v>1</v>
      </c>
      <c r="H730">
        <v>2</v>
      </c>
      <c r="I730" t="s">
        <v>757</v>
      </c>
      <c r="J730" t="s">
        <v>758</v>
      </c>
      <c r="K730" t="s">
        <v>759</v>
      </c>
      <c r="L730">
        <v>1480</v>
      </c>
      <c r="N730">
        <v>1013</v>
      </c>
      <c r="O730" t="s">
        <v>740</v>
      </c>
      <c r="P730" t="s">
        <v>741</v>
      </c>
      <c r="Q730">
        <v>1</v>
      </c>
      <c r="Y730">
        <v>1.3500000000000002E-2</v>
      </c>
      <c r="AA730">
        <v>0</v>
      </c>
      <c r="AB730">
        <v>96.34</v>
      </c>
      <c r="AC730">
        <v>0</v>
      </c>
      <c r="AD730">
        <v>0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1.0800000000000001E-2</v>
      </c>
      <c r="AU730" t="s">
        <v>28</v>
      </c>
      <c r="AV730">
        <v>0</v>
      </c>
      <c r="AW730">
        <v>2</v>
      </c>
      <c r="AX730">
        <v>23135896</v>
      </c>
      <c r="AY730">
        <v>1</v>
      </c>
      <c r="AZ730">
        <v>0</v>
      </c>
      <c r="BA730">
        <v>730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B730">
        <v>0</v>
      </c>
    </row>
    <row r="731" spans="1:80">
      <c r="A731">
        <f>ROW(Source!A217)</f>
        <v>217</v>
      </c>
      <c r="B731">
        <v>23135878</v>
      </c>
      <c r="C731">
        <v>23135868</v>
      </c>
      <c r="D731">
        <v>18159224</v>
      </c>
      <c r="E731">
        <v>1</v>
      </c>
      <c r="F731">
        <v>1</v>
      </c>
      <c r="G731">
        <v>1</v>
      </c>
      <c r="H731">
        <v>3</v>
      </c>
      <c r="I731" t="s">
        <v>760</v>
      </c>
      <c r="J731" t="s">
        <v>761</v>
      </c>
      <c r="K731" t="s">
        <v>762</v>
      </c>
      <c r="L731">
        <v>1348</v>
      </c>
      <c r="N731">
        <v>1009</v>
      </c>
      <c r="O731" t="s">
        <v>48</v>
      </c>
      <c r="P731" t="s">
        <v>48</v>
      </c>
      <c r="Q731">
        <v>1000</v>
      </c>
      <c r="Y731">
        <v>4.0999999999999999E-4</v>
      </c>
      <c r="AA731">
        <v>562</v>
      </c>
      <c r="AB731">
        <v>0</v>
      </c>
      <c r="AC731">
        <v>0</v>
      </c>
      <c r="AD731">
        <v>0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4.0999999999999999E-4</v>
      </c>
      <c r="AU731" t="s">
        <v>3</v>
      </c>
      <c r="AV731">
        <v>0</v>
      </c>
      <c r="AW731">
        <v>2</v>
      </c>
      <c r="AX731">
        <v>23135897</v>
      </c>
      <c r="AY731">
        <v>1</v>
      </c>
      <c r="AZ731">
        <v>0</v>
      </c>
      <c r="BA731">
        <v>731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B731">
        <v>0</v>
      </c>
    </row>
    <row r="732" spans="1:80">
      <c r="A732">
        <f>ROW(Source!A217)</f>
        <v>217</v>
      </c>
      <c r="B732">
        <v>23135879</v>
      </c>
      <c r="C732">
        <v>23135868</v>
      </c>
      <c r="D732">
        <v>18161609</v>
      </c>
      <c r="E732">
        <v>1</v>
      </c>
      <c r="F732">
        <v>1</v>
      </c>
      <c r="G732">
        <v>1</v>
      </c>
      <c r="H732">
        <v>3</v>
      </c>
      <c r="I732" t="s">
        <v>763</v>
      </c>
      <c r="J732" t="s">
        <v>764</v>
      </c>
      <c r="K732" t="s">
        <v>765</v>
      </c>
      <c r="L732">
        <v>1348</v>
      </c>
      <c r="N732">
        <v>1009</v>
      </c>
      <c r="O732" t="s">
        <v>48</v>
      </c>
      <c r="P732" t="s">
        <v>48</v>
      </c>
      <c r="Q732">
        <v>1000</v>
      </c>
      <c r="Y732">
        <v>2E-3</v>
      </c>
      <c r="AA732">
        <v>11520</v>
      </c>
      <c r="AB732">
        <v>0</v>
      </c>
      <c r="AC732">
        <v>0</v>
      </c>
      <c r="AD732">
        <v>0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2E-3</v>
      </c>
      <c r="AU732" t="s">
        <v>3</v>
      </c>
      <c r="AV732">
        <v>0</v>
      </c>
      <c r="AW732">
        <v>2</v>
      </c>
      <c r="AX732">
        <v>23135898</v>
      </c>
      <c r="AY732">
        <v>1</v>
      </c>
      <c r="AZ732">
        <v>0</v>
      </c>
      <c r="BA732">
        <v>732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B732">
        <v>0</v>
      </c>
    </row>
    <row r="733" spans="1:80">
      <c r="A733">
        <f>ROW(Source!A217)</f>
        <v>217</v>
      </c>
      <c r="B733">
        <v>23135880</v>
      </c>
      <c r="C733">
        <v>23135868</v>
      </c>
      <c r="D733">
        <v>18161955</v>
      </c>
      <c r="E733">
        <v>1</v>
      </c>
      <c r="F733">
        <v>1</v>
      </c>
      <c r="G733">
        <v>1</v>
      </c>
      <c r="H733">
        <v>3</v>
      </c>
      <c r="I733" t="s">
        <v>766</v>
      </c>
      <c r="J733" t="s">
        <v>767</v>
      </c>
      <c r="K733" t="s">
        <v>768</v>
      </c>
      <c r="L733">
        <v>1348</v>
      </c>
      <c r="N733">
        <v>1009</v>
      </c>
      <c r="O733" t="s">
        <v>48</v>
      </c>
      <c r="P733" t="s">
        <v>48</v>
      </c>
      <c r="Q733">
        <v>1000</v>
      </c>
      <c r="Y733">
        <v>8.9999999999999998E-4</v>
      </c>
      <c r="AA733">
        <v>17290</v>
      </c>
      <c r="AB733">
        <v>0</v>
      </c>
      <c r="AC733">
        <v>0</v>
      </c>
      <c r="AD733">
        <v>0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8.9999999999999998E-4</v>
      </c>
      <c r="AU733" t="s">
        <v>3</v>
      </c>
      <c r="AV733">
        <v>0</v>
      </c>
      <c r="AW733">
        <v>2</v>
      </c>
      <c r="AX733">
        <v>23135899</v>
      </c>
      <c r="AY733">
        <v>1</v>
      </c>
      <c r="AZ733">
        <v>0</v>
      </c>
      <c r="BA733">
        <v>733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B733">
        <v>0</v>
      </c>
    </row>
    <row r="734" spans="1:80">
      <c r="A734">
        <f>ROW(Source!A217)</f>
        <v>217</v>
      </c>
      <c r="B734">
        <v>23135881</v>
      </c>
      <c r="C734">
        <v>23135868</v>
      </c>
      <c r="D734">
        <v>18162145</v>
      </c>
      <c r="E734">
        <v>1</v>
      </c>
      <c r="F734">
        <v>1</v>
      </c>
      <c r="G734">
        <v>1</v>
      </c>
      <c r="H734">
        <v>3</v>
      </c>
      <c r="I734" t="s">
        <v>769</v>
      </c>
      <c r="J734" t="s">
        <v>770</v>
      </c>
      <c r="K734" t="s">
        <v>771</v>
      </c>
      <c r="L734">
        <v>1348</v>
      </c>
      <c r="N734">
        <v>1009</v>
      </c>
      <c r="O734" t="s">
        <v>48</v>
      </c>
      <c r="P734" t="s">
        <v>48</v>
      </c>
      <c r="Q734">
        <v>1000</v>
      </c>
      <c r="Y734">
        <v>5.1000000000000004E-4</v>
      </c>
      <c r="AA734">
        <v>9190</v>
      </c>
      <c r="AB734">
        <v>0</v>
      </c>
      <c r="AC734">
        <v>0</v>
      </c>
      <c r="AD734">
        <v>0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5.1000000000000004E-4</v>
      </c>
      <c r="AU734" t="s">
        <v>3</v>
      </c>
      <c r="AV734">
        <v>0</v>
      </c>
      <c r="AW734">
        <v>2</v>
      </c>
      <c r="AX734">
        <v>23135900</v>
      </c>
      <c r="AY734">
        <v>1</v>
      </c>
      <c r="AZ734">
        <v>0</v>
      </c>
      <c r="BA734">
        <v>734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B734">
        <v>0</v>
      </c>
    </row>
    <row r="735" spans="1:80">
      <c r="A735">
        <f>ROW(Source!A217)</f>
        <v>217</v>
      </c>
      <c r="B735">
        <v>23135882</v>
      </c>
      <c r="C735">
        <v>23135868</v>
      </c>
      <c r="D735">
        <v>18164235</v>
      </c>
      <c r="E735">
        <v>1</v>
      </c>
      <c r="F735">
        <v>1</v>
      </c>
      <c r="G735">
        <v>1</v>
      </c>
      <c r="H735">
        <v>3</v>
      </c>
      <c r="I735" t="s">
        <v>772</v>
      </c>
      <c r="J735" t="s">
        <v>773</v>
      </c>
      <c r="K735" t="s">
        <v>774</v>
      </c>
      <c r="L735">
        <v>1339</v>
      </c>
      <c r="N735">
        <v>1007</v>
      </c>
      <c r="O735" t="s">
        <v>26</v>
      </c>
      <c r="P735" t="s">
        <v>26</v>
      </c>
      <c r="Q735">
        <v>1</v>
      </c>
      <c r="Y735">
        <v>1.4E-3</v>
      </c>
      <c r="AA735">
        <v>996</v>
      </c>
      <c r="AB735">
        <v>0</v>
      </c>
      <c r="AC735">
        <v>0</v>
      </c>
      <c r="AD735">
        <v>0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1.4E-3</v>
      </c>
      <c r="AU735" t="s">
        <v>3</v>
      </c>
      <c r="AV735">
        <v>0</v>
      </c>
      <c r="AW735">
        <v>2</v>
      </c>
      <c r="AX735">
        <v>23135901</v>
      </c>
      <c r="AY735">
        <v>1</v>
      </c>
      <c r="AZ735">
        <v>0</v>
      </c>
      <c r="BA735">
        <v>735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B735">
        <v>0</v>
      </c>
    </row>
    <row r="736" spans="1:80">
      <c r="A736">
        <f>ROW(Source!A217)</f>
        <v>217</v>
      </c>
      <c r="B736">
        <v>23135883</v>
      </c>
      <c r="C736">
        <v>23135868</v>
      </c>
      <c r="D736">
        <v>18164309</v>
      </c>
      <c r="E736">
        <v>1</v>
      </c>
      <c r="F736">
        <v>1</v>
      </c>
      <c r="G736">
        <v>1</v>
      </c>
      <c r="H736">
        <v>3</v>
      </c>
      <c r="I736" t="s">
        <v>775</v>
      </c>
      <c r="J736" t="s">
        <v>776</v>
      </c>
      <c r="K736" t="s">
        <v>777</v>
      </c>
      <c r="L736">
        <v>1339</v>
      </c>
      <c r="N736">
        <v>1007</v>
      </c>
      <c r="O736" t="s">
        <v>26</v>
      </c>
      <c r="P736" t="s">
        <v>26</v>
      </c>
      <c r="Q736">
        <v>1</v>
      </c>
      <c r="Y736">
        <v>1.55E-2</v>
      </c>
      <c r="AA736">
        <v>739</v>
      </c>
      <c r="AB736">
        <v>0</v>
      </c>
      <c r="AC736">
        <v>0</v>
      </c>
      <c r="AD736">
        <v>0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1.55E-2</v>
      </c>
      <c r="AU736" t="s">
        <v>3</v>
      </c>
      <c r="AV736">
        <v>0</v>
      </c>
      <c r="AW736">
        <v>2</v>
      </c>
      <c r="AX736">
        <v>23135902</v>
      </c>
      <c r="AY736">
        <v>1</v>
      </c>
      <c r="AZ736">
        <v>0</v>
      </c>
      <c r="BA736">
        <v>736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B736">
        <v>0</v>
      </c>
    </row>
    <row r="737" spans="1:80">
      <c r="A737">
        <f>ROW(Source!A217)</f>
        <v>217</v>
      </c>
      <c r="B737">
        <v>23135884</v>
      </c>
      <c r="C737">
        <v>23135868</v>
      </c>
      <c r="D737">
        <v>18178827</v>
      </c>
      <c r="E737">
        <v>1</v>
      </c>
      <c r="F737">
        <v>1</v>
      </c>
      <c r="G737">
        <v>1</v>
      </c>
      <c r="H737">
        <v>3</v>
      </c>
      <c r="I737" t="s">
        <v>778</v>
      </c>
      <c r="J737" t="s">
        <v>779</v>
      </c>
      <c r="K737" t="s">
        <v>780</v>
      </c>
      <c r="L737">
        <v>1327</v>
      </c>
      <c r="N737">
        <v>1005</v>
      </c>
      <c r="O737" t="s">
        <v>781</v>
      </c>
      <c r="P737" t="s">
        <v>781</v>
      </c>
      <c r="Q737">
        <v>1</v>
      </c>
      <c r="Y737">
        <v>0.74</v>
      </c>
      <c r="AA737">
        <v>66</v>
      </c>
      <c r="AB737">
        <v>0</v>
      </c>
      <c r="AC737">
        <v>0</v>
      </c>
      <c r="AD737">
        <v>0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0.74</v>
      </c>
      <c r="AU737" t="s">
        <v>3</v>
      </c>
      <c r="AV737">
        <v>0</v>
      </c>
      <c r="AW737">
        <v>2</v>
      </c>
      <c r="AX737">
        <v>23135903</v>
      </c>
      <c r="AY737">
        <v>1</v>
      </c>
      <c r="AZ737">
        <v>0</v>
      </c>
      <c r="BA737">
        <v>737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B737">
        <v>0</v>
      </c>
    </row>
    <row r="738" spans="1:80">
      <c r="A738">
        <f>ROW(Source!A217)</f>
        <v>217</v>
      </c>
      <c r="B738">
        <v>23135885</v>
      </c>
      <c r="C738">
        <v>23135868</v>
      </c>
      <c r="D738">
        <v>18179636</v>
      </c>
      <c r="E738">
        <v>1</v>
      </c>
      <c r="F738">
        <v>1</v>
      </c>
      <c r="G738">
        <v>1</v>
      </c>
      <c r="H738">
        <v>3</v>
      </c>
      <c r="I738" t="s">
        <v>782</v>
      </c>
      <c r="J738" t="s">
        <v>783</v>
      </c>
      <c r="K738" t="s">
        <v>784</v>
      </c>
      <c r="L738">
        <v>1348</v>
      </c>
      <c r="N738">
        <v>1009</v>
      </c>
      <c r="O738" t="s">
        <v>48</v>
      </c>
      <c r="P738" t="s">
        <v>48</v>
      </c>
      <c r="Q738">
        <v>1000</v>
      </c>
      <c r="Y738">
        <v>0</v>
      </c>
      <c r="AA738">
        <v>0</v>
      </c>
      <c r="AB738">
        <v>0</v>
      </c>
      <c r="AC738">
        <v>0</v>
      </c>
      <c r="AD738">
        <v>0</v>
      </c>
      <c r="AN738">
        <v>1</v>
      </c>
      <c r="AO738">
        <v>0</v>
      </c>
      <c r="AP738">
        <v>1</v>
      </c>
      <c r="AQ738">
        <v>0</v>
      </c>
      <c r="AR738">
        <v>0</v>
      </c>
      <c r="AS738" t="s">
        <v>3</v>
      </c>
      <c r="AT738">
        <v>0</v>
      </c>
      <c r="AU738" t="s">
        <v>3</v>
      </c>
      <c r="AV738">
        <v>0</v>
      </c>
      <c r="AW738">
        <v>2</v>
      </c>
      <c r="AX738">
        <v>23135904</v>
      </c>
      <c r="AY738">
        <v>1</v>
      </c>
      <c r="AZ738">
        <v>0</v>
      </c>
      <c r="BA738">
        <v>738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B738">
        <v>0</v>
      </c>
    </row>
    <row r="739" spans="1:80">
      <c r="A739">
        <f>ROW(Source!A217)</f>
        <v>217</v>
      </c>
      <c r="B739">
        <v>23135886</v>
      </c>
      <c r="C739">
        <v>23135868</v>
      </c>
      <c r="D739">
        <v>18193465</v>
      </c>
      <c r="E739">
        <v>1</v>
      </c>
      <c r="F739">
        <v>1</v>
      </c>
      <c r="G739">
        <v>1</v>
      </c>
      <c r="H739">
        <v>3</v>
      </c>
      <c r="I739" t="s">
        <v>33</v>
      </c>
      <c r="J739" t="s">
        <v>35</v>
      </c>
      <c r="K739" t="s">
        <v>34</v>
      </c>
      <c r="L739">
        <v>1339</v>
      </c>
      <c r="N739">
        <v>1007</v>
      </c>
      <c r="O739" t="s">
        <v>26</v>
      </c>
      <c r="P739" t="s">
        <v>26</v>
      </c>
      <c r="Q739">
        <v>1</v>
      </c>
      <c r="Y739">
        <v>1.0149999999999999</v>
      </c>
      <c r="AA739">
        <v>598</v>
      </c>
      <c r="AB739">
        <v>0</v>
      </c>
      <c r="AC739">
        <v>0</v>
      </c>
      <c r="AD739">
        <v>0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1.0149999999999999</v>
      </c>
      <c r="AU739" t="s">
        <v>3</v>
      </c>
      <c r="AV739">
        <v>0</v>
      </c>
      <c r="AW739">
        <v>2</v>
      </c>
      <c r="AX739">
        <v>23135905</v>
      </c>
      <c r="AY739">
        <v>1</v>
      </c>
      <c r="AZ739">
        <v>0</v>
      </c>
      <c r="BA739">
        <v>739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B739">
        <v>0</v>
      </c>
    </row>
    <row r="740" spans="1:80">
      <c r="A740">
        <f>ROW(Source!A217)</f>
        <v>217</v>
      </c>
      <c r="B740">
        <v>23135887</v>
      </c>
      <c r="C740">
        <v>23135868</v>
      </c>
      <c r="D740">
        <v>18195477</v>
      </c>
      <c r="E740">
        <v>1</v>
      </c>
      <c r="F740">
        <v>1</v>
      </c>
      <c r="G740">
        <v>1</v>
      </c>
      <c r="H740">
        <v>3</v>
      </c>
      <c r="I740" t="s">
        <v>785</v>
      </c>
      <c r="J740" t="s">
        <v>786</v>
      </c>
      <c r="K740" t="s">
        <v>787</v>
      </c>
      <c r="L740">
        <v>1339</v>
      </c>
      <c r="N740">
        <v>1007</v>
      </c>
      <c r="O740" t="s">
        <v>26</v>
      </c>
      <c r="P740" t="s">
        <v>26</v>
      </c>
      <c r="Q740">
        <v>1</v>
      </c>
      <c r="Y740">
        <v>1.24E-3</v>
      </c>
      <c r="AA740">
        <v>3.11</v>
      </c>
      <c r="AB740">
        <v>0</v>
      </c>
      <c r="AC740">
        <v>0</v>
      </c>
      <c r="AD740">
        <v>0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1.24E-3</v>
      </c>
      <c r="AU740" t="s">
        <v>3</v>
      </c>
      <c r="AV740">
        <v>0</v>
      </c>
      <c r="AW740">
        <v>2</v>
      </c>
      <c r="AX740">
        <v>23135906</v>
      </c>
      <c r="AY740">
        <v>1</v>
      </c>
      <c r="AZ740">
        <v>0</v>
      </c>
      <c r="BA740">
        <v>740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B740">
        <v>0</v>
      </c>
    </row>
    <row r="741" spans="1:80">
      <c r="A741">
        <f>ROW(Source!A218)</f>
        <v>218</v>
      </c>
      <c r="B741">
        <v>23135908</v>
      </c>
      <c r="C741">
        <v>23135907</v>
      </c>
      <c r="D741">
        <v>7535124</v>
      </c>
      <c r="E741">
        <v>1</v>
      </c>
      <c r="F741">
        <v>1</v>
      </c>
      <c r="G741">
        <v>1</v>
      </c>
      <c r="H741">
        <v>1</v>
      </c>
      <c r="I741" t="s">
        <v>731</v>
      </c>
      <c r="J741" t="s">
        <v>3</v>
      </c>
      <c r="K741" t="s">
        <v>732</v>
      </c>
      <c r="L741">
        <v>1476</v>
      </c>
      <c r="N741">
        <v>1013</v>
      </c>
      <c r="O741" t="s">
        <v>733</v>
      </c>
      <c r="P741" t="s">
        <v>734</v>
      </c>
      <c r="Q741">
        <v>1</v>
      </c>
      <c r="Y741">
        <v>8.7821999999999996</v>
      </c>
      <c r="AA741">
        <v>0</v>
      </c>
      <c r="AB741">
        <v>0</v>
      </c>
      <c r="AC741">
        <v>0</v>
      </c>
      <c r="AD741">
        <v>11.06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8.7821999999999996</v>
      </c>
      <c r="AU741" t="s">
        <v>3</v>
      </c>
      <c r="AV741">
        <v>1</v>
      </c>
      <c r="AW741">
        <v>2</v>
      </c>
      <c r="AX741">
        <v>23135927</v>
      </c>
      <c r="AY741">
        <v>1</v>
      </c>
      <c r="AZ741">
        <v>0</v>
      </c>
      <c r="BA741">
        <v>741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B741">
        <v>0</v>
      </c>
    </row>
    <row r="742" spans="1:80">
      <c r="A742">
        <f>ROW(Source!A218)</f>
        <v>218</v>
      </c>
      <c r="B742">
        <v>23135909</v>
      </c>
      <c r="C742">
        <v>23135907</v>
      </c>
      <c r="D742">
        <v>121548</v>
      </c>
      <c r="E742">
        <v>1</v>
      </c>
      <c r="F742">
        <v>1</v>
      </c>
      <c r="G742">
        <v>1</v>
      </c>
      <c r="H742">
        <v>1</v>
      </c>
      <c r="I742" t="s">
        <v>32</v>
      </c>
      <c r="J742" t="s">
        <v>3</v>
      </c>
      <c r="K742" t="s">
        <v>735</v>
      </c>
      <c r="L742">
        <v>608254</v>
      </c>
      <c r="N742">
        <v>1013</v>
      </c>
      <c r="O742" t="s">
        <v>736</v>
      </c>
      <c r="P742" t="s">
        <v>736</v>
      </c>
      <c r="Q742">
        <v>1</v>
      </c>
      <c r="Y742">
        <v>0.55000000000000004</v>
      </c>
      <c r="AA742">
        <v>0</v>
      </c>
      <c r="AB742">
        <v>0</v>
      </c>
      <c r="AC742">
        <v>0</v>
      </c>
      <c r="AD742">
        <v>0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0.55000000000000004</v>
      </c>
      <c r="AU742" t="s">
        <v>3</v>
      </c>
      <c r="AV742">
        <v>2</v>
      </c>
      <c r="AW742">
        <v>2</v>
      </c>
      <c r="AX742">
        <v>23135928</v>
      </c>
      <c r="AY742">
        <v>1</v>
      </c>
      <c r="AZ742">
        <v>0</v>
      </c>
      <c r="BA742">
        <v>742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B742">
        <v>0</v>
      </c>
    </row>
    <row r="743" spans="1:80">
      <c r="A743">
        <f>ROW(Source!A218)</f>
        <v>218</v>
      </c>
      <c r="B743">
        <v>23135910</v>
      </c>
      <c r="C743">
        <v>23135907</v>
      </c>
      <c r="D743">
        <v>18233986</v>
      </c>
      <c r="E743">
        <v>1</v>
      </c>
      <c r="F743">
        <v>1</v>
      </c>
      <c r="G743">
        <v>1</v>
      </c>
      <c r="H743">
        <v>2</v>
      </c>
      <c r="I743" t="s">
        <v>737</v>
      </c>
      <c r="J743" t="s">
        <v>738</v>
      </c>
      <c r="K743" t="s">
        <v>739</v>
      </c>
      <c r="L743">
        <v>1480</v>
      </c>
      <c r="N743">
        <v>1013</v>
      </c>
      <c r="O743" t="s">
        <v>740</v>
      </c>
      <c r="P743" t="s">
        <v>741</v>
      </c>
      <c r="Q743">
        <v>1</v>
      </c>
      <c r="Y743">
        <v>0.54100000000000004</v>
      </c>
      <c r="AA743">
        <v>0</v>
      </c>
      <c r="AB743">
        <v>92.76</v>
      </c>
      <c r="AC743">
        <v>16.329999999999998</v>
      </c>
      <c r="AD743">
        <v>0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0.54100000000000004</v>
      </c>
      <c r="AU743" t="s">
        <v>3</v>
      </c>
      <c r="AV743">
        <v>0</v>
      </c>
      <c r="AW743">
        <v>2</v>
      </c>
      <c r="AX743">
        <v>23135929</v>
      </c>
      <c r="AY743">
        <v>1</v>
      </c>
      <c r="AZ743">
        <v>0</v>
      </c>
      <c r="BA743">
        <v>743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B743">
        <v>0</v>
      </c>
    </row>
    <row r="744" spans="1:80">
      <c r="A744">
        <f>ROW(Source!A218)</f>
        <v>218</v>
      </c>
      <c r="B744">
        <v>23135911</v>
      </c>
      <c r="C744">
        <v>23135907</v>
      </c>
      <c r="D744">
        <v>18234075</v>
      </c>
      <c r="E744">
        <v>1</v>
      </c>
      <c r="F744">
        <v>1</v>
      </c>
      <c r="G744">
        <v>1</v>
      </c>
      <c r="H744">
        <v>2</v>
      </c>
      <c r="I744" t="s">
        <v>742</v>
      </c>
      <c r="J744" t="s">
        <v>743</v>
      </c>
      <c r="K744" t="s">
        <v>744</v>
      </c>
      <c r="L744">
        <v>1480</v>
      </c>
      <c r="N744">
        <v>1013</v>
      </c>
      <c r="O744" t="s">
        <v>740</v>
      </c>
      <c r="P744" t="s">
        <v>741</v>
      </c>
      <c r="Q744">
        <v>1</v>
      </c>
      <c r="Y744">
        <v>7.1000000000000004E-3</v>
      </c>
      <c r="AA744">
        <v>0</v>
      </c>
      <c r="AB744">
        <v>134.07</v>
      </c>
      <c r="AC744">
        <v>16.329999999999998</v>
      </c>
      <c r="AD744">
        <v>0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7.1000000000000004E-3</v>
      </c>
      <c r="AU744" t="s">
        <v>3</v>
      </c>
      <c r="AV744">
        <v>0</v>
      </c>
      <c r="AW744">
        <v>2</v>
      </c>
      <c r="AX744">
        <v>23135930</v>
      </c>
      <c r="AY744">
        <v>1</v>
      </c>
      <c r="AZ744">
        <v>0</v>
      </c>
      <c r="BA744">
        <v>744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B744">
        <v>0</v>
      </c>
    </row>
    <row r="745" spans="1:80">
      <c r="A745">
        <f>ROW(Source!A218)</f>
        <v>218</v>
      </c>
      <c r="B745">
        <v>23135912</v>
      </c>
      <c r="C745">
        <v>23135907</v>
      </c>
      <c r="D745">
        <v>18234201</v>
      </c>
      <c r="E745">
        <v>1</v>
      </c>
      <c r="F745">
        <v>1</v>
      </c>
      <c r="G745">
        <v>1</v>
      </c>
      <c r="H745">
        <v>2</v>
      </c>
      <c r="I745" t="s">
        <v>745</v>
      </c>
      <c r="J745" t="s">
        <v>746</v>
      </c>
      <c r="K745" t="s">
        <v>747</v>
      </c>
      <c r="L745">
        <v>1480</v>
      </c>
      <c r="N745">
        <v>1013</v>
      </c>
      <c r="O745" t="s">
        <v>740</v>
      </c>
      <c r="P745" t="s">
        <v>741</v>
      </c>
      <c r="Q745">
        <v>1</v>
      </c>
      <c r="Y745">
        <v>2.7000000000000001E-3</v>
      </c>
      <c r="AA745">
        <v>0</v>
      </c>
      <c r="AB745">
        <v>111.55</v>
      </c>
      <c r="AC745">
        <v>12.17</v>
      </c>
      <c r="AD745">
        <v>0</v>
      </c>
      <c r="AN745">
        <v>0</v>
      </c>
      <c r="AO745">
        <v>1</v>
      </c>
      <c r="AP745">
        <v>1</v>
      </c>
      <c r="AQ745">
        <v>0</v>
      </c>
      <c r="AR745">
        <v>0</v>
      </c>
      <c r="AS745" t="s">
        <v>3</v>
      </c>
      <c r="AT745">
        <v>2.7000000000000001E-3</v>
      </c>
      <c r="AU745" t="s">
        <v>3</v>
      </c>
      <c r="AV745">
        <v>0</v>
      </c>
      <c r="AW745">
        <v>2</v>
      </c>
      <c r="AX745">
        <v>23135931</v>
      </c>
      <c r="AY745">
        <v>1</v>
      </c>
      <c r="AZ745">
        <v>0</v>
      </c>
      <c r="BA745">
        <v>745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B745">
        <v>0</v>
      </c>
    </row>
    <row r="746" spans="1:80">
      <c r="A746">
        <f>ROW(Source!A218)</f>
        <v>218</v>
      </c>
      <c r="B746">
        <v>23135913</v>
      </c>
      <c r="C746">
        <v>23135907</v>
      </c>
      <c r="D746">
        <v>18234372</v>
      </c>
      <c r="E746">
        <v>1</v>
      </c>
      <c r="F746">
        <v>1</v>
      </c>
      <c r="G746">
        <v>1</v>
      </c>
      <c r="H746">
        <v>2</v>
      </c>
      <c r="I746" t="s">
        <v>748</v>
      </c>
      <c r="J746" t="s">
        <v>749</v>
      </c>
      <c r="K746" t="s">
        <v>750</v>
      </c>
      <c r="L746">
        <v>1480</v>
      </c>
      <c r="N746">
        <v>1013</v>
      </c>
      <c r="O746" t="s">
        <v>740</v>
      </c>
      <c r="P746" t="s">
        <v>741</v>
      </c>
      <c r="Q746">
        <v>1</v>
      </c>
      <c r="Y746">
        <v>1.6659999999999999</v>
      </c>
      <c r="AA746">
        <v>0</v>
      </c>
      <c r="AB746">
        <v>7.84</v>
      </c>
      <c r="AC746">
        <v>0</v>
      </c>
      <c r="AD746">
        <v>0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3</v>
      </c>
      <c r="AT746">
        <v>1.6659999999999999</v>
      </c>
      <c r="AU746" t="s">
        <v>3</v>
      </c>
      <c r="AV746">
        <v>0</v>
      </c>
      <c r="AW746">
        <v>2</v>
      </c>
      <c r="AX746">
        <v>23135932</v>
      </c>
      <c r="AY746">
        <v>1</v>
      </c>
      <c r="AZ746">
        <v>0</v>
      </c>
      <c r="BA746">
        <v>746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B746">
        <v>0</v>
      </c>
    </row>
    <row r="747" spans="1:80">
      <c r="A747">
        <f>ROW(Source!A218)</f>
        <v>218</v>
      </c>
      <c r="B747">
        <v>23135914</v>
      </c>
      <c r="C747">
        <v>23135907</v>
      </c>
      <c r="D747">
        <v>18234948</v>
      </c>
      <c r="E747">
        <v>1</v>
      </c>
      <c r="F747">
        <v>1</v>
      </c>
      <c r="G747">
        <v>1</v>
      </c>
      <c r="H747">
        <v>2</v>
      </c>
      <c r="I747" t="s">
        <v>751</v>
      </c>
      <c r="J747" t="s">
        <v>752</v>
      </c>
      <c r="K747" t="s">
        <v>753</v>
      </c>
      <c r="L747">
        <v>1480</v>
      </c>
      <c r="N747">
        <v>1013</v>
      </c>
      <c r="O747" t="s">
        <v>740</v>
      </c>
      <c r="P747" t="s">
        <v>741</v>
      </c>
      <c r="Q747">
        <v>1</v>
      </c>
      <c r="Y747">
        <v>0.43909999999999999</v>
      </c>
      <c r="AA747">
        <v>0</v>
      </c>
      <c r="AB747">
        <v>1.98</v>
      </c>
      <c r="AC747">
        <v>0</v>
      </c>
      <c r="AD747">
        <v>0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0.43909999999999999</v>
      </c>
      <c r="AU747" t="s">
        <v>3</v>
      </c>
      <c r="AV747">
        <v>0</v>
      </c>
      <c r="AW747">
        <v>2</v>
      </c>
      <c r="AX747">
        <v>23135933</v>
      </c>
      <c r="AY747">
        <v>1</v>
      </c>
      <c r="AZ747">
        <v>0</v>
      </c>
      <c r="BA747">
        <v>747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B747">
        <v>0</v>
      </c>
    </row>
    <row r="748" spans="1:80">
      <c r="A748">
        <f>ROW(Source!A218)</f>
        <v>218</v>
      </c>
      <c r="B748">
        <v>23135915</v>
      </c>
      <c r="C748">
        <v>23135907</v>
      </c>
      <c r="D748">
        <v>18236261</v>
      </c>
      <c r="E748">
        <v>1</v>
      </c>
      <c r="F748">
        <v>1</v>
      </c>
      <c r="G748">
        <v>1</v>
      </c>
      <c r="H748">
        <v>2</v>
      </c>
      <c r="I748" t="s">
        <v>754</v>
      </c>
      <c r="J748" t="s">
        <v>755</v>
      </c>
      <c r="K748" t="s">
        <v>756</v>
      </c>
      <c r="L748">
        <v>1480</v>
      </c>
      <c r="N748">
        <v>1013</v>
      </c>
      <c r="O748" t="s">
        <v>740</v>
      </c>
      <c r="P748" t="s">
        <v>741</v>
      </c>
      <c r="Q748">
        <v>1</v>
      </c>
      <c r="Y748">
        <v>1.3100000000000001E-2</v>
      </c>
      <c r="AA748">
        <v>0</v>
      </c>
      <c r="AB748">
        <v>3.44</v>
      </c>
      <c r="AC748">
        <v>0</v>
      </c>
      <c r="AD748">
        <v>0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1.3100000000000001E-2</v>
      </c>
      <c r="AU748" t="s">
        <v>3</v>
      </c>
      <c r="AV748">
        <v>0</v>
      </c>
      <c r="AW748">
        <v>2</v>
      </c>
      <c r="AX748">
        <v>23135934</v>
      </c>
      <c r="AY748">
        <v>1</v>
      </c>
      <c r="AZ748">
        <v>0</v>
      </c>
      <c r="BA748">
        <v>748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B748">
        <v>0</v>
      </c>
    </row>
    <row r="749" spans="1:80">
      <c r="A749">
        <f>ROW(Source!A218)</f>
        <v>218</v>
      </c>
      <c r="B749">
        <v>23135916</v>
      </c>
      <c r="C749">
        <v>23135907</v>
      </c>
      <c r="D749">
        <v>18236713</v>
      </c>
      <c r="E749">
        <v>1</v>
      </c>
      <c r="F749">
        <v>1</v>
      </c>
      <c r="G749">
        <v>1</v>
      </c>
      <c r="H749">
        <v>2</v>
      </c>
      <c r="I749" t="s">
        <v>757</v>
      </c>
      <c r="J749" t="s">
        <v>758</v>
      </c>
      <c r="K749" t="s">
        <v>759</v>
      </c>
      <c r="L749">
        <v>1480</v>
      </c>
      <c r="N749">
        <v>1013</v>
      </c>
      <c r="O749" t="s">
        <v>740</v>
      </c>
      <c r="P749" t="s">
        <v>741</v>
      </c>
      <c r="Q749">
        <v>1</v>
      </c>
      <c r="Y749">
        <v>1.0800000000000001E-2</v>
      </c>
      <c r="AA749">
        <v>0</v>
      </c>
      <c r="AB749">
        <v>96.34</v>
      </c>
      <c r="AC749">
        <v>0</v>
      </c>
      <c r="AD749">
        <v>0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1.0800000000000001E-2</v>
      </c>
      <c r="AU749" t="s">
        <v>3</v>
      </c>
      <c r="AV749">
        <v>0</v>
      </c>
      <c r="AW749">
        <v>2</v>
      </c>
      <c r="AX749">
        <v>23135935</v>
      </c>
      <c r="AY749">
        <v>1</v>
      </c>
      <c r="AZ749">
        <v>0</v>
      </c>
      <c r="BA749">
        <v>749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B749">
        <v>0</v>
      </c>
    </row>
    <row r="750" spans="1:80">
      <c r="A750">
        <f>ROW(Source!A218)</f>
        <v>218</v>
      </c>
      <c r="B750">
        <v>23135917</v>
      </c>
      <c r="C750">
        <v>23135907</v>
      </c>
      <c r="D750">
        <v>18159224</v>
      </c>
      <c r="E750">
        <v>1</v>
      </c>
      <c r="F750">
        <v>1</v>
      </c>
      <c r="G750">
        <v>1</v>
      </c>
      <c r="H750">
        <v>3</v>
      </c>
      <c r="I750" t="s">
        <v>760</v>
      </c>
      <c r="J750" t="s">
        <v>761</v>
      </c>
      <c r="K750" t="s">
        <v>762</v>
      </c>
      <c r="L750">
        <v>1348</v>
      </c>
      <c r="N750">
        <v>1009</v>
      </c>
      <c r="O750" t="s">
        <v>48</v>
      </c>
      <c r="P750" t="s">
        <v>48</v>
      </c>
      <c r="Q750">
        <v>1000</v>
      </c>
      <c r="Y750">
        <v>4.0999999999999999E-4</v>
      </c>
      <c r="AA750">
        <v>562</v>
      </c>
      <c r="AB750">
        <v>0</v>
      </c>
      <c r="AC750">
        <v>0</v>
      </c>
      <c r="AD750">
        <v>0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4.0999999999999999E-4</v>
      </c>
      <c r="AU750" t="s">
        <v>3</v>
      </c>
      <c r="AV750">
        <v>0</v>
      </c>
      <c r="AW750">
        <v>2</v>
      </c>
      <c r="AX750">
        <v>23135936</v>
      </c>
      <c r="AY750">
        <v>1</v>
      </c>
      <c r="AZ750">
        <v>0</v>
      </c>
      <c r="BA750">
        <v>750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B750">
        <v>0</v>
      </c>
    </row>
    <row r="751" spans="1:80">
      <c r="A751">
        <f>ROW(Source!A218)</f>
        <v>218</v>
      </c>
      <c r="B751">
        <v>23135918</v>
      </c>
      <c r="C751">
        <v>23135907</v>
      </c>
      <c r="D751">
        <v>18161609</v>
      </c>
      <c r="E751">
        <v>1</v>
      </c>
      <c r="F751">
        <v>1</v>
      </c>
      <c r="G751">
        <v>1</v>
      </c>
      <c r="H751">
        <v>3</v>
      </c>
      <c r="I751" t="s">
        <v>763</v>
      </c>
      <c r="J751" t="s">
        <v>764</v>
      </c>
      <c r="K751" t="s">
        <v>765</v>
      </c>
      <c r="L751">
        <v>1348</v>
      </c>
      <c r="N751">
        <v>1009</v>
      </c>
      <c r="O751" t="s">
        <v>48</v>
      </c>
      <c r="P751" t="s">
        <v>48</v>
      </c>
      <c r="Q751">
        <v>1000</v>
      </c>
      <c r="Y751">
        <v>2E-3</v>
      </c>
      <c r="AA751">
        <v>11520</v>
      </c>
      <c r="AB751">
        <v>0</v>
      </c>
      <c r="AC751">
        <v>0</v>
      </c>
      <c r="AD751">
        <v>0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2E-3</v>
      </c>
      <c r="AU751" t="s">
        <v>3</v>
      </c>
      <c r="AV751">
        <v>0</v>
      </c>
      <c r="AW751">
        <v>2</v>
      </c>
      <c r="AX751">
        <v>23135937</v>
      </c>
      <c r="AY751">
        <v>1</v>
      </c>
      <c r="AZ751">
        <v>0</v>
      </c>
      <c r="BA751">
        <v>751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B751">
        <v>0</v>
      </c>
    </row>
    <row r="752" spans="1:80">
      <c r="A752">
        <f>ROW(Source!A218)</f>
        <v>218</v>
      </c>
      <c r="B752">
        <v>23135919</v>
      </c>
      <c r="C752">
        <v>23135907</v>
      </c>
      <c r="D752">
        <v>18161955</v>
      </c>
      <c r="E752">
        <v>1</v>
      </c>
      <c r="F752">
        <v>1</v>
      </c>
      <c r="G752">
        <v>1</v>
      </c>
      <c r="H752">
        <v>3</v>
      </c>
      <c r="I752" t="s">
        <v>766</v>
      </c>
      <c r="J752" t="s">
        <v>767</v>
      </c>
      <c r="K752" t="s">
        <v>768</v>
      </c>
      <c r="L752">
        <v>1348</v>
      </c>
      <c r="N752">
        <v>1009</v>
      </c>
      <c r="O752" t="s">
        <v>48</v>
      </c>
      <c r="P752" t="s">
        <v>48</v>
      </c>
      <c r="Q752">
        <v>1000</v>
      </c>
      <c r="Y752">
        <v>8.9999999999999998E-4</v>
      </c>
      <c r="AA752">
        <v>17290</v>
      </c>
      <c r="AB752">
        <v>0</v>
      </c>
      <c r="AC752">
        <v>0</v>
      </c>
      <c r="AD752">
        <v>0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8.9999999999999998E-4</v>
      </c>
      <c r="AU752" t="s">
        <v>3</v>
      </c>
      <c r="AV752">
        <v>0</v>
      </c>
      <c r="AW752">
        <v>2</v>
      </c>
      <c r="AX752">
        <v>23135938</v>
      </c>
      <c r="AY752">
        <v>1</v>
      </c>
      <c r="AZ752">
        <v>0</v>
      </c>
      <c r="BA752">
        <v>752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B752">
        <v>0</v>
      </c>
    </row>
    <row r="753" spans="1:80">
      <c r="A753">
        <f>ROW(Source!A218)</f>
        <v>218</v>
      </c>
      <c r="B753">
        <v>23135920</v>
      </c>
      <c r="C753">
        <v>23135907</v>
      </c>
      <c r="D753">
        <v>18162145</v>
      </c>
      <c r="E753">
        <v>1</v>
      </c>
      <c r="F753">
        <v>1</v>
      </c>
      <c r="G753">
        <v>1</v>
      </c>
      <c r="H753">
        <v>3</v>
      </c>
      <c r="I753" t="s">
        <v>769</v>
      </c>
      <c r="J753" t="s">
        <v>770</v>
      </c>
      <c r="K753" t="s">
        <v>771</v>
      </c>
      <c r="L753">
        <v>1348</v>
      </c>
      <c r="N753">
        <v>1009</v>
      </c>
      <c r="O753" t="s">
        <v>48</v>
      </c>
      <c r="P753" t="s">
        <v>48</v>
      </c>
      <c r="Q753">
        <v>1000</v>
      </c>
      <c r="Y753">
        <v>5.1199999999999998E-4</v>
      </c>
      <c r="AA753">
        <v>9190</v>
      </c>
      <c r="AB753">
        <v>0</v>
      </c>
      <c r="AC753">
        <v>0</v>
      </c>
      <c r="AD753">
        <v>0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5.1199999999999998E-4</v>
      </c>
      <c r="AU753" t="s">
        <v>3</v>
      </c>
      <c r="AV753">
        <v>0</v>
      </c>
      <c r="AW753">
        <v>2</v>
      </c>
      <c r="AX753">
        <v>23135939</v>
      </c>
      <c r="AY753">
        <v>1</v>
      </c>
      <c r="AZ753">
        <v>0</v>
      </c>
      <c r="BA753">
        <v>753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B753">
        <v>0</v>
      </c>
    </row>
    <row r="754" spans="1:80">
      <c r="A754">
        <f>ROW(Source!A218)</f>
        <v>218</v>
      </c>
      <c r="B754">
        <v>23135921</v>
      </c>
      <c r="C754">
        <v>23135907</v>
      </c>
      <c r="D754">
        <v>18164235</v>
      </c>
      <c r="E754">
        <v>1</v>
      </c>
      <c r="F754">
        <v>1</v>
      </c>
      <c r="G754">
        <v>1</v>
      </c>
      <c r="H754">
        <v>3</v>
      </c>
      <c r="I754" t="s">
        <v>772</v>
      </c>
      <c r="J754" t="s">
        <v>773</v>
      </c>
      <c r="K754" t="s">
        <v>774</v>
      </c>
      <c r="L754">
        <v>1339</v>
      </c>
      <c r="N754">
        <v>1007</v>
      </c>
      <c r="O754" t="s">
        <v>26</v>
      </c>
      <c r="P754" t="s">
        <v>26</v>
      </c>
      <c r="Q754">
        <v>1</v>
      </c>
      <c r="Y754">
        <v>1.4E-3</v>
      </c>
      <c r="AA754">
        <v>996</v>
      </c>
      <c r="AB754">
        <v>0</v>
      </c>
      <c r="AC754">
        <v>0</v>
      </c>
      <c r="AD754">
        <v>0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1.4E-3</v>
      </c>
      <c r="AU754" t="s">
        <v>3</v>
      </c>
      <c r="AV754">
        <v>0</v>
      </c>
      <c r="AW754">
        <v>2</v>
      </c>
      <c r="AX754">
        <v>23135940</v>
      </c>
      <c r="AY754">
        <v>1</v>
      </c>
      <c r="AZ754">
        <v>0</v>
      </c>
      <c r="BA754">
        <v>754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B754">
        <v>0</v>
      </c>
    </row>
    <row r="755" spans="1:80">
      <c r="A755">
        <f>ROW(Source!A218)</f>
        <v>218</v>
      </c>
      <c r="B755">
        <v>23135922</v>
      </c>
      <c r="C755">
        <v>23135907</v>
      </c>
      <c r="D755">
        <v>18164309</v>
      </c>
      <c r="E755">
        <v>1</v>
      </c>
      <c r="F755">
        <v>1</v>
      </c>
      <c r="G755">
        <v>1</v>
      </c>
      <c r="H755">
        <v>3</v>
      </c>
      <c r="I755" t="s">
        <v>775</v>
      </c>
      <c r="J755" t="s">
        <v>776</v>
      </c>
      <c r="K755" t="s">
        <v>777</v>
      </c>
      <c r="L755">
        <v>1339</v>
      </c>
      <c r="N755">
        <v>1007</v>
      </c>
      <c r="O755" t="s">
        <v>26</v>
      </c>
      <c r="P755" t="s">
        <v>26</v>
      </c>
      <c r="Q755">
        <v>1</v>
      </c>
      <c r="Y755">
        <v>1.6799999999999999E-2</v>
      </c>
      <c r="AA755">
        <v>739</v>
      </c>
      <c r="AB755">
        <v>0</v>
      </c>
      <c r="AC755">
        <v>0</v>
      </c>
      <c r="AD755">
        <v>0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1.6799999999999999E-2</v>
      </c>
      <c r="AU755" t="s">
        <v>3</v>
      </c>
      <c r="AV755">
        <v>0</v>
      </c>
      <c r="AW755">
        <v>2</v>
      </c>
      <c r="AX755">
        <v>23135941</v>
      </c>
      <c r="AY755">
        <v>1</v>
      </c>
      <c r="AZ755">
        <v>0</v>
      </c>
      <c r="BA755">
        <v>755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B755">
        <v>0</v>
      </c>
    </row>
    <row r="756" spans="1:80">
      <c r="A756">
        <f>ROW(Source!A218)</f>
        <v>218</v>
      </c>
      <c r="B756">
        <v>23135923</v>
      </c>
      <c r="C756">
        <v>23135907</v>
      </c>
      <c r="D756">
        <v>18178827</v>
      </c>
      <c r="E756">
        <v>1</v>
      </c>
      <c r="F756">
        <v>1</v>
      </c>
      <c r="G756">
        <v>1</v>
      </c>
      <c r="H756">
        <v>3</v>
      </c>
      <c r="I756" t="s">
        <v>778</v>
      </c>
      <c r="J756" t="s">
        <v>779</v>
      </c>
      <c r="K756" t="s">
        <v>780</v>
      </c>
      <c r="L756">
        <v>1327</v>
      </c>
      <c r="N756">
        <v>1005</v>
      </c>
      <c r="O756" t="s">
        <v>781</v>
      </c>
      <c r="P756" t="s">
        <v>781</v>
      </c>
      <c r="Q756">
        <v>1</v>
      </c>
      <c r="Y756">
        <v>0.74</v>
      </c>
      <c r="AA756">
        <v>66</v>
      </c>
      <c r="AB756">
        <v>0</v>
      </c>
      <c r="AC756">
        <v>0</v>
      </c>
      <c r="AD756">
        <v>0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0.74</v>
      </c>
      <c r="AU756" t="s">
        <v>3</v>
      </c>
      <c r="AV756">
        <v>0</v>
      </c>
      <c r="AW756">
        <v>2</v>
      </c>
      <c r="AX756">
        <v>23135942</v>
      </c>
      <c r="AY756">
        <v>1</v>
      </c>
      <c r="AZ756">
        <v>0</v>
      </c>
      <c r="BA756">
        <v>756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B756">
        <v>0</v>
      </c>
    </row>
    <row r="757" spans="1:80">
      <c r="A757">
        <f>ROW(Source!A218)</f>
        <v>218</v>
      </c>
      <c r="B757">
        <v>23135924</v>
      </c>
      <c r="C757">
        <v>23135907</v>
      </c>
      <c r="D757">
        <v>18179636</v>
      </c>
      <c r="E757">
        <v>1</v>
      </c>
      <c r="F757">
        <v>1</v>
      </c>
      <c r="G757">
        <v>1</v>
      </c>
      <c r="H757">
        <v>3</v>
      </c>
      <c r="I757" t="s">
        <v>782</v>
      </c>
      <c r="J757" t="s">
        <v>783</v>
      </c>
      <c r="K757" t="s">
        <v>784</v>
      </c>
      <c r="L757">
        <v>1348</v>
      </c>
      <c r="N757">
        <v>1009</v>
      </c>
      <c r="O757" t="s">
        <v>48</v>
      </c>
      <c r="P757" t="s">
        <v>48</v>
      </c>
      <c r="Q757">
        <v>1000</v>
      </c>
      <c r="Y757">
        <v>0</v>
      </c>
      <c r="AA757">
        <v>0</v>
      </c>
      <c r="AB757">
        <v>0</v>
      </c>
      <c r="AC757">
        <v>0</v>
      </c>
      <c r="AD757">
        <v>0</v>
      </c>
      <c r="AN757">
        <v>1</v>
      </c>
      <c r="AO757">
        <v>0</v>
      </c>
      <c r="AP757">
        <v>1</v>
      </c>
      <c r="AQ757">
        <v>0</v>
      </c>
      <c r="AR757">
        <v>0</v>
      </c>
      <c r="AS757" t="s">
        <v>3</v>
      </c>
      <c r="AT757">
        <v>0</v>
      </c>
      <c r="AU757" t="s">
        <v>3</v>
      </c>
      <c r="AV757">
        <v>0</v>
      </c>
      <c r="AW757">
        <v>2</v>
      </c>
      <c r="AX757">
        <v>23135943</v>
      </c>
      <c r="AY757">
        <v>1</v>
      </c>
      <c r="AZ757">
        <v>0</v>
      </c>
      <c r="BA757">
        <v>757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B757">
        <v>0</v>
      </c>
    </row>
    <row r="758" spans="1:80">
      <c r="A758">
        <f>ROW(Source!A218)</f>
        <v>218</v>
      </c>
      <c r="B758">
        <v>23135925</v>
      </c>
      <c r="C758">
        <v>23135907</v>
      </c>
      <c r="D758">
        <v>18193465</v>
      </c>
      <c r="E758">
        <v>1</v>
      </c>
      <c r="F758">
        <v>1</v>
      </c>
      <c r="G758">
        <v>1</v>
      </c>
      <c r="H758">
        <v>3</v>
      </c>
      <c r="I758" t="s">
        <v>33</v>
      </c>
      <c r="J758" t="s">
        <v>35</v>
      </c>
      <c r="K758" t="s">
        <v>34</v>
      </c>
      <c r="L758">
        <v>1339</v>
      </c>
      <c r="N758">
        <v>1007</v>
      </c>
      <c r="O758" t="s">
        <v>26</v>
      </c>
      <c r="P758" t="s">
        <v>26</v>
      </c>
      <c r="Q758">
        <v>1</v>
      </c>
      <c r="Y758">
        <v>1.0149999999999999</v>
      </c>
      <c r="AA758">
        <v>598</v>
      </c>
      <c r="AB758">
        <v>0</v>
      </c>
      <c r="AC758">
        <v>0</v>
      </c>
      <c r="AD758">
        <v>0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1.0149999999999999</v>
      </c>
      <c r="AU758" t="s">
        <v>3</v>
      </c>
      <c r="AV758">
        <v>0</v>
      </c>
      <c r="AW758">
        <v>2</v>
      </c>
      <c r="AX758">
        <v>23135944</v>
      </c>
      <c r="AY758">
        <v>1</v>
      </c>
      <c r="AZ758">
        <v>0</v>
      </c>
      <c r="BA758">
        <v>758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B758">
        <v>0</v>
      </c>
    </row>
    <row r="759" spans="1:80">
      <c r="A759">
        <f>ROW(Source!A218)</f>
        <v>218</v>
      </c>
      <c r="B759">
        <v>23135926</v>
      </c>
      <c r="C759">
        <v>23135907</v>
      </c>
      <c r="D759">
        <v>18195477</v>
      </c>
      <c r="E759">
        <v>1</v>
      </c>
      <c r="F759">
        <v>1</v>
      </c>
      <c r="G759">
        <v>1</v>
      </c>
      <c r="H759">
        <v>3</v>
      </c>
      <c r="I759" t="s">
        <v>785</v>
      </c>
      <c r="J759" t="s">
        <v>786</v>
      </c>
      <c r="K759" t="s">
        <v>787</v>
      </c>
      <c r="L759">
        <v>1339</v>
      </c>
      <c r="N759">
        <v>1007</v>
      </c>
      <c r="O759" t="s">
        <v>26</v>
      </c>
      <c r="P759" t="s">
        <v>26</v>
      </c>
      <c r="Q759">
        <v>1</v>
      </c>
      <c r="Y759">
        <v>1.24E-3</v>
      </c>
      <c r="AA759">
        <v>3.11</v>
      </c>
      <c r="AB759">
        <v>0</v>
      </c>
      <c r="AC759">
        <v>0</v>
      </c>
      <c r="AD759">
        <v>0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1.24E-3</v>
      </c>
      <c r="AU759" t="s">
        <v>3</v>
      </c>
      <c r="AV759">
        <v>0</v>
      </c>
      <c r="AW759">
        <v>2</v>
      </c>
      <c r="AX759">
        <v>23135945</v>
      </c>
      <c r="AY759">
        <v>1</v>
      </c>
      <c r="AZ759">
        <v>0</v>
      </c>
      <c r="BA759">
        <v>759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B759">
        <v>0</v>
      </c>
    </row>
    <row r="760" spans="1:80">
      <c r="A760">
        <f>ROW(Source!A219)</f>
        <v>219</v>
      </c>
      <c r="B760">
        <v>23135947</v>
      </c>
      <c r="C760">
        <v>23135946</v>
      </c>
      <c r="D760">
        <v>7535124</v>
      </c>
      <c r="E760">
        <v>1</v>
      </c>
      <c r="F760">
        <v>1</v>
      </c>
      <c r="G760">
        <v>1</v>
      </c>
      <c r="H760">
        <v>1</v>
      </c>
      <c r="I760" t="s">
        <v>731</v>
      </c>
      <c r="J760" t="s">
        <v>3</v>
      </c>
      <c r="K760" t="s">
        <v>732</v>
      </c>
      <c r="L760">
        <v>1476</v>
      </c>
      <c r="N760">
        <v>1013</v>
      </c>
      <c r="O760" t="s">
        <v>733</v>
      </c>
      <c r="P760" t="s">
        <v>734</v>
      </c>
      <c r="Q760">
        <v>1</v>
      </c>
      <c r="Y760">
        <v>6.8425000000000002</v>
      </c>
      <c r="AA760">
        <v>0</v>
      </c>
      <c r="AB760">
        <v>0</v>
      </c>
      <c r="AC760">
        <v>0</v>
      </c>
      <c r="AD760">
        <v>11.06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5.4740000000000002</v>
      </c>
      <c r="AU760" t="s">
        <v>28</v>
      </c>
      <c r="AV760">
        <v>1</v>
      </c>
      <c r="AW760">
        <v>2</v>
      </c>
      <c r="AX760">
        <v>23135966</v>
      </c>
      <c r="AY760">
        <v>1</v>
      </c>
      <c r="AZ760">
        <v>0</v>
      </c>
      <c r="BA760">
        <v>760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B760">
        <v>0</v>
      </c>
    </row>
    <row r="761" spans="1:80">
      <c r="A761">
        <f>ROW(Source!A219)</f>
        <v>219</v>
      </c>
      <c r="B761">
        <v>23135948</v>
      </c>
      <c r="C761">
        <v>23135946</v>
      </c>
      <c r="D761">
        <v>121548</v>
      </c>
      <c r="E761">
        <v>1</v>
      </c>
      <c r="F761">
        <v>1</v>
      </c>
      <c r="G761">
        <v>1</v>
      </c>
      <c r="H761">
        <v>1</v>
      </c>
      <c r="I761" t="s">
        <v>32</v>
      </c>
      <c r="J761" t="s">
        <v>3</v>
      </c>
      <c r="K761" t="s">
        <v>735</v>
      </c>
      <c r="L761">
        <v>608254</v>
      </c>
      <c r="N761">
        <v>1013</v>
      </c>
      <c r="O761" t="s">
        <v>736</v>
      </c>
      <c r="P761" t="s">
        <v>736</v>
      </c>
      <c r="Q761">
        <v>1</v>
      </c>
      <c r="Y761">
        <v>0.625</v>
      </c>
      <c r="AA761">
        <v>0</v>
      </c>
      <c r="AB761">
        <v>0</v>
      </c>
      <c r="AC761">
        <v>0</v>
      </c>
      <c r="AD761">
        <v>0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0.5</v>
      </c>
      <c r="AU761" t="s">
        <v>28</v>
      </c>
      <c r="AV761">
        <v>2</v>
      </c>
      <c r="AW761">
        <v>2</v>
      </c>
      <c r="AX761">
        <v>23135967</v>
      </c>
      <c r="AY761">
        <v>1</v>
      </c>
      <c r="AZ761">
        <v>0</v>
      </c>
      <c r="BA761">
        <v>761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B761">
        <v>0</v>
      </c>
    </row>
    <row r="762" spans="1:80">
      <c r="A762">
        <f>ROW(Source!A219)</f>
        <v>219</v>
      </c>
      <c r="B762">
        <v>23135949</v>
      </c>
      <c r="C762">
        <v>23135946</v>
      </c>
      <c r="D762">
        <v>18233986</v>
      </c>
      <c r="E762">
        <v>1</v>
      </c>
      <c r="F762">
        <v>1</v>
      </c>
      <c r="G762">
        <v>1</v>
      </c>
      <c r="H762">
        <v>2</v>
      </c>
      <c r="I762" t="s">
        <v>737</v>
      </c>
      <c r="J762" t="s">
        <v>738</v>
      </c>
      <c r="K762" t="s">
        <v>739</v>
      </c>
      <c r="L762">
        <v>1480</v>
      </c>
      <c r="N762">
        <v>1013</v>
      </c>
      <c r="O762" t="s">
        <v>740</v>
      </c>
      <c r="P762" t="s">
        <v>741</v>
      </c>
      <c r="Q762">
        <v>1</v>
      </c>
      <c r="Y762">
        <v>0.62024999999999997</v>
      </c>
      <c r="AA762">
        <v>0</v>
      </c>
      <c r="AB762">
        <v>92.76</v>
      </c>
      <c r="AC762">
        <v>16.329999999999998</v>
      </c>
      <c r="AD762">
        <v>0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0.49619999999999997</v>
      </c>
      <c r="AU762" t="s">
        <v>28</v>
      </c>
      <c r="AV762">
        <v>0</v>
      </c>
      <c r="AW762">
        <v>2</v>
      </c>
      <c r="AX762">
        <v>23135968</v>
      </c>
      <c r="AY762">
        <v>1</v>
      </c>
      <c r="AZ762">
        <v>0</v>
      </c>
      <c r="BA762">
        <v>762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B762">
        <v>0</v>
      </c>
    </row>
    <row r="763" spans="1:80">
      <c r="A763">
        <f>ROW(Source!A219)</f>
        <v>219</v>
      </c>
      <c r="B763">
        <v>23135950</v>
      </c>
      <c r="C763">
        <v>23135946</v>
      </c>
      <c r="D763">
        <v>18234075</v>
      </c>
      <c r="E763">
        <v>1</v>
      </c>
      <c r="F763">
        <v>1</v>
      </c>
      <c r="G763">
        <v>1</v>
      </c>
      <c r="H763">
        <v>2</v>
      </c>
      <c r="I763" t="s">
        <v>742</v>
      </c>
      <c r="J763" t="s">
        <v>743</v>
      </c>
      <c r="K763" t="s">
        <v>744</v>
      </c>
      <c r="L763">
        <v>1480</v>
      </c>
      <c r="N763">
        <v>1013</v>
      </c>
      <c r="O763" t="s">
        <v>740</v>
      </c>
      <c r="P763" t="s">
        <v>741</v>
      </c>
      <c r="Q763">
        <v>1</v>
      </c>
      <c r="Y763">
        <v>4.7499999999999999E-3</v>
      </c>
      <c r="AA763">
        <v>0</v>
      </c>
      <c r="AB763">
        <v>134.07</v>
      </c>
      <c r="AC763">
        <v>16.329999999999998</v>
      </c>
      <c r="AD763">
        <v>0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3.8E-3</v>
      </c>
      <c r="AU763" t="s">
        <v>28</v>
      </c>
      <c r="AV763">
        <v>0</v>
      </c>
      <c r="AW763">
        <v>2</v>
      </c>
      <c r="AX763">
        <v>23135969</v>
      </c>
      <c r="AY763">
        <v>1</v>
      </c>
      <c r="AZ763">
        <v>0</v>
      </c>
      <c r="BA763">
        <v>763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B763">
        <v>0</v>
      </c>
    </row>
    <row r="764" spans="1:80">
      <c r="A764">
        <f>ROW(Source!A219)</f>
        <v>219</v>
      </c>
      <c r="B764">
        <v>23135951</v>
      </c>
      <c r="C764">
        <v>23135946</v>
      </c>
      <c r="D764">
        <v>18234201</v>
      </c>
      <c r="E764">
        <v>1</v>
      </c>
      <c r="F764">
        <v>1</v>
      </c>
      <c r="G764">
        <v>1</v>
      </c>
      <c r="H764">
        <v>2</v>
      </c>
      <c r="I764" t="s">
        <v>745</v>
      </c>
      <c r="J764" t="s">
        <v>746</v>
      </c>
      <c r="K764" t="s">
        <v>747</v>
      </c>
      <c r="L764">
        <v>1480</v>
      </c>
      <c r="N764">
        <v>1013</v>
      </c>
      <c r="O764" t="s">
        <v>740</v>
      </c>
      <c r="P764" t="s">
        <v>741</v>
      </c>
      <c r="Q764">
        <v>1</v>
      </c>
      <c r="Y764">
        <v>3.3750000000000004E-3</v>
      </c>
      <c r="AA764">
        <v>0</v>
      </c>
      <c r="AB764">
        <v>111.55</v>
      </c>
      <c r="AC764">
        <v>12.17</v>
      </c>
      <c r="AD764">
        <v>0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3</v>
      </c>
      <c r="AT764">
        <v>2.7000000000000001E-3</v>
      </c>
      <c r="AU764" t="s">
        <v>28</v>
      </c>
      <c r="AV764">
        <v>0</v>
      </c>
      <c r="AW764">
        <v>2</v>
      </c>
      <c r="AX764">
        <v>23135970</v>
      </c>
      <c r="AY764">
        <v>1</v>
      </c>
      <c r="AZ764">
        <v>0</v>
      </c>
      <c r="BA764">
        <v>764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B764">
        <v>0</v>
      </c>
    </row>
    <row r="765" spans="1:80">
      <c r="A765">
        <f>ROW(Source!A219)</f>
        <v>219</v>
      </c>
      <c r="B765">
        <v>23135952</v>
      </c>
      <c r="C765">
        <v>23135946</v>
      </c>
      <c r="D765">
        <v>18234372</v>
      </c>
      <c r="E765">
        <v>1</v>
      </c>
      <c r="F765">
        <v>1</v>
      </c>
      <c r="G765">
        <v>1</v>
      </c>
      <c r="H765">
        <v>2</v>
      </c>
      <c r="I765" t="s">
        <v>748</v>
      </c>
      <c r="J765" t="s">
        <v>749</v>
      </c>
      <c r="K765" t="s">
        <v>750</v>
      </c>
      <c r="L765">
        <v>1480</v>
      </c>
      <c r="N765">
        <v>1013</v>
      </c>
      <c r="O765" t="s">
        <v>740</v>
      </c>
      <c r="P765" t="s">
        <v>741</v>
      </c>
      <c r="Q765">
        <v>1</v>
      </c>
      <c r="Y765">
        <v>4.165</v>
      </c>
      <c r="AA765">
        <v>0</v>
      </c>
      <c r="AB765">
        <v>7.84</v>
      </c>
      <c r="AC765">
        <v>0</v>
      </c>
      <c r="AD765">
        <v>0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3</v>
      </c>
      <c r="AT765">
        <v>3.3319999999999999</v>
      </c>
      <c r="AU765" t="s">
        <v>28</v>
      </c>
      <c r="AV765">
        <v>0</v>
      </c>
      <c r="AW765">
        <v>2</v>
      </c>
      <c r="AX765">
        <v>23135971</v>
      </c>
      <c r="AY765">
        <v>1</v>
      </c>
      <c r="AZ765">
        <v>0</v>
      </c>
      <c r="BA765">
        <v>765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B765">
        <v>0</v>
      </c>
    </row>
    <row r="766" spans="1:80">
      <c r="A766">
        <f>ROW(Source!A219)</f>
        <v>219</v>
      </c>
      <c r="B766">
        <v>23135953</v>
      </c>
      <c r="C766">
        <v>23135946</v>
      </c>
      <c r="D766">
        <v>18234948</v>
      </c>
      <c r="E766">
        <v>1</v>
      </c>
      <c r="F766">
        <v>1</v>
      </c>
      <c r="G766">
        <v>1</v>
      </c>
      <c r="H766">
        <v>2</v>
      </c>
      <c r="I766" t="s">
        <v>751</v>
      </c>
      <c r="J766" t="s">
        <v>752</v>
      </c>
      <c r="K766" t="s">
        <v>753</v>
      </c>
      <c r="L766">
        <v>1480</v>
      </c>
      <c r="N766">
        <v>1013</v>
      </c>
      <c r="O766" t="s">
        <v>740</v>
      </c>
      <c r="P766" t="s">
        <v>741</v>
      </c>
      <c r="Q766">
        <v>1</v>
      </c>
      <c r="Y766">
        <v>0.34212500000000001</v>
      </c>
      <c r="AA766">
        <v>0</v>
      </c>
      <c r="AB766">
        <v>1.98</v>
      </c>
      <c r="AC766">
        <v>0</v>
      </c>
      <c r="AD766">
        <v>0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3</v>
      </c>
      <c r="AT766">
        <v>0.2737</v>
      </c>
      <c r="AU766" t="s">
        <v>28</v>
      </c>
      <c r="AV766">
        <v>0</v>
      </c>
      <c r="AW766">
        <v>2</v>
      </c>
      <c r="AX766">
        <v>23135972</v>
      </c>
      <c r="AY766">
        <v>1</v>
      </c>
      <c r="AZ766">
        <v>0</v>
      </c>
      <c r="BA766">
        <v>766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B766">
        <v>0</v>
      </c>
    </row>
    <row r="767" spans="1:80">
      <c r="A767">
        <f>ROW(Source!A219)</f>
        <v>219</v>
      </c>
      <c r="B767">
        <v>23135954</v>
      </c>
      <c r="C767">
        <v>23135946</v>
      </c>
      <c r="D767">
        <v>18236261</v>
      </c>
      <c r="E767">
        <v>1</v>
      </c>
      <c r="F767">
        <v>1</v>
      </c>
      <c r="G767">
        <v>1</v>
      </c>
      <c r="H767">
        <v>2</v>
      </c>
      <c r="I767" t="s">
        <v>754</v>
      </c>
      <c r="J767" t="s">
        <v>755</v>
      </c>
      <c r="K767" t="s">
        <v>756</v>
      </c>
      <c r="L767">
        <v>1480</v>
      </c>
      <c r="N767">
        <v>1013</v>
      </c>
      <c r="O767" t="s">
        <v>740</v>
      </c>
      <c r="P767" t="s">
        <v>741</v>
      </c>
      <c r="Q767">
        <v>1</v>
      </c>
      <c r="Y767">
        <v>8.2500000000000004E-3</v>
      </c>
      <c r="AA767">
        <v>0</v>
      </c>
      <c r="AB767">
        <v>3.44</v>
      </c>
      <c r="AC767">
        <v>0</v>
      </c>
      <c r="AD767">
        <v>0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6.6E-3</v>
      </c>
      <c r="AU767" t="s">
        <v>28</v>
      </c>
      <c r="AV767">
        <v>0</v>
      </c>
      <c r="AW767">
        <v>2</v>
      </c>
      <c r="AX767">
        <v>23135973</v>
      </c>
      <c r="AY767">
        <v>1</v>
      </c>
      <c r="AZ767">
        <v>0</v>
      </c>
      <c r="BA767">
        <v>767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B767">
        <v>0</v>
      </c>
    </row>
    <row r="768" spans="1:80">
      <c r="A768">
        <f>ROW(Source!A219)</f>
        <v>219</v>
      </c>
      <c r="B768">
        <v>23135955</v>
      </c>
      <c r="C768">
        <v>23135946</v>
      </c>
      <c r="D768">
        <v>18236713</v>
      </c>
      <c r="E768">
        <v>1</v>
      </c>
      <c r="F768">
        <v>1</v>
      </c>
      <c r="G768">
        <v>1</v>
      </c>
      <c r="H768">
        <v>2</v>
      </c>
      <c r="I768" t="s">
        <v>757</v>
      </c>
      <c r="J768" t="s">
        <v>758</v>
      </c>
      <c r="K768" t="s">
        <v>759</v>
      </c>
      <c r="L768">
        <v>1480</v>
      </c>
      <c r="N768">
        <v>1013</v>
      </c>
      <c r="O768" t="s">
        <v>740</v>
      </c>
      <c r="P768" t="s">
        <v>741</v>
      </c>
      <c r="Q768">
        <v>1</v>
      </c>
      <c r="Y768">
        <v>7.1250000000000003E-3</v>
      </c>
      <c r="AA768">
        <v>0</v>
      </c>
      <c r="AB768">
        <v>96.34</v>
      </c>
      <c r="AC768">
        <v>0</v>
      </c>
      <c r="AD768">
        <v>0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5.7000000000000002E-3</v>
      </c>
      <c r="AU768" t="s">
        <v>28</v>
      </c>
      <c r="AV768">
        <v>0</v>
      </c>
      <c r="AW768">
        <v>2</v>
      </c>
      <c r="AX768">
        <v>23135974</v>
      </c>
      <c r="AY768">
        <v>1</v>
      </c>
      <c r="AZ768">
        <v>0</v>
      </c>
      <c r="BA768">
        <v>768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B768">
        <v>0</v>
      </c>
    </row>
    <row r="769" spans="1:80">
      <c r="A769">
        <f>ROW(Source!A219)</f>
        <v>219</v>
      </c>
      <c r="B769">
        <v>23135956</v>
      </c>
      <c r="C769">
        <v>23135946</v>
      </c>
      <c r="D769">
        <v>18159224</v>
      </c>
      <c r="E769">
        <v>1</v>
      </c>
      <c r="F769">
        <v>1</v>
      </c>
      <c r="G769">
        <v>1</v>
      </c>
      <c r="H769">
        <v>3</v>
      </c>
      <c r="I769" t="s">
        <v>760</v>
      </c>
      <c r="J769" t="s">
        <v>761</v>
      </c>
      <c r="K769" t="s">
        <v>762</v>
      </c>
      <c r="L769">
        <v>1348</v>
      </c>
      <c r="N769">
        <v>1009</v>
      </c>
      <c r="O769" t="s">
        <v>48</v>
      </c>
      <c r="P769" t="s">
        <v>48</v>
      </c>
      <c r="Q769">
        <v>1000</v>
      </c>
      <c r="Y769">
        <v>2.0000000000000001E-4</v>
      </c>
      <c r="AA769">
        <v>562</v>
      </c>
      <c r="AB769">
        <v>0</v>
      </c>
      <c r="AC769">
        <v>0</v>
      </c>
      <c r="AD769">
        <v>0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2.0000000000000001E-4</v>
      </c>
      <c r="AU769" t="s">
        <v>3</v>
      </c>
      <c r="AV769">
        <v>0</v>
      </c>
      <c r="AW769">
        <v>2</v>
      </c>
      <c r="AX769">
        <v>23135975</v>
      </c>
      <c r="AY769">
        <v>1</v>
      </c>
      <c r="AZ769">
        <v>0</v>
      </c>
      <c r="BA769">
        <v>769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B769">
        <v>0</v>
      </c>
    </row>
    <row r="770" spans="1:80">
      <c r="A770">
        <f>ROW(Source!A219)</f>
        <v>219</v>
      </c>
      <c r="B770">
        <v>23135957</v>
      </c>
      <c r="C770">
        <v>23135946</v>
      </c>
      <c r="D770">
        <v>18161609</v>
      </c>
      <c r="E770">
        <v>1</v>
      </c>
      <c r="F770">
        <v>1</v>
      </c>
      <c r="G770">
        <v>1</v>
      </c>
      <c r="H770">
        <v>3</v>
      </c>
      <c r="I770" t="s">
        <v>763</v>
      </c>
      <c r="J770" t="s">
        <v>764</v>
      </c>
      <c r="K770" t="s">
        <v>765</v>
      </c>
      <c r="L770">
        <v>1348</v>
      </c>
      <c r="N770">
        <v>1009</v>
      </c>
      <c r="O770" t="s">
        <v>48</v>
      </c>
      <c r="P770" t="s">
        <v>48</v>
      </c>
      <c r="Q770">
        <v>1000</v>
      </c>
      <c r="Y770">
        <v>4.0000000000000001E-3</v>
      </c>
      <c r="AA770">
        <v>11520</v>
      </c>
      <c r="AB770">
        <v>0</v>
      </c>
      <c r="AC770">
        <v>0</v>
      </c>
      <c r="AD770">
        <v>0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4.0000000000000001E-3</v>
      </c>
      <c r="AU770" t="s">
        <v>3</v>
      </c>
      <c r="AV770">
        <v>0</v>
      </c>
      <c r="AW770">
        <v>2</v>
      </c>
      <c r="AX770">
        <v>23135976</v>
      </c>
      <c r="AY770">
        <v>1</v>
      </c>
      <c r="AZ770">
        <v>0</v>
      </c>
      <c r="BA770">
        <v>770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B770">
        <v>0</v>
      </c>
    </row>
    <row r="771" spans="1:80">
      <c r="A771">
        <f>ROW(Source!A219)</f>
        <v>219</v>
      </c>
      <c r="B771">
        <v>23135958</v>
      </c>
      <c r="C771">
        <v>23135946</v>
      </c>
      <c r="D771">
        <v>18161955</v>
      </c>
      <c r="E771">
        <v>1</v>
      </c>
      <c r="F771">
        <v>1</v>
      </c>
      <c r="G771">
        <v>1</v>
      </c>
      <c r="H771">
        <v>3</v>
      </c>
      <c r="I771" t="s">
        <v>766</v>
      </c>
      <c r="J771" t="s">
        <v>767</v>
      </c>
      <c r="K771" t="s">
        <v>768</v>
      </c>
      <c r="L771">
        <v>1348</v>
      </c>
      <c r="N771">
        <v>1009</v>
      </c>
      <c r="O771" t="s">
        <v>48</v>
      </c>
      <c r="P771" t="s">
        <v>48</v>
      </c>
      <c r="Q771">
        <v>1000</v>
      </c>
      <c r="Y771">
        <v>4.0000000000000002E-4</v>
      </c>
      <c r="AA771">
        <v>17290</v>
      </c>
      <c r="AB771">
        <v>0</v>
      </c>
      <c r="AC771">
        <v>0</v>
      </c>
      <c r="AD771">
        <v>0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4.0000000000000002E-4</v>
      </c>
      <c r="AU771" t="s">
        <v>3</v>
      </c>
      <c r="AV771">
        <v>0</v>
      </c>
      <c r="AW771">
        <v>2</v>
      </c>
      <c r="AX771">
        <v>23135977</v>
      </c>
      <c r="AY771">
        <v>1</v>
      </c>
      <c r="AZ771">
        <v>0</v>
      </c>
      <c r="BA771">
        <v>771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B771">
        <v>0</v>
      </c>
    </row>
    <row r="772" spans="1:80">
      <c r="A772">
        <f>ROW(Source!A219)</f>
        <v>219</v>
      </c>
      <c r="B772">
        <v>23135959</v>
      </c>
      <c r="C772">
        <v>23135946</v>
      </c>
      <c r="D772">
        <v>18162145</v>
      </c>
      <c r="E772">
        <v>1</v>
      </c>
      <c r="F772">
        <v>1</v>
      </c>
      <c r="G772">
        <v>1</v>
      </c>
      <c r="H772">
        <v>3</v>
      </c>
      <c r="I772" t="s">
        <v>769</v>
      </c>
      <c r="J772" t="s">
        <v>770</v>
      </c>
      <c r="K772" t="s">
        <v>771</v>
      </c>
      <c r="L772">
        <v>1348</v>
      </c>
      <c r="N772">
        <v>1009</v>
      </c>
      <c r="O772" t="s">
        <v>48</v>
      </c>
      <c r="P772" t="s">
        <v>48</v>
      </c>
      <c r="Q772">
        <v>1000</v>
      </c>
      <c r="Y772">
        <v>2.5599999999999999E-4</v>
      </c>
      <c r="AA772">
        <v>9190</v>
      </c>
      <c r="AB772">
        <v>0</v>
      </c>
      <c r="AC772">
        <v>0</v>
      </c>
      <c r="AD772">
        <v>0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2.5599999999999999E-4</v>
      </c>
      <c r="AU772" t="s">
        <v>3</v>
      </c>
      <c r="AV772">
        <v>0</v>
      </c>
      <c r="AW772">
        <v>2</v>
      </c>
      <c r="AX772">
        <v>23135978</v>
      </c>
      <c r="AY772">
        <v>1</v>
      </c>
      <c r="AZ772">
        <v>0</v>
      </c>
      <c r="BA772">
        <v>772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B772">
        <v>0</v>
      </c>
    </row>
    <row r="773" spans="1:80">
      <c r="A773">
        <f>ROW(Source!A219)</f>
        <v>219</v>
      </c>
      <c r="B773">
        <v>23135960</v>
      </c>
      <c r="C773">
        <v>23135946</v>
      </c>
      <c r="D773">
        <v>18164235</v>
      </c>
      <c r="E773">
        <v>1</v>
      </c>
      <c r="F773">
        <v>1</v>
      </c>
      <c r="G773">
        <v>1</v>
      </c>
      <c r="H773">
        <v>3</v>
      </c>
      <c r="I773" t="s">
        <v>772</v>
      </c>
      <c r="J773" t="s">
        <v>773</v>
      </c>
      <c r="K773" t="s">
        <v>774</v>
      </c>
      <c r="L773">
        <v>1339</v>
      </c>
      <c r="N773">
        <v>1007</v>
      </c>
      <c r="O773" t="s">
        <v>26</v>
      </c>
      <c r="P773" t="s">
        <v>26</v>
      </c>
      <c r="Q773">
        <v>1</v>
      </c>
      <c r="Y773">
        <v>6.9999999999999999E-4</v>
      </c>
      <c r="AA773">
        <v>996</v>
      </c>
      <c r="AB773">
        <v>0</v>
      </c>
      <c r="AC773">
        <v>0</v>
      </c>
      <c r="AD773">
        <v>0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6.9999999999999999E-4</v>
      </c>
      <c r="AU773" t="s">
        <v>3</v>
      </c>
      <c r="AV773">
        <v>0</v>
      </c>
      <c r="AW773">
        <v>2</v>
      </c>
      <c r="AX773">
        <v>23135979</v>
      </c>
      <c r="AY773">
        <v>1</v>
      </c>
      <c r="AZ773">
        <v>0</v>
      </c>
      <c r="BA773">
        <v>773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B773">
        <v>0</v>
      </c>
    </row>
    <row r="774" spans="1:80">
      <c r="A774">
        <f>ROW(Source!A219)</f>
        <v>219</v>
      </c>
      <c r="B774">
        <v>23135961</v>
      </c>
      <c r="C774">
        <v>23135946</v>
      </c>
      <c r="D774">
        <v>18164309</v>
      </c>
      <c r="E774">
        <v>1</v>
      </c>
      <c r="F774">
        <v>1</v>
      </c>
      <c r="G774">
        <v>1</v>
      </c>
      <c r="H774">
        <v>3</v>
      </c>
      <c r="I774" t="s">
        <v>775</v>
      </c>
      <c r="J774" t="s">
        <v>776</v>
      </c>
      <c r="K774" t="s">
        <v>777</v>
      </c>
      <c r="L774">
        <v>1339</v>
      </c>
      <c r="N774">
        <v>1007</v>
      </c>
      <c r="O774" t="s">
        <v>26</v>
      </c>
      <c r="P774" t="s">
        <v>26</v>
      </c>
      <c r="Q774">
        <v>1</v>
      </c>
      <c r="Y774">
        <v>7.7000000000000002E-3</v>
      </c>
      <c r="AA774">
        <v>739</v>
      </c>
      <c r="AB774">
        <v>0</v>
      </c>
      <c r="AC774">
        <v>0</v>
      </c>
      <c r="AD774">
        <v>0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7.7000000000000002E-3</v>
      </c>
      <c r="AU774" t="s">
        <v>3</v>
      </c>
      <c r="AV774">
        <v>0</v>
      </c>
      <c r="AW774">
        <v>2</v>
      </c>
      <c r="AX774">
        <v>23135980</v>
      </c>
      <c r="AY774">
        <v>1</v>
      </c>
      <c r="AZ774">
        <v>0</v>
      </c>
      <c r="BA774">
        <v>774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B774">
        <v>0</v>
      </c>
    </row>
    <row r="775" spans="1:80">
      <c r="A775">
        <f>ROW(Source!A219)</f>
        <v>219</v>
      </c>
      <c r="B775">
        <v>23135962</v>
      </c>
      <c r="C775">
        <v>23135946</v>
      </c>
      <c r="D775">
        <v>18178827</v>
      </c>
      <c r="E775">
        <v>1</v>
      </c>
      <c r="F775">
        <v>1</v>
      </c>
      <c r="G775">
        <v>1</v>
      </c>
      <c r="H775">
        <v>3</v>
      </c>
      <c r="I775" t="s">
        <v>778</v>
      </c>
      <c r="J775" t="s">
        <v>779</v>
      </c>
      <c r="K775" t="s">
        <v>780</v>
      </c>
      <c r="L775">
        <v>1327</v>
      </c>
      <c r="N775">
        <v>1005</v>
      </c>
      <c r="O775" t="s">
        <v>781</v>
      </c>
      <c r="P775" t="s">
        <v>781</v>
      </c>
      <c r="Q775">
        <v>1</v>
      </c>
      <c r="Y775">
        <v>0.37</v>
      </c>
      <c r="AA775">
        <v>66</v>
      </c>
      <c r="AB775">
        <v>0</v>
      </c>
      <c r="AC775">
        <v>0</v>
      </c>
      <c r="AD775">
        <v>0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0.37</v>
      </c>
      <c r="AU775" t="s">
        <v>3</v>
      </c>
      <c r="AV775">
        <v>0</v>
      </c>
      <c r="AW775">
        <v>2</v>
      </c>
      <c r="AX775">
        <v>23135981</v>
      </c>
      <c r="AY775">
        <v>1</v>
      </c>
      <c r="AZ775">
        <v>0</v>
      </c>
      <c r="BA775">
        <v>775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B775">
        <v>0</v>
      </c>
    </row>
    <row r="776" spans="1:80">
      <c r="A776">
        <f>ROW(Source!A219)</f>
        <v>219</v>
      </c>
      <c r="B776">
        <v>23135963</v>
      </c>
      <c r="C776">
        <v>23135946</v>
      </c>
      <c r="D776">
        <v>18179636</v>
      </c>
      <c r="E776">
        <v>1</v>
      </c>
      <c r="F776">
        <v>1</v>
      </c>
      <c r="G776">
        <v>1</v>
      </c>
      <c r="H776">
        <v>3</v>
      </c>
      <c r="I776" t="s">
        <v>782</v>
      </c>
      <c r="J776" t="s">
        <v>783</v>
      </c>
      <c r="K776" t="s">
        <v>784</v>
      </c>
      <c r="L776">
        <v>1348</v>
      </c>
      <c r="N776">
        <v>1009</v>
      </c>
      <c r="O776" t="s">
        <v>48</v>
      </c>
      <c r="P776" t="s">
        <v>48</v>
      </c>
      <c r="Q776">
        <v>1000</v>
      </c>
      <c r="Y776">
        <v>0</v>
      </c>
      <c r="AA776">
        <v>0</v>
      </c>
      <c r="AB776">
        <v>0</v>
      </c>
      <c r="AC776">
        <v>0</v>
      </c>
      <c r="AD776">
        <v>0</v>
      </c>
      <c r="AN776">
        <v>1</v>
      </c>
      <c r="AO776">
        <v>0</v>
      </c>
      <c r="AP776">
        <v>1</v>
      </c>
      <c r="AQ776">
        <v>0</v>
      </c>
      <c r="AR776">
        <v>0</v>
      </c>
      <c r="AS776" t="s">
        <v>3</v>
      </c>
      <c r="AT776">
        <v>0</v>
      </c>
      <c r="AU776" t="s">
        <v>3</v>
      </c>
      <c r="AV776">
        <v>0</v>
      </c>
      <c r="AW776">
        <v>2</v>
      </c>
      <c r="AX776">
        <v>23135982</v>
      </c>
      <c r="AY776">
        <v>1</v>
      </c>
      <c r="AZ776">
        <v>0</v>
      </c>
      <c r="BA776">
        <v>776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B776">
        <v>0</v>
      </c>
    </row>
    <row r="777" spans="1:80">
      <c r="A777">
        <f>ROW(Source!A219)</f>
        <v>219</v>
      </c>
      <c r="B777">
        <v>23135964</v>
      </c>
      <c r="C777">
        <v>23135946</v>
      </c>
      <c r="D777">
        <v>18193465</v>
      </c>
      <c r="E777">
        <v>1</v>
      </c>
      <c r="F777">
        <v>1</v>
      </c>
      <c r="G777">
        <v>1</v>
      </c>
      <c r="H777">
        <v>3</v>
      </c>
      <c r="I777" t="s">
        <v>33</v>
      </c>
      <c r="J777" t="s">
        <v>35</v>
      </c>
      <c r="K777" t="s">
        <v>34</v>
      </c>
      <c r="L777">
        <v>1339</v>
      </c>
      <c r="N777">
        <v>1007</v>
      </c>
      <c r="O777" t="s">
        <v>26</v>
      </c>
      <c r="P777" t="s">
        <v>26</v>
      </c>
      <c r="Q777">
        <v>1</v>
      </c>
      <c r="Y777">
        <v>1.0149999999999999</v>
      </c>
      <c r="AA777">
        <v>598</v>
      </c>
      <c r="AB777">
        <v>0</v>
      </c>
      <c r="AC777">
        <v>0</v>
      </c>
      <c r="AD777">
        <v>0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1.0149999999999999</v>
      </c>
      <c r="AU777" t="s">
        <v>3</v>
      </c>
      <c r="AV777">
        <v>0</v>
      </c>
      <c r="AW777">
        <v>2</v>
      </c>
      <c r="AX777">
        <v>23135983</v>
      </c>
      <c r="AY777">
        <v>1</v>
      </c>
      <c r="AZ777">
        <v>0</v>
      </c>
      <c r="BA777">
        <v>777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B777">
        <v>0</v>
      </c>
    </row>
    <row r="778" spans="1:80">
      <c r="A778">
        <f>ROW(Source!A219)</f>
        <v>219</v>
      </c>
      <c r="B778">
        <v>23135965</v>
      </c>
      <c r="C778">
        <v>23135946</v>
      </c>
      <c r="D778">
        <v>18195477</v>
      </c>
      <c r="E778">
        <v>1</v>
      </c>
      <c r="F778">
        <v>1</v>
      </c>
      <c r="G778">
        <v>1</v>
      </c>
      <c r="H778">
        <v>3</v>
      </c>
      <c r="I778" t="s">
        <v>785</v>
      </c>
      <c r="J778" t="s">
        <v>786</v>
      </c>
      <c r="K778" t="s">
        <v>787</v>
      </c>
      <c r="L778">
        <v>1339</v>
      </c>
      <c r="N778">
        <v>1007</v>
      </c>
      <c r="O778" t="s">
        <v>26</v>
      </c>
      <c r="P778" t="s">
        <v>26</v>
      </c>
      <c r="Q778">
        <v>1</v>
      </c>
      <c r="Y778">
        <v>6.2E-4</v>
      </c>
      <c r="AA778">
        <v>3.11</v>
      </c>
      <c r="AB778">
        <v>0</v>
      </c>
      <c r="AC778">
        <v>0</v>
      </c>
      <c r="AD778">
        <v>0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6.2E-4</v>
      </c>
      <c r="AU778" t="s">
        <v>3</v>
      </c>
      <c r="AV778">
        <v>0</v>
      </c>
      <c r="AW778">
        <v>2</v>
      </c>
      <c r="AX778">
        <v>23135984</v>
      </c>
      <c r="AY778">
        <v>1</v>
      </c>
      <c r="AZ778">
        <v>0</v>
      </c>
      <c r="BA778">
        <v>778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B778">
        <v>0</v>
      </c>
    </row>
    <row r="779" spans="1:80">
      <c r="A779">
        <f>ROW(Source!A220)</f>
        <v>220</v>
      </c>
      <c r="B779">
        <v>23135986</v>
      </c>
      <c r="C779">
        <v>23135985</v>
      </c>
      <c r="D779">
        <v>7535124</v>
      </c>
      <c r="E779">
        <v>1</v>
      </c>
      <c r="F779">
        <v>1</v>
      </c>
      <c r="G779">
        <v>1</v>
      </c>
      <c r="H779">
        <v>1</v>
      </c>
      <c r="I779" t="s">
        <v>731</v>
      </c>
      <c r="J779" t="s">
        <v>3</v>
      </c>
      <c r="K779" t="s">
        <v>732</v>
      </c>
      <c r="L779">
        <v>1476</v>
      </c>
      <c r="N779">
        <v>1013</v>
      </c>
      <c r="O779" t="s">
        <v>733</v>
      </c>
      <c r="P779" t="s">
        <v>734</v>
      </c>
      <c r="Q779">
        <v>1</v>
      </c>
      <c r="Y779">
        <v>5.4977999999999998</v>
      </c>
      <c r="AA779">
        <v>0</v>
      </c>
      <c r="AB779">
        <v>0</v>
      </c>
      <c r="AC779">
        <v>0</v>
      </c>
      <c r="AD779">
        <v>11.06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5.4977999999999998</v>
      </c>
      <c r="AU779" t="s">
        <v>3</v>
      </c>
      <c r="AV779">
        <v>1</v>
      </c>
      <c r="AW779">
        <v>2</v>
      </c>
      <c r="AX779">
        <v>23136005</v>
      </c>
      <c r="AY779">
        <v>1</v>
      </c>
      <c r="AZ779">
        <v>0</v>
      </c>
      <c r="BA779">
        <v>779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B779">
        <v>0</v>
      </c>
    </row>
    <row r="780" spans="1:80">
      <c r="A780">
        <f>ROW(Source!A220)</f>
        <v>220</v>
      </c>
      <c r="B780">
        <v>23135987</v>
      </c>
      <c r="C780">
        <v>23135985</v>
      </c>
      <c r="D780">
        <v>121548</v>
      </c>
      <c r="E780">
        <v>1</v>
      </c>
      <c r="F780">
        <v>1</v>
      </c>
      <c r="G780">
        <v>1</v>
      </c>
      <c r="H780">
        <v>1</v>
      </c>
      <c r="I780" t="s">
        <v>32</v>
      </c>
      <c r="J780" t="s">
        <v>3</v>
      </c>
      <c r="K780" t="s">
        <v>735</v>
      </c>
      <c r="L780">
        <v>608254</v>
      </c>
      <c r="N780">
        <v>1013</v>
      </c>
      <c r="O780" t="s">
        <v>736</v>
      </c>
      <c r="P780" t="s">
        <v>736</v>
      </c>
      <c r="Q780">
        <v>1</v>
      </c>
      <c r="Y780">
        <v>0.51</v>
      </c>
      <c r="AA780">
        <v>0</v>
      </c>
      <c r="AB780">
        <v>0</v>
      </c>
      <c r="AC780">
        <v>0</v>
      </c>
      <c r="AD780">
        <v>0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3</v>
      </c>
      <c r="AT780">
        <v>0.51</v>
      </c>
      <c r="AU780" t="s">
        <v>3</v>
      </c>
      <c r="AV780">
        <v>2</v>
      </c>
      <c r="AW780">
        <v>2</v>
      </c>
      <c r="AX780">
        <v>23136006</v>
      </c>
      <c r="AY780">
        <v>1</v>
      </c>
      <c r="AZ780">
        <v>0</v>
      </c>
      <c r="BA780">
        <v>780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B780">
        <v>0</v>
      </c>
    </row>
    <row r="781" spans="1:80">
      <c r="A781">
        <f>ROW(Source!A220)</f>
        <v>220</v>
      </c>
      <c r="B781">
        <v>23135988</v>
      </c>
      <c r="C781">
        <v>23135985</v>
      </c>
      <c r="D781">
        <v>18233986</v>
      </c>
      <c r="E781">
        <v>1</v>
      </c>
      <c r="F781">
        <v>1</v>
      </c>
      <c r="G781">
        <v>1</v>
      </c>
      <c r="H781">
        <v>2</v>
      </c>
      <c r="I781" t="s">
        <v>737</v>
      </c>
      <c r="J781" t="s">
        <v>738</v>
      </c>
      <c r="K781" t="s">
        <v>739</v>
      </c>
      <c r="L781">
        <v>1480</v>
      </c>
      <c r="N781">
        <v>1013</v>
      </c>
      <c r="O781" t="s">
        <v>740</v>
      </c>
      <c r="P781" t="s">
        <v>741</v>
      </c>
      <c r="Q781">
        <v>1</v>
      </c>
      <c r="Y781">
        <v>0.49859999999999999</v>
      </c>
      <c r="AA781">
        <v>0</v>
      </c>
      <c r="AB781">
        <v>92.76</v>
      </c>
      <c r="AC781">
        <v>16.329999999999998</v>
      </c>
      <c r="AD781">
        <v>0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0.49859999999999999</v>
      </c>
      <c r="AU781" t="s">
        <v>3</v>
      </c>
      <c r="AV781">
        <v>0</v>
      </c>
      <c r="AW781">
        <v>2</v>
      </c>
      <c r="AX781">
        <v>23136007</v>
      </c>
      <c r="AY781">
        <v>1</v>
      </c>
      <c r="AZ781">
        <v>0</v>
      </c>
      <c r="BA781">
        <v>781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B781">
        <v>0</v>
      </c>
    </row>
    <row r="782" spans="1:80">
      <c r="A782">
        <f>ROW(Source!A220)</f>
        <v>220</v>
      </c>
      <c r="B782">
        <v>23135989</v>
      </c>
      <c r="C782">
        <v>23135985</v>
      </c>
      <c r="D782">
        <v>18234075</v>
      </c>
      <c r="E782">
        <v>1</v>
      </c>
      <c r="F782">
        <v>1</v>
      </c>
      <c r="G782">
        <v>1</v>
      </c>
      <c r="H782">
        <v>2</v>
      </c>
      <c r="I782" t="s">
        <v>742</v>
      </c>
      <c r="J782" t="s">
        <v>743</v>
      </c>
      <c r="K782" t="s">
        <v>744</v>
      </c>
      <c r="L782">
        <v>1480</v>
      </c>
      <c r="N782">
        <v>1013</v>
      </c>
      <c r="O782" t="s">
        <v>740</v>
      </c>
      <c r="P782" t="s">
        <v>741</v>
      </c>
      <c r="Q782">
        <v>1</v>
      </c>
      <c r="Y782">
        <v>4.0000000000000001E-3</v>
      </c>
      <c r="AA782">
        <v>0</v>
      </c>
      <c r="AB782">
        <v>134.07</v>
      </c>
      <c r="AC782">
        <v>16.329999999999998</v>
      </c>
      <c r="AD782">
        <v>0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3</v>
      </c>
      <c r="AT782">
        <v>4.0000000000000001E-3</v>
      </c>
      <c r="AU782" t="s">
        <v>3</v>
      </c>
      <c r="AV782">
        <v>0</v>
      </c>
      <c r="AW782">
        <v>2</v>
      </c>
      <c r="AX782">
        <v>23136008</v>
      </c>
      <c r="AY782">
        <v>1</v>
      </c>
      <c r="AZ782">
        <v>0</v>
      </c>
      <c r="BA782">
        <v>782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B782">
        <v>0</v>
      </c>
    </row>
    <row r="783" spans="1:80">
      <c r="A783">
        <f>ROW(Source!A220)</f>
        <v>220</v>
      </c>
      <c r="B783">
        <v>23135990</v>
      </c>
      <c r="C783">
        <v>23135985</v>
      </c>
      <c r="D783">
        <v>18234201</v>
      </c>
      <c r="E783">
        <v>1</v>
      </c>
      <c r="F783">
        <v>1</v>
      </c>
      <c r="G783">
        <v>1</v>
      </c>
      <c r="H783">
        <v>2</v>
      </c>
      <c r="I783" t="s">
        <v>745</v>
      </c>
      <c r="J783" t="s">
        <v>746</v>
      </c>
      <c r="K783" t="s">
        <v>747</v>
      </c>
      <c r="L783">
        <v>1480</v>
      </c>
      <c r="N783">
        <v>1013</v>
      </c>
      <c r="O783" t="s">
        <v>740</v>
      </c>
      <c r="P783" t="s">
        <v>741</v>
      </c>
      <c r="Q783">
        <v>1</v>
      </c>
      <c r="Y783">
        <v>2.7000000000000001E-3</v>
      </c>
      <c r="AA783">
        <v>0</v>
      </c>
      <c r="AB783">
        <v>111.55</v>
      </c>
      <c r="AC783">
        <v>12.17</v>
      </c>
      <c r="AD783">
        <v>0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3</v>
      </c>
      <c r="AT783">
        <v>2.7000000000000001E-3</v>
      </c>
      <c r="AU783" t="s">
        <v>3</v>
      </c>
      <c r="AV783">
        <v>0</v>
      </c>
      <c r="AW783">
        <v>2</v>
      </c>
      <c r="AX783">
        <v>23136009</v>
      </c>
      <c r="AY783">
        <v>1</v>
      </c>
      <c r="AZ783">
        <v>0</v>
      </c>
      <c r="BA783">
        <v>783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B783">
        <v>0</v>
      </c>
    </row>
    <row r="784" spans="1:80">
      <c r="A784">
        <f>ROW(Source!A220)</f>
        <v>220</v>
      </c>
      <c r="B784">
        <v>23135991</v>
      </c>
      <c r="C784">
        <v>23135985</v>
      </c>
      <c r="D784">
        <v>18234372</v>
      </c>
      <c r="E784">
        <v>1</v>
      </c>
      <c r="F784">
        <v>1</v>
      </c>
      <c r="G784">
        <v>1</v>
      </c>
      <c r="H784">
        <v>2</v>
      </c>
      <c r="I784" t="s">
        <v>748</v>
      </c>
      <c r="J784" t="s">
        <v>749</v>
      </c>
      <c r="K784" t="s">
        <v>750</v>
      </c>
      <c r="L784">
        <v>1480</v>
      </c>
      <c r="N784">
        <v>1013</v>
      </c>
      <c r="O784" t="s">
        <v>740</v>
      </c>
      <c r="P784" t="s">
        <v>741</v>
      </c>
      <c r="Q784">
        <v>1</v>
      </c>
      <c r="Y784">
        <v>0.9163</v>
      </c>
      <c r="AA784">
        <v>0</v>
      </c>
      <c r="AB784">
        <v>7.84</v>
      </c>
      <c r="AC784">
        <v>0</v>
      </c>
      <c r="AD784">
        <v>0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0.9163</v>
      </c>
      <c r="AU784" t="s">
        <v>3</v>
      </c>
      <c r="AV784">
        <v>0</v>
      </c>
      <c r="AW784">
        <v>2</v>
      </c>
      <c r="AX784">
        <v>23136010</v>
      </c>
      <c r="AY784">
        <v>1</v>
      </c>
      <c r="AZ784">
        <v>0</v>
      </c>
      <c r="BA784">
        <v>784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B784">
        <v>0</v>
      </c>
    </row>
    <row r="785" spans="1:80">
      <c r="A785">
        <f>ROW(Source!A220)</f>
        <v>220</v>
      </c>
      <c r="B785">
        <v>23135992</v>
      </c>
      <c r="C785">
        <v>23135985</v>
      </c>
      <c r="D785">
        <v>18234948</v>
      </c>
      <c r="E785">
        <v>1</v>
      </c>
      <c r="F785">
        <v>1</v>
      </c>
      <c r="G785">
        <v>1</v>
      </c>
      <c r="H785">
        <v>2</v>
      </c>
      <c r="I785" t="s">
        <v>751</v>
      </c>
      <c r="J785" t="s">
        <v>752</v>
      </c>
      <c r="K785" t="s">
        <v>753</v>
      </c>
      <c r="L785">
        <v>1480</v>
      </c>
      <c r="N785">
        <v>1013</v>
      </c>
      <c r="O785" t="s">
        <v>740</v>
      </c>
      <c r="P785" t="s">
        <v>741</v>
      </c>
      <c r="Q785">
        <v>1</v>
      </c>
      <c r="Y785">
        <v>0.27489999999999998</v>
      </c>
      <c r="AA785">
        <v>0</v>
      </c>
      <c r="AB785">
        <v>1.98</v>
      </c>
      <c r="AC785">
        <v>0</v>
      </c>
      <c r="AD785">
        <v>0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0.27489999999999998</v>
      </c>
      <c r="AU785" t="s">
        <v>3</v>
      </c>
      <c r="AV785">
        <v>0</v>
      </c>
      <c r="AW785">
        <v>2</v>
      </c>
      <c r="AX785">
        <v>23136011</v>
      </c>
      <c r="AY785">
        <v>1</v>
      </c>
      <c r="AZ785">
        <v>0</v>
      </c>
      <c r="BA785">
        <v>785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B785">
        <v>0</v>
      </c>
    </row>
    <row r="786" spans="1:80">
      <c r="A786">
        <f>ROW(Source!A220)</f>
        <v>220</v>
      </c>
      <c r="B786">
        <v>23135993</v>
      </c>
      <c r="C786">
        <v>23135985</v>
      </c>
      <c r="D786">
        <v>18236261</v>
      </c>
      <c r="E786">
        <v>1</v>
      </c>
      <c r="F786">
        <v>1</v>
      </c>
      <c r="G786">
        <v>1</v>
      </c>
      <c r="H786">
        <v>2</v>
      </c>
      <c r="I786" t="s">
        <v>754</v>
      </c>
      <c r="J786" t="s">
        <v>755</v>
      </c>
      <c r="K786" t="s">
        <v>756</v>
      </c>
      <c r="L786">
        <v>1480</v>
      </c>
      <c r="N786">
        <v>1013</v>
      </c>
      <c r="O786" t="s">
        <v>740</v>
      </c>
      <c r="P786" t="s">
        <v>741</v>
      </c>
      <c r="Q786">
        <v>1</v>
      </c>
      <c r="Y786">
        <v>6.6E-3</v>
      </c>
      <c r="AA786">
        <v>0</v>
      </c>
      <c r="AB786">
        <v>3.44</v>
      </c>
      <c r="AC786">
        <v>0</v>
      </c>
      <c r="AD786">
        <v>0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6.6E-3</v>
      </c>
      <c r="AU786" t="s">
        <v>3</v>
      </c>
      <c r="AV786">
        <v>0</v>
      </c>
      <c r="AW786">
        <v>2</v>
      </c>
      <c r="AX786">
        <v>23136012</v>
      </c>
      <c r="AY786">
        <v>1</v>
      </c>
      <c r="AZ786">
        <v>0</v>
      </c>
      <c r="BA786">
        <v>786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B786">
        <v>0</v>
      </c>
    </row>
    <row r="787" spans="1:80">
      <c r="A787">
        <f>ROW(Source!A220)</f>
        <v>220</v>
      </c>
      <c r="B787">
        <v>23135994</v>
      </c>
      <c r="C787">
        <v>23135985</v>
      </c>
      <c r="D787">
        <v>18236713</v>
      </c>
      <c r="E787">
        <v>1</v>
      </c>
      <c r="F787">
        <v>1</v>
      </c>
      <c r="G787">
        <v>1</v>
      </c>
      <c r="H787">
        <v>2</v>
      </c>
      <c r="I787" t="s">
        <v>757</v>
      </c>
      <c r="J787" t="s">
        <v>758</v>
      </c>
      <c r="K787" t="s">
        <v>759</v>
      </c>
      <c r="L787">
        <v>1480</v>
      </c>
      <c r="N787">
        <v>1013</v>
      </c>
      <c r="O787" t="s">
        <v>740</v>
      </c>
      <c r="P787" t="s">
        <v>741</v>
      </c>
      <c r="Q787">
        <v>1</v>
      </c>
      <c r="Y787">
        <v>5.8999999999999999E-3</v>
      </c>
      <c r="AA787">
        <v>0</v>
      </c>
      <c r="AB787">
        <v>96.34</v>
      </c>
      <c r="AC787">
        <v>0</v>
      </c>
      <c r="AD787">
        <v>0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5.8999999999999999E-3</v>
      </c>
      <c r="AU787" t="s">
        <v>3</v>
      </c>
      <c r="AV787">
        <v>0</v>
      </c>
      <c r="AW787">
        <v>2</v>
      </c>
      <c r="AX787">
        <v>23136013</v>
      </c>
      <c r="AY787">
        <v>1</v>
      </c>
      <c r="AZ787">
        <v>0</v>
      </c>
      <c r="BA787">
        <v>787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B787">
        <v>0</v>
      </c>
    </row>
    <row r="788" spans="1:80">
      <c r="A788">
        <f>ROW(Source!A220)</f>
        <v>220</v>
      </c>
      <c r="B788">
        <v>23135995</v>
      </c>
      <c r="C788">
        <v>23135985</v>
      </c>
      <c r="D788">
        <v>18159224</v>
      </c>
      <c r="E788">
        <v>1</v>
      </c>
      <c r="F788">
        <v>1</v>
      </c>
      <c r="G788">
        <v>1</v>
      </c>
      <c r="H788">
        <v>3</v>
      </c>
      <c r="I788" t="s">
        <v>760</v>
      </c>
      <c r="J788" t="s">
        <v>761</v>
      </c>
      <c r="K788" t="s">
        <v>762</v>
      </c>
      <c r="L788">
        <v>1348</v>
      </c>
      <c r="N788">
        <v>1009</v>
      </c>
      <c r="O788" t="s">
        <v>48</v>
      </c>
      <c r="P788" t="s">
        <v>48</v>
      </c>
      <c r="Q788">
        <v>1000</v>
      </c>
      <c r="Y788">
        <v>2.1000000000000001E-4</v>
      </c>
      <c r="AA788">
        <v>562</v>
      </c>
      <c r="AB788">
        <v>0</v>
      </c>
      <c r="AC788">
        <v>0</v>
      </c>
      <c r="AD788">
        <v>0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2.1000000000000001E-4</v>
      </c>
      <c r="AU788" t="s">
        <v>3</v>
      </c>
      <c r="AV788">
        <v>0</v>
      </c>
      <c r="AW788">
        <v>2</v>
      </c>
      <c r="AX788">
        <v>23136014</v>
      </c>
      <c r="AY788">
        <v>1</v>
      </c>
      <c r="AZ788">
        <v>0</v>
      </c>
      <c r="BA788">
        <v>788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B788">
        <v>0</v>
      </c>
    </row>
    <row r="789" spans="1:80">
      <c r="A789">
        <f>ROW(Source!A220)</f>
        <v>220</v>
      </c>
      <c r="B789">
        <v>23135996</v>
      </c>
      <c r="C789">
        <v>23135985</v>
      </c>
      <c r="D789">
        <v>18161609</v>
      </c>
      <c r="E789">
        <v>1</v>
      </c>
      <c r="F789">
        <v>1</v>
      </c>
      <c r="G789">
        <v>1</v>
      </c>
      <c r="H789">
        <v>3</v>
      </c>
      <c r="I789" t="s">
        <v>763</v>
      </c>
      <c r="J789" t="s">
        <v>764</v>
      </c>
      <c r="K789" t="s">
        <v>765</v>
      </c>
      <c r="L789">
        <v>1348</v>
      </c>
      <c r="N789">
        <v>1009</v>
      </c>
      <c r="O789" t="s">
        <v>48</v>
      </c>
      <c r="P789" t="s">
        <v>48</v>
      </c>
      <c r="Q789">
        <v>1000</v>
      </c>
      <c r="Y789">
        <v>1.1000000000000001E-3</v>
      </c>
      <c r="AA789">
        <v>11520</v>
      </c>
      <c r="AB789">
        <v>0</v>
      </c>
      <c r="AC789">
        <v>0</v>
      </c>
      <c r="AD789">
        <v>0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1.1000000000000001E-3</v>
      </c>
      <c r="AU789" t="s">
        <v>3</v>
      </c>
      <c r="AV789">
        <v>0</v>
      </c>
      <c r="AW789">
        <v>2</v>
      </c>
      <c r="AX789">
        <v>23136015</v>
      </c>
      <c r="AY789">
        <v>1</v>
      </c>
      <c r="AZ789">
        <v>0</v>
      </c>
      <c r="BA789">
        <v>789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B789">
        <v>0</v>
      </c>
    </row>
    <row r="790" spans="1:80">
      <c r="A790">
        <f>ROW(Source!A220)</f>
        <v>220</v>
      </c>
      <c r="B790">
        <v>23135997</v>
      </c>
      <c r="C790">
        <v>23135985</v>
      </c>
      <c r="D790">
        <v>18161955</v>
      </c>
      <c r="E790">
        <v>1</v>
      </c>
      <c r="F790">
        <v>1</v>
      </c>
      <c r="G790">
        <v>1</v>
      </c>
      <c r="H790">
        <v>3</v>
      </c>
      <c r="I790" t="s">
        <v>766</v>
      </c>
      <c r="J790" t="s">
        <v>767</v>
      </c>
      <c r="K790" t="s">
        <v>768</v>
      </c>
      <c r="L790">
        <v>1348</v>
      </c>
      <c r="N790">
        <v>1009</v>
      </c>
      <c r="O790" t="s">
        <v>48</v>
      </c>
      <c r="P790" t="s">
        <v>48</v>
      </c>
      <c r="Q790">
        <v>1000</v>
      </c>
      <c r="Y790">
        <v>4.0000000000000002E-4</v>
      </c>
      <c r="AA790">
        <v>17290</v>
      </c>
      <c r="AB790">
        <v>0</v>
      </c>
      <c r="AC790">
        <v>0</v>
      </c>
      <c r="AD790">
        <v>0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4.0000000000000002E-4</v>
      </c>
      <c r="AU790" t="s">
        <v>3</v>
      </c>
      <c r="AV790">
        <v>0</v>
      </c>
      <c r="AW790">
        <v>2</v>
      </c>
      <c r="AX790">
        <v>23136016</v>
      </c>
      <c r="AY790">
        <v>1</v>
      </c>
      <c r="AZ790">
        <v>0</v>
      </c>
      <c r="BA790">
        <v>790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B790">
        <v>0</v>
      </c>
    </row>
    <row r="791" spans="1:80">
      <c r="A791">
        <f>ROW(Source!A220)</f>
        <v>220</v>
      </c>
      <c r="B791">
        <v>23135998</v>
      </c>
      <c r="C791">
        <v>23135985</v>
      </c>
      <c r="D791">
        <v>18162145</v>
      </c>
      <c r="E791">
        <v>1</v>
      </c>
      <c r="F791">
        <v>1</v>
      </c>
      <c r="G791">
        <v>1</v>
      </c>
      <c r="H791">
        <v>3</v>
      </c>
      <c r="I791" t="s">
        <v>769</v>
      </c>
      <c r="J791" t="s">
        <v>770</v>
      </c>
      <c r="K791" t="s">
        <v>771</v>
      </c>
      <c r="L791">
        <v>1348</v>
      </c>
      <c r="N791">
        <v>1009</v>
      </c>
      <c r="O791" t="s">
        <v>48</v>
      </c>
      <c r="P791" t="s">
        <v>48</v>
      </c>
      <c r="Q791">
        <v>1000</v>
      </c>
      <c r="Y791">
        <v>2.5599999999999999E-4</v>
      </c>
      <c r="AA791">
        <v>9190</v>
      </c>
      <c r="AB791">
        <v>0</v>
      </c>
      <c r="AC791">
        <v>0</v>
      </c>
      <c r="AD791">
        <v>0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2.5599999999999999E-4</v>
      </c>
      <c r="AU791" t="s">
        <v>3</v>
      </c>
      <c r="AV791">
        <v>0</v>
      </c>
      <c r="AW791">
        <v>2</v>
      </c>
      <c r="AX791">
        <v>23136017</v>
      </c>
      <c r="AY791">
        <v>1</v>
      </c>
      <c r="AZ791">
        <v>0</v>
      </c>
      <c r="BA791">
        <v>791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B791">
        <v>0</v>
      </c>
    </row>
    <row r="792" spans="1:80">
      <c r="A792">
        <f>ROW(Source!A220)</f>
        <v>220</v>
      </c>
      <c r="B792">
        <v>23135999</v>
      </c>
      <c r="C792">
        <v>23135985</v>
      </c>
      <c r="D792">
        <v>18164235</v>
      </c>
      <c r="E792">
        <v>1</v>
      </c>
      <c r="F792">
        <v>1</v>
      </c>
      <c r="G792">
        <v>1</v>
      </c>
      <c r="H792">
        <v>3</v>
      </c>
      <c r="I792" t="s">
        <v>772</v>
      </c>
      <c r="J792" t="s">
        <v>773</v>
      </c>
      <c r="K792" t="s">
        <v>774</v>
      </c>
      <c r="L792">
        <v>1339</v>
      </c>
      <c r="N792">
        <v>1007</v>
      </c>
      <c r="O792" t="s">
        <v>26</v>
      </c>
      <c r="P792" t="s">
        <v>26</v>
      </c>
      <c r="Q792">
        <v>1</v>
      </c>
      <c r="Y792">
        <v>6.9999999999999999E-4</v>
      </c>
      <c r="AA792">
        <v>996</v>
      </c>
      <c r="AB792">
        <v>0</v>
      </c>
      <c r="AC792">
        <v>0</v>
      </c>
      <c r="AD792">
        <v>0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6.9999999999999999E-4</v>
      </c>
      <c r="AU792" t="s">
        <v>3</v>
      </c>
      <c r="AV792">
        <v>0</v>
      </c>
      <c r="AW792">
        <v>2</v>
      </c>
      <c r="AX792">
        <v>23136018</v>
      </c>
      <c r="AY792">
        <v>1</v>
      </c>
      <c r="AZ792">
        <v>0</v>
      </c>
      <c r="BA792">
        <v>792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B792">
        <v>0</v>
      </c>
    </row>
    <row r="793" spans="1:80">
      <c r="A793">
        <f>ROW(Source!A220)</f>
        <v>220</v>
      </c>
      <c r="B793">
        <v>23136000</v>
      </c>
      <c r="C793">
        <v>23135985</v>
      </c>
      <c r="D793">
        <v>18164309</v>
      </c>
      <c r="E793">
        <v>1</v>
      </c>
      <c r="F793">
        <v>1</v>
      </c>
      <c r="G793">
        <v>1</v>
      </c>
      <c r="H793">
        <v>3</v>
      </c>
      <c r="I793" t="s">
        <v>775</v>
      </c>
      <c r="J793" t="s">
        <v>776</v>
      </c>
      <c r="K793" t="s">
        <v>777</v>
      </c>
      <c r="L793">
        <v>1339</v>
      </c>
      <c r="N793">
        <v>1007</v>
      </c>
      <c r="O793" t="s">
        <v>26</v>
      </c>
      <c r="P793" t="s">
        <v>26</v>
      </c>
      <c r="Q793">
        <v>1</v>
      </c>
      <c r="Y793">
        <v>8.8000000000000005E-3</v>
      </c>
      <c r="AA793">
        <v>739</v>
      </c>
      <c r="AB793">
        <v>0</v>
      </c>
      <c r="AC793">
        <v>0</v>
      </c>
      <c r="AD793">
        <v>0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8.8000000000000005E-3</v>
      </c>
      <c r="AU793" t="s">
        <v>3</v>
      </c>
      <c r="AV793">
        <v>0</v>
      </c>
      <c r="AW793">
        <v>2</v>
      </c>
      <c r="AX793">
        <v>23136019</v>
      </c>
      <c r="AY793">
        <v>1</v>
      </c>
      <c r="AZ793">
        <v>0</v>
      </c>
      <c r="BA793">
        <v>793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B793">
        <v>0</v>
      </c>
    </row>
    <row r="794" spans="1:80">
      <c r="A794">
        <f>ROW(Source!A220)</f>
        <v>220</v>
      </c>
      <c r="B794">
        <v>23136001</v>
      </c>
      <c r="C794">
        <v>23135985</v>
      </c>
      <c r="D794">
        <v>18178827</v>
      </c>
      <c r="E794">
        <v>1</v>
      </c>
      <c r="F794">
        <v>1</v>
      </c>
      <c r="G794">
        <v>1</v>
      </c>
      <c r="H794">
        <v>3</v>
      </c>
      <c r="I794" t="s">
        <v>778</v>
      </c>
      <c r="J794" t="s">
        <v>779</v>
      </c>
      <c r="K794" t="s">
        <v>780</v>
      </c>
      <c r="L794">
        <v>1327</v>
      </c>
      <c r="N794">
        <v>1005</v>
      </c>
      <c r="O794" t="s">
        <v>781</v>
      </c>
      <c r="P794" t="s">
        <v>781</v>
      </c>
      <c r="Q794">
        <v>1</v>
      </c>
      <c r="Y794">
        <v>0.37</v>
      </c>
      <c r="AA794">
        <v>66</v>
      </c>
      <c r="AB794">
        <v>0</v>
      </c>
      <c r="AC794">
        <v>0</v>
      </c>
      <c r="AD794">
        <v>0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0.37</v>
      </c>
      <c r="AU794" t="s">
        <v>3</v>
      </c>
      <c r="AV794">
        <v>0</v>
      </c>
      <c r="AW794">
        <v>2</v>
      </c>
      <c r="AX794">
        <v>23136020</v>
      </c>
      <c r="AY794">
        <v>1</v>
      </c>
      <c r="AZ794">
        <v>0</v>
      </c>
      <c r="BA794">
        <v>794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B794">
        <v>0</v>
      </c>
    </row>
    <row r="795" spans="1:80">
      <c r="A795">
        <f>ROW(Source!A220)</f>
        <v>220</v>
      </c>
      <c r="B795">
        <v>23136002</v>
      </c>
      <c r="C795">
        <v>23135985</v>
      </c>
      <c r="D795">
        <v>18179636</v>
      </c>
      <c r="E795">
        <v>1</v>
      </c>
      <c r="F795">
        <v>1</v>
      </c>
      <c r="G795">
        <v>1</v>
      </c>
      <c r="H795">
        <v>3</v>
      </c>
      <c r="I795" t="s">
        <v>782</v>
      </c>
      <c r="J795" t="s">
        <v>783</v>
      </c>
      <c r="K795" t="s">
        <v>784</v>
      </c>
      <c r="L795">
        <v>1348</v>
      </c>
      <c r="N795">
        <v>1009</v>
      </c>
      <c r="O795" t="s">
        <v>48</v>
      </c>
      <c r="P795" t="s">
        <v>48</v>
      </c>
      <c r="Q795">
        <v>1000</v>
      </c>
      <c r="Y795">
        <v>0</v>
      </c>
      <c r="AA795">
        <v>0</v>
      </c>
      <c r="AB795">
        <v>0</v>
      </c>
      <c r="AC795">
        <v>0</v>
      </c>
      <c r="AD795">
        <v>0</v>
      </c>
      <c r="AN795">
        <v>1</v>
      </c>
      <c r="AO795">
        <v>0</v>
      </c>
      <c r="AP795">
        <v>1</v>
      </c>
      <c r="AQ795">
        <v>0</v>
      </c>
      <c r="AR795">
        <v>0</v>
      </c>
      <c r="AS795" t="s">
        <v>3</v>
      </c>
      <c r="AT795">
        <v>0</v>
      </c>
      <c r="AU795" t="s">
        <v>3</v>
      </c>
      <c r="AV795">
        <v>0</v>
      </c>
      <c r="AW795">
        <v>2</v>
      </c>
      <c r="AX795">
        <v>23136021</v>
      </c>
      <c r="AY795">
        <v>1</v>
      </c>
      <c r="AZ795">
        <v>0</v>
      </c>
      <c r="BA795">
        <v>795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B795">
        <v>0</v>
      </c>
    </row>
    <row r="796" spans="1:80">
      <c r="A796">
        <f>ROW(Source!A220)</f>
        <v>220</v>
      </c>
      <c r="B796">
        <v>23136003</v>
      </c>
      <c r="C796">
        <v>23135985</v>
      </c>
      <c r="D796">
        <v>18193465</v>
      </c>
      <c r="E796">
        <v>1</v>
      </c>
      <c r="F796">
        <v>1</v>
      </c>
      <c r="G796">
        <v>1</v>
      </c>
      <c r="H796">
        <v>3</v>
      </c>
      <c r="I796" t="s">
        <v>33</v>
      </c>
      <c r="J796" t="s">
        <v>35</v>
      </c>
      <c r="K796" t="s">
        <v>34</v>
      </c>
      <c r="L796">
        <v>1339</v>
      </c>
      <c r="N796">
        <v>1007</v>
      </c>
      <c r="O796" t="s">
        <v>26</v>
      </c>
      <c r="P796" t="s">
        <v>26</v>
      </c>
      <c r="Q796">
        <v>1</v>
      </c>
      <c r="Y796">
        <v>1.0149999999999999</v>
      </c>
      <c r="AA796">
        <v>598</v>
      </c>
      <c r="AB796">
        <v>0</v>
      </c>
      <c r="AC796">
        <v>0</v>
      </c>
      <c r="AD796">
        <v>0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1.0149999999999999</v>
      </c>
      <c r="AU796" t="s">
        <v>3</v>
      </c>
      <c r="AV796">
        <v>0</v>
      </c>
      <c r="AW796">
        <v>2</v>
      </c>
      <c r="AX796">
        <v>23136022</v>
      </c>
      <c r="AY796">
        <v>1</v>
      </c>
      <c r="AZ796">
        <v>0</v>
      </c>
      <c r="BA796">
        <v>796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B796">
        <v>0</v>
      </c>
    </row>
    <row r="797" spans="1:80">
      <c r="A797">
        <f>ROW(Source!A220)</f>
        <v>220</v>
      </c>
      <c r="B797">
        <v>23136004</v>
      </c>
      <c r="C797">
        <v>23135985</v>
      </c>
      <c r="D797">
        <v>18195477</v>
      </c>
      <c r="E797">
        <v>1</v>
      </c>
      <c r="F797">
        <v>1</v>
      </c>
      <c r="G797">
        <v>1</v>
      </c>
      <c r="H797">
        <v>3</v>
      </c>
      <c r="I797" t="s">
        <v>785</v>
      </c>
      <c r="J797" t="s">
        <v>786</v>
      </c>
      <c r="K797" t="s">
        <v>787</v>
      </c>
      <c r="L797">
        <v>1339</v>
      </c>
      <c r="N797">
        <v>1007</v>
      </c>
      <c r="O797" t="s">
        <v>26</v>
      </c>
      <c r="P797" t="s">
        <v>26</v>
      </c>
      <c r="Q797">
        <v>1</v>
      </c>
      <c r="Y797">
        <v>6.0999999999999997E-4</v>
      </c>
      <c r="AA797">
        <v>3.11</v>
      </c>
      <c r="AB797">
        <v>0</v>
      </c>
      <c r="AC797">
        <v>0</v>
      </c>
      <c r="AD797">
        <v>0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6.0999999999999997E-4</v>
      </c>
      <c r="AU797" t="s">
        <v>3</v>
      </c>
      <c r="AV797">
        <v>0</v>
      </c>
      <c r="AW797">
        <v>2</v>
      </c>
      <c r="AX797">
        <v>23136023</v>
      </c>
      <c r="AY797">
        <v>1</v>
      </c>
      <c r="AZ797">
        <v>0</v>
      </c>
      <c r="BA797">
        <v>797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B797">
        <v>0</v>
      </c>
    </row>
    <row r="798" spans="1:80">
      <c r="A798">
        <f>ROW(Source!A232)</f>
        <v>232</v>
      </c>
      <c r="B798">
        <v>23136036</v>
      </c>
      <c r="C798">
        <v>23136035</v>
      </c>
      <c r="D798">
        <v>7535110</v>
      </c>
      <c r="E798">
        <v>1</v>
      </c>
      <c r="F798">
        <v>1</v>
      </c>
      <c r="G798">
        <v>1</v>
      </c>
      <c r="H798">
        <v>1</v>
      </c>
      <c r="I798" t="s">
        <v>788</v>
      </c>
      <c r="J798" t="s">
        <v>3</v>
      </c>
      <c r="K798" t="s">
        <v>789</v>
      </c>
      <c r="L798">
        <v>1476</v>
      </c>
      <c r="N798">
        <v>1013</v>
      </c>
      <c r="O798" t="s">
        <v>733</v>
      </c>
      <c r="P798" t="s">
        <v>734</v>
      </c>
      <c r="Q798">
        <v>1</v>
      </c>
      <c r="Y798">
        <v>22.42</v>
      </c>
      <c r="AA798">
        <v>0</v>
      </c>
      <c r="AB798">
        <v>0</v>
      </c>
      <c r="AC798">
        <v>0</v>
      </c>
      <c r="AD798">
        <v>10.51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22.42</v>
      </c>
      <c r="AU798" t="s">
        <v>3</v>
      </c>
      <c r="AV798">
        <v>1</v>
      </c>
      <c r="AW798">
        <v>2</v>
      </c>
      <c r="AX798">
        <v>23136044</v>
      </c>
      <c r="AY798">
        <v>1</v>
      </c>
      <c r="AZ798">
        <v>0</v>
      </c>
      <c r="BA798">
        <v>798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B798">
        <v>0</v>
      </c>
    </row>
    <row r="799" spans="1:80">
      <c r="A799">
        <f>ROW(Source!A232)</f>
        <v>232</v>
      </c>
      <c r="B799">
        <v>23136037</v>
      </c>
      <c r="C799">
        <v>23136035</v>
      </c>
      <c r="D799">
        <v>121548</v>
      </c>
      <c r="E799">
        <v>1</v>
      </c>
      <c r="F799">
        <v>1</v>
      </c>
      <c r="G799">
        <v>1</v>
      </c>
      <c r="H799">
        <v>1</v>
      </c>
      <c r="I799" t="s">
        <v>32</v>
      </c>
      <c r="J799" t="s">
        <v>3</v>
      </c>
      <c r="K799" t="s">
        <v>735</v>
      </c>
      <c r="L799">
        <v>608254</v>
      </c>
      <c r="N799">
        <v>1013</v>
      </c>
      <c r="O799" t="s">
        <v>736</v>
      </c>
      <c r="P799" t="s">
        <v>736</v>
      </c>
      <c r="Q799">
        <v>1</v>
      </c>
      <c r="Y799">
        <v>1.23</v>
      </c>
      <c r="AA799">
        <v>0</v>
      </c>
      <c r="AB799">
        <v>0</v>
      </c>
      <c r="AC799">
        <v>0</v>
      </c>
      <c r="AD799">
        <v>0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1.23</v>
      </c>
      <c r="AU799" t="s">
        <v>3</v>
      </c>
      <c r="AV799">
        <v>2</v>
      </c>
      <c r="AW799">
        <v>2</v>
      </c>
      <c r="AX799">
        <v>23136045</v>
      </c>
      <c r="AY799">
        <v>1</v>
      </c>
      <c r="AZ799">
        <v>0</v>
      </c>
      <c r="BA799">
        <v>799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B799">
        <v>0</v>
      </c>
    </row>
    <row r="800" spans="1:80">
      <c r="A800">
        <f>ROW(Source!A232)</f>
        <v>232</v>
      </c>
      <c r="B800">
        <v>23136038</v>
      </c>
      <c r="C800">
        <v>23136035</v>
      </c>
      <c r="D800">
        <v>18234105</v>
      </c>
      <c r="E800">
        <v>1</v>
      </c>
      <c r="F800">
        <v>1</v>
      </c>
      <c r="G800">
        <v>1</v>
      </c>
      <c r="H800">
        <v>2</v>
      </c>
      <c r="I800" t="s">
        <v>790</v>
      </c>
      <c r="J800" t="s">
        <v>791</v>
      </c>
      <c r="K800" t="s">
        <v>792</v>
      </c>
      <c r="L800">
        <v>1480</v>
      </c>
      <c r="N800">
        <v>1013</v>
      </c>
      <c r="O800" t="s">
        <v>740</v>
      </c>
      <c r="P800" t="s">
        <v>741</v>
      </c>
      <c r="Q800">
        <v>1</v>
      </c>
      <c r="Y800">
        <v>1.23</v>
      </c>
      <c r="AA800">
        <v>0</v>
      </c>
      <c r="AB800">
        <v>107.27</v>
      </c>
      <c r="AC800">
        <v>16.329999999999998</v>
      </c>
      <c r="AD800">
        <v>0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1.23</v>
      </c>
      <c r="AU800" t="s">
        <v>3</v>
      </c>
      <c r="AV800">
        <v>0</v>
      </c>
      <c r="AW800">
        <v>2</v>
      </c>
      <c r="AX800">
        <v>23136046</v>
      </c>
      <c r="AY800">
        <v>1</v>
      </c>
      <c r="AZ800">
        <v>0</v>
      </c>
      <c r="BA800">
        <v>800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B800">
        <v>0</v>
      </c>
    </row>
    <row r="801" spans="1:80">
      <c r="A801">
        <f>ROW(Source!A232)</f>
        <v>232</v>
      </c>
      <c r="B801">
        <v>23136039</v>
      </c>
      <c r="C801">
        <v>23136035</v>
      </c>
      <c r="D801">
        <v>18234955</v>
      </c>
      <c r="E801">
        <v>1</v>
      </c>
      <c r="F801">
        <v>1</v>
      </c>
      <c r="G801">
        <v>1</v>
      </c>
      <c r="H801">
        <v>2</v>
      </c>
      <c r="I801" t="s">
        <v>793</v>
      </c>
      <c r="J801" t="s">
        <v>794</v>
      </c>
      <c r="K801" t="s">
        <v>795</v>
      </c>
      <c r="L801">
        <v>1480</v>
      </c>
      <c r="N801">
        <v>1013</v>
      </c>
      <c r="O801" t="s">
        <v>740</v>
      </c>
      <c r="P801" t="s">
        <v>741</v>
      </c>
      <c r="Q801">
        <v>1</v>
      </c>
      <c r="Y801">
        <v>1.1200000000000001</v>
      </c>
      <c r="AA801">
        <v>0</v>
      </c>
      <c r="AB801">
        <v>0.53</v>
      </c>
      <c r="AC801">
        <v>0</v>
      </c>
      <c r="AD801">
        <v>0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1.1200000000000001</v>
      </c>
      <c r="AU801" t="s">
        <v>3</v>
      </c>
      <c r="AV801">
        <v>0</v>
      </c>
      <c r="AW801">
        <v>2</v>
      </c>
      <c r="AX801">
        <v>23136047</v>
      </c>
      <c r="AY801">
        <v>1</v>
      </c>
      <c r="AZ801">
        <v>0</v>
      </c>
      <c r="BA801">
        <v>801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B801">
        <v>0</v>
      </c>
    </row>
    <row r="802" spans="1:80">
      <c r="A802">
        <f>ROW(Source!A232)</f>
        <v>232</v>
      </c>
      <c r="B802">
        <v>23136040</v>
      </c>
      <c r="C802">
        <v>23136035</v>
      </c>
      <c r="D802">
        <v>18236713</v>
      </c>
      <c r="E802">
        <v>1</v>
      </c>
      <c r="F802">
        <v>1</v>
      </c>
      <c r="G802">
        <v>1</v>
      </c>
      <c r="H802">
        <v>2</v>
      </c>
      <c r="I802" t="s">
        <v>757</v>
      </c>
      <c r="J802" t="s">
        <v>758</v>
      </c>
      <c r="K802" t="s">
        <v>759</v>
      </c>
      <c r="L802">
        <v>1480</v>
      </c>
      <c r="N802">
        <v>1013</v>
      </c>
      <c r="O802" t="s">
        <v>740</v>
      </c>
      <c r="P802" t="s">
        <v>741</v>
      </c>
      <c r="Q802">
        <v>1</v>
      </c>
      <c r="Y802">
        <v>0.28999999999999998</v>
      </c>
      <c r="AA802">
        <v>0</v>
      </c>
      <c r="AB802">
        <v>96.34</v>
      </c>
      <c r="AC802">
        <v>0</v>
      </c>
      <c r="AD802">
        <v>0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3</v>
      </c>
      <c r="AT802">
        <v>0.28999999999999998</v>
      </c>
      <c r="AU802" t="s">
        <v>3</v>
      </c>
      <c r="AV802">
        <v>0</v>
      </c>
      <c r="AW802">
        <v>2</v>
      </c>
      <c r="AX802">
        <v>23136048</v>
      </c>
      <c r="AY802">
        <v>1</v>
      </c>
      <c r="AZ802">
        <v>0</v>
      </c>
      <c r="BA802">
        <v>802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B802">
        <v>0</v>
      </c>
    </row>
    <row r="803" spans="1:80">
      <c r="A803">
        <f>ROW(Source!A232)</f>
        <v>232</v>
      </c>
      <c r="B803">
        <v>23136041</v>
      </c>
      <c r="C803">
        <v>23136035</v>
      </c>
      <c r="D803">
        <v>18162145</v>
      </c>
      <c r="E803">
        <v>1</v>
      </c>
      <c r="F803">
        <v>1</v>
      </c>
      <c r="G803">
        <v>1</v>
      </c>
      <c r="H803">
        <v>3</v>
      </c>
      <c r="I803" t="s">
        <v>769</v>
      </c>
      <c r="J803" t="s">
        <v>770</v>
      </c>
      <c r="K803" t="s">
        <v>771</v>
      </c>
      <c r="L803">
        <v>1348</v>
      </c>
      <c r="N803">
        <v>1009</v>
      </c>
      <c r="O803" t="s">
        <v>48</v>
      </c>
      <c r="P803" t="s">
        <v>48</v>
      </c>
      <c r="Q803">
        <v>1000</v>
      </c>
      <c r="Y803">
        <v>1.1999999999999999E-3</v>
      </c>
      <c r="AA803">
        <v>9190</v>
      </c>
      <c r="AB803">
        <v>0</v>
      </c>
      <c r="AC803">
        <v>0</v>
      </c>
      <c r="AD803">
        <v>0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1.1999999999999999E-3</v>
      </c>
      <c r="AU803" t="s">
        <v>3</v>
      </c>
      <c r="AV803">
        <v>0</v>
      </c>
      <c r="AW803">
        <v>2</v>
      </c>
      <c r="AX803">
        <v>23136049</v>
      </c>
      <c r="AY803">
        <v>1</v>
      </c>
      <c r="AZ803">
        <v>0</v>
      </c>
      <c r="BA803">
        <v>803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B803">
        <v>0</v>
      </c>
    </row>
    <row r="804" spans="1:80">
      <c r="A804">
        <f>ROW(Source!A232)</f>
        <v>232</v>
      </c>
      <c r="B804">
        <v>23136042</v>
      </c>
      <c r="C804">
        <v>23136035</v>
      </c>
      <c r="D804">
        <v>18164291</v>
      </c>
      <c r="E804">
        <v>1</v>
      </c>
      <c r="F804">
        <v>1</v>
      </c>
      <c r="G804">
        <v>1</v>
      </c>
      <c r="H804">
        <v>3</v>
      </c>
      <c r="I804" t="s">
        <v>796</v>
      </c>
      <c r="J804" t="s">
        <v>797</v>
      </c>
      <c r="K804" t="s">
        <v>798</v>
      </c>
      <c r="L804">
        <v>1339</v>
      </c>
      <c r="N804">
        <v>1007</v>
      </c>
      <c r="O804" t="s">
        <v>26</v>
      </c>
      <c r="P804" t="s">
        <v>26</v>
      </c>
      <c r="Q804">
        <v>1</v>
      </c>
      <c r="Y804">
        <v>8.1000000000000003E-2</v>
      </c>
      <c r="AA804">
        <v>772</v>
      </c>
      <c r="AB804">
        <v>0</v>
      </c>
      <c r="AC804">
        <v>0</v>
      </c>
      <c r="AD804">
        <v>0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8.1000000000000003E-2</v>
      </c>
      <c r="AU804" t="s">
        <v>3</v>
      </c>
      <c r="AV804">
        <v>0</v>
      </c>
      <c r="AW804">
        <v>2</v>
      </c>
      <c r="AX804">
        <v>23136050</v>
      </c>
      <c r="AY804">
        <v>1</v>
      </c>
      <c r="AZ804">
        <v>0</v>
      </c>
      <c r="BA804">
        <v>804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B804">
        <v>0</v>
      </c>
    </row>
    <row r="805" spans="1:80">
      <c r="A805">
        <f>ROW(Source!A232)</f>
        <v>232</v>
      </c>
      <c r="B805">
        <v>23136043</v>
      </c>
      <c r="C805">
        <v>23136035</v>
      </c>
      <c r="D805">
        <v>18193564</v>
      </c>
      <c r="E805">
        <v>1</v>
      </c>
      <c r="F805">
        <v>1</v>
      </c>
      <c r="G805">
        <v>1</v>
      </c>
      <c r="H805">
        <v>3</v>
      </c>
      <c r="I805" t="s">
        <v>129</v>
      </c>
      <c r="J805" t="s">
        <v>131</v>
      </c>
      <c r="K805" t="s">
        <v>130</v>
      </c>
      <c r="L805">
        <v>1339</v>
      </c>
      <c r="N805">
        <v>1007</v>
      </c>
      <c r="O805" t="s">
        <v>26</v>
      </c>
      <c r="P805" t="s">
        <v>26</v>
      </c>
      <c r="Q805">
        <v>1</v>
      </c>
      <c r="Y805">
        <v>10.199999999999999</v>
      </c>
      <c r="AA805">
        <v>584</v>
      </c>
      <c r="AB805">
        <v>0</v>
      </c>
      <c r="AC805">
        <v>0</v>
      </c>
      <c r="AD805">
        <v>0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10.199999999999999</v>
      </c>
      <c r="AU805" t="s">
        <v>3</v>
      </c>
      <c r="AV805">
        <v>0</v>
      </c>
      <c r="AW805">
        <v>2</v>
      </c>
      <c r="AX805">
        <v>23136051</v>
      </c>
      <c r="AY805">
        <v>1</v>
      </c>
      <c r="AZ805">
        <v>0</v>
      </c>
      <c r="BA805">
        <v>805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B805">
        <v>0</v>
      </c>
    </row>
    <row r="806" spans="1:80">
      <c r="A806">
        <f>ROW(Source!A237)</f>
        <v>237</v>
      </c>
      <c r="B806">
        <v>23136057</v>
      </c>
      <c r="C806">
        <v>23136056</v>
      </c>
      <c r="D806">
        <v>121678</v>
      </c>
      <c r="E806">
        <v>1</v>
      </c>
      <c r="F806">
        <v>1</v>
      </c>
      <c r="G806">
        <v>1</v>
      </c>
      <c r="H806">
        <v>1</v>
      </c>
      <c r="I806" t="s">
        <v>810</v>
      </c>
      <c r="J806" t="s">
        <v>3</v>
      </c>
      <c r="K806" t="s">
        <v>811</v>
      </c>
      <c r="L806">
        <v>1369</v>
      </c>
      <c r="N806">
        <v>1013</v>
      </c>
      <c r="O806" t="s">
        <v>812</v>
      </c>
      <c r="P806" t="s">
        <v>812</v>
      </c>
      <c r="Q806">
        <v>1</v>
      </c>
      <c r="Y806">
        <v>22</v>
      </c>
      <c r="AA806">
        <v>0</v>
      </c>
      <c r="AB806">
        <v>0</v>
      </c>
      <c r="AC806">
        <v>0</v>
      </c>
      <c r="AD806">
        <v>10.64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22</v>
      </c>
      <c r="AU806" t="s">
        <v>3</v>
      </c>
      <c r="AV806">
        <v>1</v>
      </c>
      <c r="AW806">
        <v>2</v>
      </c>
      <c r="AX806">
        <v>23136082</v>
      </c>
      <c r="AY806">
        <v>1</v>
      </c>
      <c r="AZ806">
        <v>0</v>
      </c>
      <c r="BA806">
        <v>806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B806">
        <v>0</v>
      </c>
    </row>
    <row r="807" spans="1:80">
      <c r="A807">
        <f>ROW(Source!A237)</f>
        <v>237</v>
      </c>
      <c r="B807">
        <v>23136058</v>
      </c>
      <c r="C807">
        <v>23136056</v>
      </c>
      <c r="D807">
        <v>121548</v>
      </c>
      <c r="E807">
        <v>1</v>
      </c>
      <c r="F807">
        <v>1</v>
      </c>
      <c r="G807">
        <v>1</v>
      </c>
      <c r="H807">
        <v>1</v>
      </c>
      <c r="I807" t="s">
        <v>32</v>
      </c>
      <c r="J807" t="s">
        <v>3</v>
      </c>
      <c r="K807" t="s">
        <v>735</v>
      </c>
      <c r="L807">
        <v>608254</v>
      </c>
      <c r="N807">
        <v>1013</v>
      </c>
      <c r="O807" t="s">
        <v>736</v>
      </c>
      <c r="P807" t="s">
        <v>736</v>
      </c>
      <c r="Q807">
        <v>1</v>
      </c>
      <c r="Y807">
        <v>3.13</v>
      </c>
      <c r="AA807">
        <v>0</v>
      </c>
      <c r="AB807">
        <v>0</v>
      </c>
      <c r="AC807">
        <v>0</v>
      </c>
      <c r="AD807">
        <v>0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3.13</v>
      </c>
      <c r="AU807" t="s">
        <v>3</v>
      </c>
      <c r="AV807">
        <v>2</v>
      </c>
      <c r="AW807">
        <v>2</v>
      </c>
      <c r="AX807">
        <v>23136083</v>
      </c>
      <c r="AY807">
        <v>1</v>
      </c>
      <c r="AZ807">
        <v>0</v>
      </c>
      <c r="BA807">
        <v>807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B807">
        <v>0</v>
      </c>
    </row>
    <row r="808" spans="1:80">
      <c r="A808">
        <f>ROW(Source!A237)</f>
        <v>237</v>
      </c>
      <c r="B808">
        <v>23136059</v>
      </c>
      <c r="C808">
        <v>23136056</v>
      </c>
      <c r="D808">
        <v>1466675</v>
      </c>
      <c r="E808">
        <v>1</v>
      </c>
      <c r="F808">
        <v>1</v>
      </c>
      <c r="G808">
        <v>1</v>
      </c>
      <c r="H808">
        <v>2</v>
      </c>
      <c r="I808" t="s">
        <v>813</v>
      </c>
      <c r="J808" t="s">
        <v>814</v>
      </c>
      <c r="K808" t="s">
        <v>815</v>
      </c>
      <c r="L808">
        <v>1480</v>
      </c>
      <c r="N808">
        <v>1013</v>
      </c>
      <c r="O808" t="s">
        <v>740</v>
      </c>
      <c r="P808" t="s">
        <v>741</v>
      </c>
      <c r="Q808">
        <v>1</v>
      </c>
      <c r="Y808">
        <v>0.12</v>
      </c>
      <c r="AA808">
        <v>0</v>
      </c>
      <c r="AB808">
        <v>196.09</v>
      </c>
      <c r="AC808">
        <v>25.1</v>
      </c>
      <c r="AD808">
        <v>0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0.12</v>
      </c>
      <c r="AU808" t="s">
        <v>3</v>
      </c>
      <c r="AV808">
        <v>0</v>
      </c>
      <c r="AW808">
        <v>2</v>
      </c>
      <c r="AX808">
        <v>23136084</v>
      </c>
      <c r="AY808">
        <v>1</v>
      </c>
      <c r="AZ808">
        <v>0</v>
      </c>
      <c r="BA808">
        <v>808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B808">
        <v>0</v>
      </c>
    </row>
    <row r="809" spans="1:80">
      <c r="A809">
        <f>ROW(Source!A237)</f>
        <v>237</v>
      </c>
      <c r="B809">
        <v>23136060</v>
      </c>
      <c r="C809">
        <v>23136056</v>
      </c>
      <c r="D809">
        <v>1466831</v>
      </c>
      <c r="E809">
        <v>1</v>
      </c>
      <c r="F809">
        <v>1</v>
      </c>
      <c r="G809">
        <v>1</v>
      </c>
      <c r="H809">
        <v>2</v>
      </c>
      <c r="I809" t="s">
        <v>816</v>
      </c>
      <c r="J809" t="s">
        <v>817</v>
      </c>
      <c r="K809" t="s">
        <v>818</v>
      </c>
      <c r="L809">
        <v>1480</v>
      </c>
      <c r="N809">
        <v>1013</v>
      </c>
      <c r="O809" t="s">
        <v>740</v>
      </c>
      <c r="P809" t="s">
        <v>741</v>
      </c>
      <c r="Q809">
        <v>1</v>
      </c>
      <c r="Y809">
        <v>0.17</v>
      </c>
      <c r="AA809">
        <v>0</v>
      </c>
      <c r="AB809">
        <v>137.15</v>
      </c>
      <c r="AC809">
        <v>13.5</v>
      </c>
      <c r="AD809">
        <v>0</v>
      </c>
      <c r="AN809">
        <v>0</v>
      </c>
      <c r="AO809">
        <v>1</v>
      </c>
      <c r="AP809">
        <v>1</v>
      </c>
      <c r="AQ809">
        <v>0</v>
      </c>
      <c r="AR809">
        <v>0</v>
      </c>
      <c r="AS809" t="s">
        <v>3</v>
      </c>
      <c r="AT809">
        <v>0.17</v>
      </c>
      <c r="AU809" t="s">
        <v>3</v>
      </c>
      <c r="AV809">
        <v>0</v>
      </c>
      <c r="AW809">
        <v>2</v>
      </c>
      <c r="AX809">
        <v>23136085</v>
      </c>
      <c r="AY809">
        <v>1</v>
      </c>
      <c r="AZ809">
        <v>0</v>
      </c>
      <c r="BA809">
        <v>809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B809">
        <v>0</v>
      </c>
    </row>
    <row r="810" spans="1:80">
      <c r="A810">
        <f>ROW(Source!A237)</f>
        <v>237</v>
      </c>
      <c r="B810">
        <v>23136061</v>
      </c>
      <c r="C810">
        <v>23136056</v>
      </c>
      <c r="D810">
        <v>1466955</v>
      </c>
      <c r="E810">
        <v>1</v>
      </c>
      <c r="F810">
        <v>1</v>
      </c>
      <c r="G810">
        <v>1</v>
      </c>
      <c r="H810">
        <v>2</v>
      </c>
      <c r="I810" t="s">
        <v>819</v>
      </c>
      <c r="J810" t="s">
        <v>820</v>
      </c>
      <c r="K810" t="s">
        <v>821</v>
      </c>
      <c r="L810">
        <v>1368</v>
      </c>
      <c r="N810">
        <v>1011</v>
      </c>
      <c r="O810" t="s">
        <v>822</v>
      </c>
      <c r="P810" t="s">
        <v>822</v>
      </c>
      <c r="Q810">
        <v>1</v>
      </c>
      <c r="Y810">
        <v>0.2</v>
      </c>
      <c r="AA810">
        <v>0</v>
      </c>
      <c r="AB810">
        <v>1263.0999999999999</v>
      </c>
      <c r="AC810">
        <v>17.84</v>
      </c>
      <c r="AD810">
        <v>0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0.2</v>
      </c>
      <c r="AU810" t="s">
        <v>3</v>
      </c>
      <c r="AV810">
        <v>0</v>
      </c>
      <c r="AW810">
        <v>2</v>
      </c>
      <c r="AX810">
        <v>23136086</v>
      </c>
      <c r="AY810">
        <v>1</v>
      </c>
      <c r="AZ810">
        <v>0</v>
      </c>
      <c r="BA810">
        <v>810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B810">
        <v>0</v>
      </c>
    </row>
    <row r="811" spans="1:80">
      <c r="A811">
        <f>ROW(Source!A237)</f>
        <v>237</v>
      </c>
      <c r="B811">
        <v>23136062</v>
      </c>
      <c r="C811">
        <v>23136056</v>
      </c>
      <c r="D811">
        <v>1467385</v>
      </c>
      <c r="E811">
        <v>1</v>
      </c>
      <c r="F811">
        <v>1</v>
      </c>
      <c r="G811">
        <v>1</v>
      </c>
      <c r="H811">
        <v>2</v>
      </c>
      <c r="I811" t="s">
        <v>748</v>
      </c>
      <c r="J811" t="s">
        <v>823</v>
      </c>
      <c r="K811" t="s">
        <v>750</v>
      </c>
      <c r="L811">
        <v>1480</v>
      </c>
      <c r="N811">
        <v>1013</v>
      </c>
      <c r="O811" t="s">
        <v>740</v>
      </c>
      <c r="P811" t="s">
        <v>741</v>
      </c>
      <c r="Q811">
        <v>1</v>
      </c>
      <c r="Y811">
        <v>1.89</v>
      </c>
      <c r="AA811">
        <v>0</v>
      </c>
      <c r="AB811">
        <v>8.1</v>
      </c>
      <c r="AC811">
        <v>0</v>
      </c>
      <c r="AD811">
        <v>0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1.89</v>
      </c>
      <c r="AU811" t="s">
        <v>3</v>
      </c>
      <c r="AV811">
        <v>0</v>
      </c>
      <c r="AW811">
        <v>2</v>
      </c>
      <c r="AX811">
        <v>23136087</v>
      </c>
      <c r="AY811">
        <v>1</v>
      </c>
      <c r="AZ811">
        <v>0</v>
      </c>
      <c r="BA811">
        <v>811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B811">
        <v>0</v>
      </c>
    </row>
    <row r="812" spans="1:80">
      <c r="A812">
        <f>ROW(Source!A237)</f>
        <v>237</v>
      </c>
      <c r="B812">
        <v>23136063</v>
      </c>
      <c r="C812">
        <v>23136056</v>
      </c>
      <c r="D812">
        <v>1467448</v>
      </c>
      <c r="E812">
        <v>1</v>
      </c>
      <c r="F812">
        <v>1</v>
      </c>
      <c r="G812">
        <v>1</v>
      </c>
      <c r="H812">
        <v>2</v>
      </c>
      <c r="I812" t="s">
        <v>824</v>
      </c>
      <c r="J812" t="s">
        <v>825</v>
      </c>
      <c r="K812" t="s">
        <v>826</v>
      </c>
      <c r="L812">
        <v>1480</v>
      </c>
      <c r="N812">
        <v>1013</v>
      </c>
      <c r="O812" t="s">
        <v>740</v>
      </c>
      <c r="P812" t="s">
        <v>741</v>
      </c>
      <c r="Q812">
        <v>1</v>
      </c>
      <c r="Y812">
        <v>1.88</v>
      </c>
      <c r="AA812">
        <v>0</v>
      </c>
      <c r="AB812">
        <v>61.72</v>
      </c>
      <c r="AC812">
        <v>0</v>
      </c>
      <c r="AD812">
        <v>0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1.88</v>
      </c>
      <c r="AU812" t="s">
        <v>3</v>
      </c>
      <c r="AV812">
        <v>0</v>
      </c>
      <c r="AW812">
        <v>2</v>
      </c>
      <c r="AX812">
        <v>23136088</v>
      </c>
      <c r="AY812">
        <v>1</v>
      </c>
      <c r="AZ812">
        <v>0</v>
      </c>
      <c r="BA812">
        <v>812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B812">
        <v>0</v>
      </c>
    </row>
    <row r="813" spans="1:80">
      <c r="A813">
        <f>ROW(Source!A237)</f>
        <v>237</v>
      </c>
      <c r="B813">
        <v>23136064</v>
      </c>
      <c r="C813">
        <v>23136056</v>
      </c>
      <c r="D813">
        <v>1468993</v>
      </c>
      <c r="E813">
        <v>1</v>
      </c>
      <c r="F813">
        <v>1</v>
      </c>
      <c r="G813">
        <v>1</v>
      </c>
      <c r="H813">
        <v>2</v>
      </c>
      <c r="I813" t="s">
        <v>827</v>
      </c>
      <c r="J813" t="s">
        <v>828</v>
      </c>
      <c r="K813" t="s">
        <v>829</v>
      </c>
      <c r="L813">
        <v>1368</v>
      </c>
      <c r="N813">
        <v>1011</v>
      </c>
      <c r="O813" t="s">
        <v>822</v>
      </c>
      <c r="P813" t="s">
        <v>822</v>
      </c>
      <c r="Q813">
        <v>1</v>
      </c>
      <c r="Y813">
        <v>1.44</v>
      </c>
      <c r="AA813">
        <v>0</v>
      </c>
      <c r="AB813">
        <v>13.16</v>
      </c>
      <c r="AC813">
        <v>0</v>
      </c>
      <c r="AD813">
        <v>0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1.44</v>
      </c>
      <c r="AU813" t="s">
        <v>3</v>
      </c>
      <c r="AV813">
        <v>0</v>
      </c>
      <c r="AW813">
        <v>2</v>
      </c>
      <c r="AX813">
        <v>23136089</v>
      </c>
      <c r="AY813">
        <v>1</v>
      </c>
      <c r="AZ813">
        <v>0</v>
      </c>
      <c r="BA813">
        <v>813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B813">
        <v>0</v>
      </c>
    </row>
    <row r="814" spans="1:80">
      <c r="A814">
        <f>ROW(Source!A237)</f>
        <v>237</v>
      </c>
      <c r="B814">
        <v>23136065</v>
      </c>
      <c r="C814">
        <v>23136056</v>
      </c>
      <c r="D814">
        <v>1469000</v>
      </c>
      <c r="E814">
        <v>1</v>
      </c>
      <c r="F814">
        <v>1</v>
      </c>
      <c r="G814">
        <v>1</v>
      </c>
      <c r="H814">
        <v>2</v>
      </c>
      <c r="I814" t="s">
        <v>830</v>
      </c>
      <c r="J814" t="s">
        <v>831</v>
      </c>
      <c r="K814" t="s">
        <v>832</v>
      </c>
      <c r="L814">
        <v>1480</v>
      </c>
      <c r="N814">
        <v>1013</v>
      </c>
      <c r="O814" t="s">
        <v>740</v>
      </c>
      <c r="P814" t="s">
        <v>741</v>
      </c>
      <c r="Q814">
        <v>1</v>
      </c>
      <c r="Y814">
        <v>1.26</v>
      </c>
      <c r="AA814">
        <v>0</v>
      </c>
      <c r="AB814">
        <v>480</v>
      </c>
      <c r="AC814">
        <v>23.2</v>
      </c>
      <c r="AD814">
        <v>0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3</v>
      </c>
      <c r="AT814">
        <v>1.26</v>
      </c>
      <c r="AU814" t="s">
        <v>3</v>
      </c>
      <c r="AV814">
        <v>0</v>
      </c>
      <c r="AW814">
        <v>2</v>
      </c>
      <c r="AX814">
        <v>23136090</v>
      </c>
      <c r="AY814">
        <v>1</v>
      </c>
      <c r="AZ814">
        <v>0</v>
      </c>
      <c r="BA814">
        <v>814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B814">
        <v>0</v>
      </c>
    </row>
    <row r="815" spans="1:80">
      <c r="A815">
        <f>ROW(Source!A237)</f>
        <v>237</v>
      </c>
      <c r="B815">
        <v>23136066</v>
      </c>
      <c r="C815">
        <v>23136056</v>
      </c>
      <c r="D815">
        <v>1471062</v>
      </c>
      <c r="E815">
        <v>1</v>
      </c>
      <c r="F815">
        <v>1</v>
      </c>
      <c r="G815">
        <v>1</v>
      </c>
      <c r="H815">
        <v>2</v>
      </c>
      <c r="I815" t="s">
        <v>833</v>
      </c>
      <c r="J815" t="s">
        <v>834</v>
      </c>
      <c r="K815" t="s">
        <v>835</v>
      </c>
      <c r="L815">
        <v>1480</v>
      </c>
      <c r="N815">
        <v>1013</v>
      </c>
      <c r="O815" t="s">
        <v>740</v>
      </c>
      <c r="P815" t="s">
        <v>741</v>
      </c>
      <c r="Q815">
        <v>1</v>
      </c>
      <c r="Y815">
        <v>2.6</v>
      </c>
      <c r="AA815">
        <v>0</v>
      </c>
      <c r="AB815">
        <v>10.67</v>
      </c>
      <c r="AC815">
        <v>0</v>
      </c>
      <c r="AD815">
        <v>0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2.6</v>
      </c>
      <c r="AU815" t="s">
        <v>3</v>
      </c>
      <c r="AV815">
        <v>0</v>
      </c>
      <c r="AW815">
        <v>2</v>
      </c>
      <c r="AX815">
        <v>23136091</v>
      </c>
      <c r="AY815">
        <v>1</v>
      </c>
      <c r="AZ815">
        <v>0</v>
      </c>
      <c r="BA815">
        <v>815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B815">
        <v>0</v>
      </c>
    </row>
    <row r="816" spans="1:80">
      <c r="A816">
        <f>ROW(Source!A237)</f>
        <v>237</v>
      </c>
      <c r="B816">
        <v>23136067</v>
      </c>
      <c r="C816">
        <v>23136056</v>
      </c>
      <c r="D816">
        <v>1402971</v>
      </c>
      <c r="E816">
        <v>1</v>
      </c>
      <c r="F816">
        <v>1</v>
      </c>
      <c r="G816">
        <v>1</v>
      </c>
      <c r="H816">
        <v>3</v>
      </c>
      <c r="I816" t="s">
        <v>836</v>
      </c>
      <c r="J816" t="s">
        <v>837</v>
      </c>
      <c r="K816" t="s">
        <v>838</v>
      </c>
      <c r="L816">
        <v>1348</v>
      </c>
      <c r="N816">
        <v>1009</v>
      </c>
      <c r="O816" t="s">
        <v>48</v>
      </c>
      <c r="P816" t="s">
        <v>48</v>
      </c>
      <c r="Q816">
        <v>1000</v>
      </c>
      <c r="Y816">
        <v>2.0000000000000002E-5</v>
      </c>
      <c r="AA816">
        <v>6667</v>
      </c>
      <c r="AB816">
        <v>0</v>
      </c>
      <c r="AC816">
        <v>0</v>
      </c>
      <c r="AD816">
        <v>0</v>
      </c>
      <c r="AN816">
        <v>0</v>
      </c>
      <c r="AO816">
        <v>1</v>
      </c>
      <c r="AP816">
        <v>0</v>
      </c>
      <c r="AQ816">
        <v>0</v>
      </c>
      <c r="AR816">
        <v>0</v>
      </c>
      <c r="AS816" t="s">
        <v>3</v>
      </c>
      <c r="AT816">
        <v>2.0000000000000002E-5</v>
      </c>
      <c r="AU816" t="s">
        <v>3</v>
      </c>
      <c r="AV816">
        <v>0</v>
      </c>
      <c r="AW816">
        <v>2</v>
      </c>
      <c r="AX816">
        <v>23136092</v>
      </c>
      <c r="AY816">
        <v>1</v>
      </c>
      <c r="AZ816">
        <v>0</v>
      </c>
      <c r="BA816">
        <v>816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B816">
        <v>0</v>
      </c>
    </row>
    <row r="817" spans="1:80">
      <c r="A817">
        <f>ROW(Source!A237)</f>
        <v>237</v>
      </c>
      <c r="B817">
        <v>23136068</v>
      </c>
      <c r="C817">
        <v>23136056</v>
      </c>
      <c r="D817">
        <v>1404367</v>
      </c>
      <c r="E817">
        <v>1</v>
      </c>
      <c r="F817">
        <v>1</v>
      </c>
      <c r="G817">
        <v>1</v>
      </c>
      <c r="H817">
        <v>3</v>
      </c>
      <c r="I817" t="s">
        <v>839</v>
      </c>
      <c r="J817" t="s">
        <v>840</v>
      </c>
      <c r="K817" t="s">
        <v>841</v>
      </c>
      <c r="L817">
        <v>1346</v>
      </c>
      <c r="N817">
        <v>1009</v>
      </c>
      <c r="O817" t="s">
        <v>168</v>
      </c>
      <c r="P817" t="s">
        <v>168</v>
      </c>
      <c r="Q817">
        <v>1</v>
      </c>
      <c r="Y817">
        <v>0.65</v>
      </c>
      <c r="AA817">
        <v>105.56</v>
      </c>
      <c r="AB817">
        <v>0</v>
      </c>
      <c r="AC817">
        <v>0</v>
      </c>
      <c r="AD817">
        <v>0</v>
      </c>
      <c r="AN817">
        <v>0</v>
      </c>
      <c r="AO817">
        <v>1</v>
      </c>
      <c r="AP817">
        <v>0</v>
      </c>
      <c r="AQ817">
        <v>0</v>
      </c>
      <c r="AR817">
        <v>0</v>
      </c>
      <c r="AS817" t="s">
        <v>3</v>
      </c>
      <c r="AT817">
        <v>0.65</v>
      </c>
      <c r="AU817" t="s">
        <v>3</v>
      </c>
      <c r="AV817">
        <v>0</v>
      </c>
      <c r="AW817">
        <v>2</v>
      </c>
      <c r="AX817">
        <v>23136093</v>
      </c>
      <c r="AY817">
        <v>1</v>
      </c>
      <c r="AZ817">
        <v>0</v>
      </c>
      <c r="BA817">
        <v>817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B817">
        <v>0</v>
      </c>
    </row>
    <row r="818" spans="1:80">
      <c r="A818">
        <f>ROW(Source!A237)</f>
        <v>237</v>
      </c>
      <c r="B818">
        <v>23136069</v>
      </c>
      <c r="C818">
        <v>23136056</v>
      </c>
      <c r="D818">
        <v>1404522</v>
      </c>
      <c r="E818">
        <v>1</v>
      </c>
      <c r="F818">
        <v>1</v>
      </c>
      <c r="G818">
        <v>1</v>
      </c>
      <c r="H818">
        <v>3</v>
      </c>
      <c r="I818" t="s">
        <v>842</v>
      </c>
      <c r="J818" t="s">
        <v>843</v>
      </c>
      <c r="K818" t="s">
        <v>844</v>
      </c>
      <c r="L818">
        <v>1346</v>
      </c>
      <c r="N818">
        <v>1009</v>
      </c>
      <c r="O818" t="s">
        <v>168</v>
      </c>
      <c r="P818" t="s">
        <v>168</v>
      </c>
      <c r="Q818">
        <v>1</v>
      </c>
      <c r="Y818">
        <v>0.108</v>
      </c>
      <c r="AA818">
        <v>68.87</v>
      </c>
      <c r="AB818">
        <v>0</v>
      </c>
      <c r="AC818">
        <v>0</v>
      </c>
      <c r="AD818">
        <v>0</v>
      </c>
      <c r="AN818">
        <v>0</v>
      </c>
      <c r="AO818">
        <v>1</v>
      </c>
      <c r="AP818">
        <v>0</v>
      </c>
      <c r="AQ818">
        <v>0</v>
      </c>
      <c r="AR818">
        <v>0</v>
      </c>
      <c r="AS818" t="s">
        <v>3</v>
      </c>
      <c r="AT818">
        <v>0.108</v>
      </c>
      <c r="AU818" t="s">
        <v>3</v>
      </c>
      <c r="AV818">
        <v>0</v>
      </c>
      <c r="AW818">
        <v>2</v>
      </c>
      <c r="AX818">
        <v>23136094</v>
      </c>
      <c r="AY818">
        <v>1</v>
      </c>
      <c r="AZ818">
        <v>0</v>
      </c>
      <c r="BA818">
        <v>818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B818">
        <v>0</v>
      </c>
    </row>
    <row r="819" spans="1:80">
      <c r="A819">
        <f>ROW(Source!A237)</f>
        <v>237</v>
      </c>
      <c r="B819">
        <v>23136070</v>
      </c>
      <c r="C819">
        <v>23136056</v>
      </c>
      <c r="D819">
        <v>1404736</v>
      </c>
      <c r="E819">
        <v>1</v>
      </c>
      <c r="F819">
        <v>1</v>
      </c>
      <c r="G819">
        <v>1</v>
      </c>
      <c r="H819">
        <v>3</v>
      </c>
      <c r="I819" t="s">
        <v>845</v>
      </c>
      <c r="J819" t="s">
        <v>846</v>
      </c>
      <c r="K819" t="s">
        <v>847</v>
      </c>
      <c r="L819">
        <v>1346</v>
      </c>
      <c r="N819">
        <v>1009</v>
      </c>
      <c r="O819" t="s">
        <v>168</v>
      </c>
      <c r="P819" t="s">
        <v>168</v>
      </c>
      <c r="Q819">
        <v>1</v>
      </c>
      <c r="Y819">
        <v>4.0000000000000002E-4</v>
      </c>
      <c r="AA819">
        <v>88.14</v>
      </c>
      <c r="AB819">
        <v>0</v>
      </c>
      <c r="AC819">
        <v>0</v>
      </c>
      <c r="AD819">
        <v>0</v>
      </c>
      <c r="AN819">
        <v>0</v>
      </c>
      <c r="AO819">
        <v>1</v>
      </c>
      <c r="AP819">
        <v>0</v>
      </c>
      <c r="AQ819">
        <v>0</v>
      </c>
      <c r="AR819">
        <v>0</v>
      </c>
      <c r="AS819" t="s">
        <v>3</v>
      </c>
      <c r="AT819">
        <v>4.0000000000000002E-4</v>
      </c>
      <c r="AU819" t="s">
        <v>3</v>
      </c>
      <c r="AV819">
        <v>0</v>
      </c>
      <c r="AW819">
        <v>2</v>
      </c>
      <c r="AX819">
        <v>23136095</v>
      </c>
      <c r="AY819">
        <v>1</v>
      </c>
      <c r="AZ819">
        <v>0</v>
      </c>
      <c r="BA819">
        <v>819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B819">
        <v>0</v>
      </c>
    </row>
    <row r="820" spans="1:80">
      <c r="A820">
        <f>ROW(Source!A237)</f>
        <v>237</v>
      </c>
      <c r="B820">
        <v>23136071</v>
      </c>
      <c r="C820">
        <v>23136056</v>
      </c>
      <c r="D820">
        <v>6459251</v>
      </c>
      <c r="E820">
        <v>1</v>
      </c>
      <c r="F820">
        <v>1</v>
      </c>
      <c r="G820">
        <v>1</v>
      </c>
      <c r="H820">
        <v>3</v>
      </c>
      <c r="I820" t="s">
        <v>848</v>
      </c>
      <c r="J820" t="s">
        <v>849</v>
      </c>
      <c r="K820" t="s">
        <v>850</v>
      </c>
      <c r="L820">
        <v>1296</v>
      </c>
      <c r="N820">
        <v>1002</v>
      </c>
      <c r="O820" t="s">
        <v>851</v>
      </c>
      <c r="P820" t="s">
        <v>851</v>
      </c>
      <c r="Q820">
        <v>1</v>
      </c>
      <c r="Y820">
        <v>0.01</v>
      </c>
      <c r="AA820">
        <v>0</v>
      </c>
      <c r="AB820">
        <v>0</v>
      </c>
      <c r="AC820">
        <v>0</v>
      </c>
      <c r="AD820">
        <v>0</v>
      </c>
      <c r="AN820">
        <v>0</v>
      </c>
      <c r="AO820">
        <v>1</v>
      </c>
      <c r="AP820">
        <v>0</v>
      </c>
      <c r="AQ820">
        <v>0</v>
      </c>
      <c r="AR820">
        <v>0</v>
      </c>
      <c r="AS820" t="s">
        <v>3</v>
      </c>
      <c r="AT820">
        <v>0.01</v>
      </c>
      <c r="AU820" t="s">
        <v>3</v>
      </c>
      <c r="AV820">
        <v>0</v>
      </c>
      <c r="AW820">
        <v>2</v>
      </c>
      <c r="AX820">
        <v>23136096</v>
      </c>
      <c r="AY820">
        <v>1</v>
      </c>
      <c r="AZ820">
        <v>0</v>
      </c>
      <c r="BA820">
        <v>820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B820">
        <v>0</v>
      </c>
    </row>
    <row r="821" spans="1:80">
      <c r="A821">
        <f>ROW(Source!A237)</f>
        <v>237</v>
      </c>
      <c r="B821">
        <v>23136072</v>
      </c>
      <c r="C821">
        <v>23136056</v>
      </c>
      <c r="D821">
        <v>1405674</v>
      </c>
      <c r="E821">
        <v>1</v>
      </c>
      <c r="F821">
        <v>1</v>
      </c>
      <c r="G821">
        <v>1</v>
      </c>
      <c r="H821">
        <v>3</v>
      </c>
      <c r="I821" t="s">
        <v>852</v>
      </c>
      <c r="J821" t="s">
        <v>853</v>
      </c>
      <c r="K821" t="s">
        <v>854</v>
      </c>
      <c r="L821">
        <v>1332</v>
      </c>
      <c r="N821">
        <v>1005</v>
      </c>
      <c r="O821" t="s">
        <v>855</v>
      </c>
      <c r="P821" t="s">
        <v>855</v>
      </c>
      <c r="Q821">
        <v>0.01</v>
      </c>
      <c r="Y821">
        <v>3.84</v>
      </c>
      <c r="AA821">
        <v>5.33</v>
      </c>
      <c r="AB821">
        <v>0</v>
      </c>
      <c r="AC821">
        <v>0</v>
      </c>
      <c r="AD821">
        <v>0</v>
      </c>
      <c r="AN821">
        <v>0</v>
      </c>
      <c r="AO821">
        <v>1</v>
      </c>
      <c r="AP821">
        <v>0</v>
      </c>
      <c r="AQ821">
        <v>0</v>
      </c>
      <c r="AR821">
        <v>0</v>
      </c>
      <c r="AS821" t="s">
        <v>3</v>
      </c>
      <c r="AT821">
        <v>3.84</v>
      </c>
      <c r="AU821" t="s">
        <v>3</v>
      </c>
      <c r="AV821">
        <v>0</v>
      </c>
      <c r="AW821">
        <v>2</v>
      </c>
      <c r="AX821">
        <v>23136097</v>
      </c>
      <c r="AY821">
        <v>1</v>
      </c>
      <c r="AZ821">
        <v>0</v>
      </c>
      <c r="BA821">
        <v>821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B821">
        <v>0</v>
      </c>
    </row>
    <row r="822" spans="1:80">
      <c r="A822">
        <f>ROW(Source!A237)</f>
        <v>237</v>
      </c>
      <c r="B822">
        <v>23136073</v>
      </c>
      <c r="C822">
        <v>23136056</v>
      </c>
      <c r="D822">
        <v>1405679</v>
      </c>
      <c r="E822">
        <v>1</v>
      </c>
      <c r="F822">
        <v>1</v>
      </c>
      <c r="G822">
        <v>1</v>
      </c>
      <c r="H822">
        <v>3</v>
      </c>
      <c r="I822" t="s">
        <v>856</v>
      </c>
      <c r="J822" t="s">
        <v>857</v>
      </c>
      <c r="K822" t="s">
        <v>858</v>
      </c>
      <c r="L822">
        <v>1296</v>
      </c>
      <c r="N822">
        <v>1002</v>
      </c>
      <c r="O822" t="s">
        <v>851</v>
      </c>
      <c r="P822" t="s">
        <v>851</v>
      </c>
      <c r="Q822">
        <v>1</v>
      </c>
      <c r="Y822">
        <v>3.7999999999999999E-2</v>
      </c>
      <c r="AA822">
        <v>12.1</v>
      </c>
      <c r="AB822">
        <v>0</v>
      </c>
      <c r="AC822">
        <v>0</v>
      </c>
      <c r="AD822">
        <v>0</v>
      </c>
      <c r="AN822">
        <v>0</v>
      </c>
      <c r="AO822">
        <v>1</v>
      </c>
      <c r="AP822">
        <v>0</v>
      </c>
      <c r="AQ822">
        <v>0</v>
      </c>
      <c r="AR822">
        <v>0</v>
      </c>
      <c r="AS822" t="s">
        <v>3</v>
      </c>
      <c r="AT822">
        <v>3.7999999999999999E-2</v>
      </c>
      <c r="AU822" t="s">
        <v>3</v>
      </c>
      <c r="AV822">
        <v>0</v>
      </c>
      <c r="AW822">
        <v>2</v>
      </c>
      <c r="AX822">
        <v>23136098</v>
      </c>
      <c r="AY822">
        <v>1</v>
      </c>
      <c r="AZ822">
        <v>0</v>
      </c>
      <c r="BA822">
        <v>822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B822">
        <v>0</v>
      </c>
    </row>
    <row r="823" spans="1:80">
      <c r="A823">
        <f>ROW(Source!A237)</f>
        <v>237</v>
      </c>
      <c r="B823">
        <v>23136074</v>
      </c>
      <c r="C823">
        <v>23136056</v>
      </c>
      <c r="D823">
        <v>1405682</v>
      </c>
      <c r="E823">
        <v>1</v>
      </c>
      <c r="F823">
        <v>1</v>
      </c>
      <c r="G823">
        <v>1</v>
      </c>
      <c r="H823">
        <v>3</v>
      </c>
      <c r="I823" t="s">
        <v>859</v>
      </c>
      <c r="J823" t="s">
        <v>860</v>
      </c>
      <c r="K823" t="s">
        <v>861</v>
      </c>
      <c r="L823">
        <v>1296</v>
      </c>
      <c r="N823">
        <v>1002</v>
      </c>
      <c r="O823" t="s">
        <v>851</v>
      </c>
      <c r="P823" t="s">
        <v>851</v>
      </c>
      <c r="Q823">
        <v>1</v>
      </c>
      <c r="Y823">
        <v>3.7999999999999999E-2</v>
      </c>
      <c r="AA823">
        <v>7.7</v>
      </c>
      <c r="AB823">
        <v>0</v>
      </c>
      <c r="AC823">
        <v>0</v>
      </c>
      <c r="AD823">
        <v>0</v>
      </c>
      <c r="AN823">
        <v>0</v>
      </c>
      <c r="AO823">
        <v>1</v>
      </c>
      <c r="AP823">
        <v>0</v>
      </c>
      <c r="AQ823">
        <v>0</v>
      </c>
      <c r="AR823">
        <v>0</v>
      </c>
      <c r="AS823" t="s">
        <v>3</v>
      </c>
      <c r="AT823">
        <v>3.7999999999999999E-2</v>
      </c>
      <c r="AU823" t="s">
        <v>3</v>
      </c>
      <c r="AV823">
        <v>0</v>
      </c>
      <c r="AW823">
        <v>2</v>
      </c>
      <c r="AX823">
        <v>23136099</v>
      </c>
      <c r="AY823">
        <v>1</v>
      </c>
      <c r="AZ823">
        <v>0</v>
      </c>
      <c r="BA823">
        <v>823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B823">
        <v>0</v>
      </c>
    </row>
    <row r="824" spans="1:80">
      <c r="A824">
        <f>ROW(Source!A237)</f>
        <v>237</v>
      </c>
      <c r="B824">
        <v>23136075</v>
      </c>
      <c r="C824">
        <v>23136056</v>
      </c>
      <c r="D824">
        <v>1412997</v>
      </c>
      <c r="E824">
        <v>1</v>
      </c>
      <c r="F824">
        <v>1</v>
      </c>
      <c r="G824">
        <v>1</v>
      </c>
      <c r="H824">
        <v>3</v>
      </c>
      <c r="I824" t="s">
        <v>862</v>
      </c>
      <c r="J824" t="s">
        <v>863</v>
      </c>
      <c r="K824" t="s">
        <v>864</v>
      </c>
      <c r="L824">
        <v>1348</v>
      </c>
      <c r="N824">
        <v>1009</v>
      </c>
      <c r="O824" t="s">
        <v>48</v>
      </c>
      <c r="P824" t="s">
        <v>48</v>
      </c>
      <c r="Q824">
        <v>1000</v>
      </c>
      <c r="Y824">
        <v>1.2999999999999999E-4</v>
      </c>
      <c r="AA824">
        <v>7716.7</v>
      </c>
      <c r="AB824">
        <v>0</v>
      </c>
      <c r="AC824">
        <v>0</v>
      </c>
      <c r="AD824">
        <v>0</v>
      </c>
      <c r="AN824">
        <v>0</v>
      </c>
      <c r="AO824">
        <v>1</v>
      </c>
      <c r="AP824">
        <v>0</v>
      </c>
      <c r="AQ824">
        <v>0</v>
      </c>
      <c r="AR824">
        <v>0</v>
      </c>
      <c r="AS824" t="s">
        <v>3</v>
      </c>
      <c r="AT824">
        <v>1.2999999999999999E-4</v>
      </c>
      <c r="AU824" t="s">
        <v>3</v>
      </c>
      <c r="AV824">
        <v>0</v>
      </c>
      <c r="AW824">
        <v>2</v>
      </c>
      <c r="AX824">
        <v>23136100</v>
      </c>
      <c r="AY824">
        <v>1</v>
      </c>
      <c r="AZ824">
        <v>0</v>
      </c>
      <c r="BA824">
        <v>824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B824">
        <v>0</v>
      </c>
    </row>
    <row r="825" spans="1:80">
      <c r="A825">
        <f>ROW(Source!A237)</f>
        <v>237</v>
      </c>
      <c r="B825">
        <v>23136076</v>
      </c>
      <c r="C825">
        <v>23136056</v>
      </c>
      <c r="D825">
        <v>1414015</v>
      </c>
      <c r="E825">
        <v>1</v>
      </c>
      <c r="F825">
        <v>1</v>
      </c>
      <c r="G825">
        <v>1</v>
      </c>
      <c r="H825">
        <v>3</v>
      </c>
      <c r="I825" t="s">
        <v>865</v>
      </c>
      <c r="J825" t="s">
        <v>866</v>
      </c>
      <c r="K825" t="s">
        <v>867</v>
      </c>
      <c r="L825">
        <v>1296</v>
      </c>
      <c r="N825">
        <v>1002</v>
      </c>
      <c r="O825" t="s">
        <v>851</v>
      </c>
      <c r="P825" t="s">
        <v>851</v>
      </c>
      <c r="Q825">
        <v>1</v>
      </c>
      <c r="Y825">
        <v>6.0000000000000001E-3</v>
      </c>
      <c r="AA825">
        <v>0</v>
      </c>
      <c r="AB825">
        <v>0</v>
      </c>
      <c r="AC825">
        <v>0</v>
      </c>
      <c r="AD825">
        <v>0</v>
      </c>
      <c r="AN825">
        <v>0</v>
      </c>
      <c r="AO825">
        <v>1</v>
      </c>
      <c r="AP825">
        <v>0</v>
      </c>
      <c r="AQ825">
        <v>0</v>
      </c>
      <c r="AR825">
        <v>0</v>
      </c>
      <c r="AS825" t="s">
        <v>3</v>
      </c>
      <c r="AT825">
        <v>6.0000000000000001E-3</v>
      </c>
      <c r="AU825" t="s">
        <v>3</v>
      </c>
      <c r="AV825">
        <v>0</v>
      </c>
      <c r="AW825">
        <v>2</v>
      </c>
      <c r="AX825">
        <v>23136101</v>
      </c>
      <c r="AY825">
        <v>1</v>
      </c>
      <c r="AZ825">
        <v>0</v>
      </c>
      <c r="BA825">
        <v>825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B825">
        <v>0</v>
      </c>
    </row>
    <row r="826" spans="1:80">
      <c r="A826">
        <f>ROW(Source!A237)</f>
        <v>237</v>
      </c>
      <c r="B826">
        <v>23136077</v>
      </c>
      <c r="C826">
        <v>23136056</v>
      </c>
      <c r="D826">
        <v>1414009</v>
      </c>
      <c r="E826">
        <v>1</v>
      </c>
      <c r="F826">
        <v>1</v>
      </c>
      <c r="G826">
        <v>1</v>
      </c>
      <c r="H826">
        <v>3</v>
      </c>
      <c r="I826" t="s">
        <v>868</v>
      </c>
      <c r="J826" t="s">
        <v>869</v>
      </c>
      <c r="K826" t="s">
        <v>870</v>
      </c>
      <c r="L826">
        <v>1346</v>
      </c>
      <c r="N826">
        <v>1009</v>
      </c>
      <c r="O826" t="s">
        <v>168</v>
      </c>
      <c r="P826" t="s">
        <v>168</v>
      </c>
      <c r="Q826">
        <v>1</v>
      </c>
      <c r="Y826">
        <v>4.0000000000000002E-4</v>
      </c>
      <c r="AA826">
        <v>0</v>
      </c>
      <c r="AB826">
        <v>0</v>
      </c>
      <c r="AC826">
        <v>0</v>
      </c>
      <c r="AD826">
        <v>0</v>
      </c>
      <c r="AN826">
        <v>0</v>
      </c>
      <c r="AO826">
        <v>1</v>
      </c>
      <c r="AP826">
        <v>0</v>
      </c>
      <c r="AQ826">
        <v>0</v>
      </c>
      <c r="AR826">
        <v>0</v>
      </c>
      <c r="AS826" t="s">
        <v>3</v>
      </c>
      <c r="AT826">
        <v>4.0000000000000002E-4</v>
      </c>
      <c r="AU826" t="s">
        <v>3</v>
      </c>
      <c r="AV826">
        <v>0</v>
      </c>
      <c r="AW826">
        <v>2</v>
      </c>
      <c r="AX826">
        <v>23136102</v>
      </c>
      <c r="AY826">
        <v>1</v>
      </c>
      <c r="AZ826">
        <v>0</v>
      </c>
      <c r="BA826">
        <v>826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B826">
        <v>0</v>
      </c>
    </row>
    <row r="827" spans="1:80">
      <c r="A827">
        <f>ROW(Source!A237)</f>
        <v>237</v>
      </c>
      <c r="B827">
        <v>23136078</v>
      </c>
      <c r="C827">
        <v>23136056</v>
      </c>
      <c r="D827">
        <v>1414017</v>
      </c>
      <c r="E827">
        <v>1</v>
      </c>
      <c r="F827">
        <v>1</v>
      </c>
      <c r="G827">
        <v>1</v>
      </c>
      <c r="H827">
        <v>3</v>
      </c>
      <c r="I827" t="s">
        <v>871</v>
      </c>
      <c r="J827" t="s">
        <v>872</v>
      </c>
      <c r="K827" t="s">
        <v>873</v>
      </c>
      <c r="L827">
        <v>1346</v>
      </c>
      <c r="N827">
        <v>1009</v>
      </c>
      <c r="O827" t="s">
        <v>168</v>
      </c>
      <c r="P827" t="s">
        <v>168</v>
      </c>
      <c r="Q827">
        <v>1</v>
      </c>
      <c r="Y827">
        <v>1E-3</v>
      </c>
      <c r="AA827">
        <v>13.09</v>
      </c>
      <c r="AB827">
        <v>0</v>
      </c>
      <c r="AC827">
        <v>0</v>
      </c>
      <c r="AD827">
        <v>0</v>
      </c>
      <c r="AN827">
        <v>0</v>
      </c>
      <c r="AO827">
        <v>1</v>
      </c>
      <c r="AP827">
        <v>0</v>
      </c>
      <c r="AQ827">
        <v>0</v>
      </c>
      <c r="AR827">
        <v>0</v>
      </c>
      <c r="AS827" t="s">
        <v>3</v>
      </c>
      <c r="AT827">
        <v>1E-3</v>
      </c>
      <c r="AU827" t="s">
        <v>3</v>
      </c>
      <c r="AV827">
        <v>0</v>
      </c>
      <c r="AW827">
        <v>2</v>
      </c>
      <c r="AX827">
        <v>23136103</v>
      </c>
      <c r="AY827">
        <v>1</v>
      </c>
      <c r="AZ827">
        <v>0</v>
      </c>
      <c r="BA827">
        <v>827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B827">
        <v>0</v>
      </c>
    </row>
    <row r="828" spans="1:80">
      <c r="A828">
        <f>ROW(Source!A237)</f>
        <v>237</v>
      </c>
      <c r="B828">
        <v>23136079</v>
      </c>
      <c r="C828">
        <v>23136056</v>
      </c>
      <c r="D828">
        <v>1438822</v>
      </c>
      <c r="E828">
        <v>1</v>
      </c>
      <c r="F828">
        <v>1</v>
      </c>
      <c r="G828">
        <v>1</v>
      </c>
      <c r="H828">
        <v>3</v>
      </c>
      <c r="I828" t="s">
        <v>874</v>
      </c>
      <c r="J828" t="s">
        <v>875</v>
      </c>
      <c r="K828" t="s">
        <v>876</v>
      </c>
      <c r="L828">
        <v>1339</v>
      </c>
      <c r="N828">
        <v>1007</v>
      </c>
      <c r="O828" t="s">
        <v>26</v>
      </c>
      <c r="P828" t="s">
        <v>26</v>
      </c>
      <c r="Q828">
        <v>1</v>
      </c>
      <c r="Y828">
        <v>4.0000000000000002E-4</v>
      </c>
      <c r="AA828">
        <v>3.15</v>
      </c>
      <c r="AB828">
        <v>0</v>
      </c>
      <c r="AC828">
        <v>0</v>
      </c>
      <c r="AD828">
        <v>0</v>
      </c>
      <c r="AN828">
        <v>0</v>
      </c>
      <c r="AO828">
        <v>1</v>
      </c>
      <c r="AP828">
        <v>0</v>
      </c>
      <c r="AQ828">
        <v>0</v>
      </c>
      <c r="AR828">
        <v>0</v>
      </c>
      <c r="AS828" t="s">
        <v>3</v>
      </c>
      <c r="AT828">
        <v>4.0000000000000002E-4</v>
      </c>
      <c r="AU828" t="s">
        <v>3</v>
      </c>
      <c r="AV828">
        <v>0</v>
      </c>
      <c r="AW828">
        <v>2</v>
      </c>
      <c r="AX828">
        <v>23136104</v>
      </c>
      <c r="AY828">
        <v>1</v>
      </c>
      <c r="AZ828">
        <v>0</v>
      </c>
      <c r="BA828">
        <v>828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B828">
        <v>0</v>
      </c>
    </row>
    <row r="829" spans="1:80">
      <c r="A829">
        <f>ROW(Source!A237)</f>
        <v>237</v>
      </c>
      <c r="B829">
        <v>23136080</v>
      </c>
      <c r="C829">
        <v>23136056</v>
      </c>
      <c r="D829">
        <v>1438827</v>
      </c>
      <c r="E829">
        <v>1</v>
      </c>
      <c r="F829">
        <v>1</v>
      </c>
      <c r="G829">
        <v>1</v>
      </c>
      <c r="H829">
        <v>3</v>
      </c>
      <c r="I829" t="s">
        <v>877</v>
      </c>
      <c r="J829" t="s">
        <v>878</v>
      </c>
      <c r="K829" t="s">
        <v>879</v>
      </c>
      <c r="L829">
        <v>1339</v>
      </c>
      <c r="N829">
        <v>1007</v>
      </c>
      <c r="O829" t="s">
        <v>26</v>
      </c>
      <c r="P829" t="s">
        <v>26</v>
      </c>
      <c r="Q829">
        <v>1</v>
      </c>
      <c r="Y829">
        <v>4.0000000000000003E-5</v>
      </c>
      <c r="AA829">
        <v>10.67</v>
      </c>
      <c r="AB829">
        <v>0</v>
      </c>
      <c r="AC829">
        <v>0</v>
      </c>
      <c r="AD829">
        <v>0</v>
      </c>
      <c r="AN829">
        <v>0</v>
      </c>
      <c r="AO829">
        <v>1</v>
      </c>
      <c r="AP829">
        <v>0</v>
      </c>
      <c r="AQ829">
        <v>0</v>
      </c>
      <c r="AR829">
        <v>0</v>
      </c>
      <c r="AS829" t="s">
        <v>3</v>
      </c>
      <c r="AT829">
        <v>4.0000000000000003E-5</v>
      </c>
      <c r="AU829" t="s">
        <v>3</v>
      </c>
      <c r="AV829">
        <v>0</v>
      </c>
      <c r="AW829">
        <v>2</v>
      </c>
      <c r="AX829">
        <v>23136105</v>
      </c>
      <c r="AY829">
        <v>1</v>
      </c>
      <c r="AZ829">
        <v>0</v>
      </c>
      <c r="BA829">
        <v>829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B829">
        <v>0</v>
      </c>
    </row>
    <row r="830" spans="1:80">
      <c r="A830">
        <f>ROW(Source!A237)</f>
        <v>237</v>
      </c>
      <c r="B830">
        <v>23136081</v>
      </c>
      <c r="C830">
        <v>23136056</v>
      </c>
      <c r="D830">
        <v>1444413</v>
      </c>
      <c r="E830">
        <v>1</v>
      </c>
      <c r="F830">
        <v>1</v>
      </c>
      <c r="G830">
        <v>1</v>
      </c>
      <c r="H830">
        <v>3</v>
      </c>
      <c r="I830" t="s">
        <v>880</v>
      </c>
      <c r="J830" t="s">
        <v>881</v>
      </c>
      <c r="K830" t="s">
        <v>882</v>
      </c>
      <c r="L830">
        <v>1327</v>
      </c>
      <c r="N830">
        <v>1005</v>
      </c>
      <c r="O830" t="s">
        <v>781</v>
      </c>
      <c r="P830" t="s">
        <v>781</v>
      </c>
      <c r="Q830">
        <v>1</v>
      </c>
      <c r="Y830">
        <v>0.46</v>
      </c>
      <c r="AA830">
        <v>5.95</v>
      </c>
      <c r="AB830">
        <v>0</v>
      </c>
      <c r="AC830">
        <v>0</v>
      </c>
      <c r="AD830">
        <v>0</v>
      </c>
      <c r="AN830">
        <v>0</v>
      </c>
      <c r="AO830">
        <v>1</v>
      </c>
      <c r="AP830">
        <v>0</v>
      </c>
      <c r="AQ830">
        <v>0</v>
      </c>
      <c r="AR830">
        <v>0</v>
      </c>
      <c r="AS830" t="s">
        <v>3</v>
      </c>
      <c r="AT830">
        <v>0.46</v>
      </c>
      <c r="AU830" t="s">
        <v>3</v>
      </c>
      <c r="AV830">
        <v>0</v>
      </c>
      <c r="AW830">
        <v>2</v>
      </c>
      <c r="AX830">
        <v>23136106</v>
      </c>
      <c r="AY830">
        <v>1</v>
      </c>
      <c r="AZ830">
        <v>0</v>
      </c>
      <c r="BA830">
        <v>830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B830">
        <v>0</v>
      </c>
    </row>
    <row r="831" spans="1:80">
      <c r="A831">
        <f>ROW(Source!A238)</f>
        <v>238</v>
      </c>
      <c r="B831">
        <v>23136108</v>
      </c>
      <c r="C831">
        <v>23136107</v>
      </c>
      <c r="D831">
        <v>121678</v>
      </c>
      <c r="E831">
        <v>1</v>
      </c>
      <c r="F831">
        <v>1</v>
      </c>
      <c r="G831">
        <v>1</v>
      </c>
      <c r="H831">
        <v>1</v>
      </c>
      <c r="I831" t="s">
        <v>810</v>
      </c>
      <c r="J831" t="s">
        <v>3</v>
      </c>
      <c r="K831" t="s">
        <v>811</v>
      </c>
      <c r="L831">
        <v>1369</v>
      </c>
      <c r="N831">
        <v>1013</v>
      </c>
      <c r="O831" t="s">
        <v>812</v>
      </c>
      <c r="P831" t="s">
        <v>812</v>
      </c>
      <c r="Q831">
        <v>1</v>
      </c>
      <c r="Y831">
        <v>34</v>
      </c>
      <c r="AA831">
        <v>0</v>
      </c>
      <c r="AB831">
        <v>0</v>
      </c>
      <c r="AC831">
        <v>0</v>
      </c>
      <c r="AD831">
        <v>10.64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34</v>
      </c>
      <c r="AU831" t="s">
        <v>3</v>
      </c>
      <c r="AV831">
        <v>1</v>
      </c>
      <c r="AW831">
        <v>2</v>
      </c>
      <c r="AX831">
        <v>23136134</v>
      </c>
      <c r="AY831">
        <v>1</v>
      </c>
      <c r="AZ831">
        <v>0</v>
      </c>
      <c r="BA831">
        <v>831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B831">
        <v>0</v>
      </c>
    </row>
    <row r="832" spans="1:80">
      <c r="A832">
        <f>ROW(Source!A238)</f>
        <v>238</v>
      </c>
      <c r="B832">
        <v>23136109</v>
      </c>
      <c r="C832">
        <v>23136107</v>
      </c>
      <c r="D832">
        <v>121548</v>
      </c>
      <c r="E832">
        <v>1</v>
      </c>
      <c r="F832">
        <v>1</v>
      </c>
      <c r="G832">
        <v>1</v>
      </c>
      <c r="H832">
        <v>1</v>
      </c>
      <c r="I832" t="s">
        <v>32</v>
      </c>
      <c r="J832" t="s">
        <v>3</v>
      </c>
      <c r="K832" t="s">
        <v>735</v>
      </c>
      <c r="L832">
        <v>608254</v>
      </c>
      <c r="N832">
        <v>1013</v>
      </c>
      <c r="O832" t="s">
        <v>736</v>
      </c>
      <c r="P832" t="s">
        <v>736</v>
      </c>
      <c r="Q832">
        <v>1</v>
      </c>
      <c r="Y832">
        <v>4.41</v>
      </c>
      <c r="AA832">
        <v>0</v>
      </c>
      <c r="AB832">
        <v>0</v>
      </c>
      <c r="AC832">
        <v>0</v>
      </c>
      <c r="AD832">
        <v>0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3</v>
      </c>
      <c r="AT832">
        <v>4.41</v>
      </c>
      <c r="AU832" t="s">
        <v>3</v>
      </c>
      <c r="AV832">
        <v>2</v>
      </c>
      <c r="AW832">
        <v>2</v>
      </c>
      <c r="AX832">
        <v>23136135</v>
      </c>
      <c r="AY832">
        <v>1</v>
      </c>
      <c r="AZ832">
        <v>0</v>
      </c>
      <c r="BA832">
        <v>832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B832">
        <v>0</v>
      </c>
    </row>
    <row r="833" spans="1:80">
      <c r="A833">
        <f>ROW(Source!A238)</f>
        <v>238</v>
      </c>
      <c r="B833">
        <v>23136110</v>
      </c>
      <c r="C833">
        <v>23136107</v>
      </c>
      <c r="D833">
        <v>1466611</v>
      </c>
      <c r="E833">
        <v>1</v>
      </c>
      <c r="F833">
        <v>1</v>
      </c>
      <c r="G833">
        <v>1</v>
      </c>
      <c r="H833">
        <v>2</v>
      </c>
      <c r="I833" t="s">
        <v>940</v>
      </c>
      <c r="J833" t="s">
        <v>941</v>
      </c>
      <c r="K833" t="s">
        <v>942</v>
      </c>
      <c r="L833">
        <v>1480</v>
      </c>
      <c r="N833">
        <v>1013</v>
      </c>
      <c r="O833" t="s">
        <v>740</v>
      </c>
      <c r="P833" t="s">
        <v>741</v>
      </c>
      <c r="Q833">
        <v>1</v>
      </c>
      <c r="Y833">
        <v>0.32</v>
      </c>
      <c r="AA833">
        <v>0</v>
      </c>
      <c r="AB833">
        <v>312.20999999999998</v>
      </c>
      <c r="AC833">
        <v>15.42</v>
      </c>
      <c r="AD833">
        <v>0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0.32</v>
      </c>
      <c r="AU833" t="s">
        <v>3</v>
      </c>
      <c r="AV833">
        <v>0</v>
      </c>
      <c r="AW833">
        <v>2</v>
      </c>
      <c r="AX833">
        <v>23136136</v>
      </c>
      <c r="AY833">
        <v>1</v>
      </c>
      <c r="AZ833">
        <v>0</v>
      </c>
      <c r="BA833">
        <v>833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B833">
        <v>0</v>
      </c>
    </row>
    <row r="834" spans="1:80">
      <c r="A834">
        <f>ROW(Source!A238)</f>
        <v>238</v>
      </c>
      <c r="B834">
        <v>23136111</v>
      </c>
      <c r="C834">
        <v>23136107</v>
      </c>
      <c r="D834">
        <v>1466675</v>
      </c>
      <c r="E834">
        <v>1</v>
      </c>
      <c r="F834">
        <v>1</v>
      </c>
      <c r="G834">
        <v>1</v>
      </c>
      <c r="H834">
        <v>2</v>
      </c>
      <c r="I834" t="s">
        <v>813</v>
      </c>
      <c r="J834" t="s">
        <v>814</v>
      </c>
      <c r="K834" t="s">
        <v>815</v>
      </c>
      <c r="L834">
        <v>1480</v>
      </c>
      <c r="N834">
        <v>1013</v>
      </c>
      <c r="O834" t="s">
        <v>740</v>
      </c>
      <c r="P834" t="s">
        <v>741</v>
      </c>
      <c r="Q834">
        <v>1</v>
      </c>
      <c r="Y834">
        <v>0.57999999999999996</v>
      </c>
      <c r="AA834">
        <v>0</v>
      </c>
      <c r="AB834">
        <v>196.09</v>
      </c>
      <c r="AC834">
        <v>25.1</v>
      </c>
      <c r="AD834">
        <v>0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3</v>
      </c>
      <c r="AT834">
        <v>0.57999999999999996</v>
      </c>
      <c r="AU834" t="s">
        <v>3</v>
      </c>
      <c r="AV834">
        <v>0</v>
      </c>
      <c r="AW834">
        <v>2</v>
      </c>
      <c r="AX834">
        <v>23136137</v>
      </c>
      <c r="AY834">
        <v>1</v>
      </c>
      <c r="AZ834">
        <v>0</v>
      </c>
      <c r="BA834">
        <v>834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B834">
        <v>0</v>
      </c>
    </row>
    <row r="835" spans="1:80">
      <c r="A835">
        <f>ROW(Source!A238)</f>
        <v>238</v>
      </c>
      <c r="B835">
        <v>23136112</v>
      </c>
      <c r="C835">
        <v>23136107</v>
      </c>
      <c r="D835">
        <v>1467385</v>
      </c>
      <c r="E835">
        <v>1</v>
      </c>
      <c r="F835">
        <v>1</v>
      </c>
      <c r="G835">
        <v>1</v>
      </c>
      <c r="H835">
        <v>2</v>
      </c>
      <c r="I835" t="s">
        <v>748</v>
      </c>
      <c r="J835" t="s">
        <v>823</v>
      </c>
      <c r="K835" t="s">
        <v>750</v>
      </c>
      <c r="L835">
        <v>1480</v>
      </c>
      <c r="N835">
        <v>1013</v>
      </c>
      <c r="O835" t="s">
        <v>740</v>
      </c>
      <c r="P835" t="s">
        <v>741</v>
      </c>
      <c r="Q835">
        <v>1</v>
      </c>
      <c r="Y835">
        <v>9.93</v>
      </c>
      <c r="AA835">
        <v>0</v>
      </c>
      <c r="AB835">
        <v>8.1</v>
      </c>
      <c r="AC835">
        <v>0</v>
      </c>
      <c r="AD835">
        <v>0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9.93</v>
      </c>
      <c r="AU835" t="s">
        <v>3</v>
      </c>
      <c r="AV835">
        <v>0</v>
      </c>
      <c r="AW835">
        <v>2</v>
      </c>
      <c r="AX835">
        <v>23136138</v>
      </c>
      <c r="AY835">
        <v>1</v>
      </c>
      <c r="AZ835">
        <v>0</v>
      </c>
      <c r="BA835">
        <v>835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B835">
        <v>0</v>
      </c>
    </row>
    <row r="836" spans="1:80">
      <c r="A836">
        <f>ROW(Source!A238)</f>
        <v>238</v>
      </c>
      <c r="B836">
        <v>23136113</v>
      </c>
      <c r="C836">
        <v>23136107</v>
      </c>
      <c r="D836">
        <v>1467498</v>
      </c>
      <c r="E836">
        <v>1</v>
      </c>
      <c r="F836">
        <v>1</v>
      </c>
      <c r="G836">
        <v>1</v>
      </c>
      <c r="H836">
        <v>2</v>
      </c>
      <c r="I836" t="s">
        <v>943</v>
      </c>
      <c r="J836" t="s">
        <v>944</v>
      </c>
      <c r="K836" t="s">
        <v>945</v>
      </c>
      <c r="L836">
        <v>1480</v>
      </c>
      <c r="N836">
        <v>1013</v>
      </c>
      <c r="O836" t="s">
        <v>740</v>
      </c>
      <c r="P836" t="s">
        <v>741</v>
      </c>
      <c r="Q836">
        <v>1</v>
      </c>
      <c r="Y836">
        <v>0.38</v>
      </c>
      <c r="AA836">
        <v>0</v>
      </c>
      <c r="AB836">
        <v>90</v>
      </c>
      <c r="AC836">
        <v>10.06</v>
      </c>
      <c r="AD836">
        <v>0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0.38</v>
      </c>
      <c r="AU836" t="s">
        <v>3</v>
      </c>
      <c r="AV836">
        <v>0</v>
      </c>
      <c r="AW836">
        <v>2</v>
      </c>
      <c r="AX836">
        <v>23136139</v>
      </c>
      <c r="AY836">
        <v>1</v>
      </c>
      <c r="AZ836">
        <v>0</v>
      </c>
      <c r="BA836">
        <v>836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B836">
        <v>0</v>
      </c>
    </row>
    <row r="837" spans="1:80">
      <c r="A837">
        <f>ROW(Source!A238)</f>
        <v>238</v>
      </c>
      <c r="B837">
        <v>23136114</v>
      </c>
      <c r="C837">
        <v>23136107</v>
      </c>
      <c r="D837">
        <v>1468993</v>
      </c>
      <c r="E837">
        <v>1</v>
      </c>
      <c r="F837">
        <v>1</v>
      </c>
      <c r="G837">
        <v>1</v>
      </c>
      <c r="H837">
        <v>2</v>
      </c>
      <c r="I837" t="s">
        <v>827</v>
      </c>
      <c r="J837" t="s">
        <v>828</v>
      </c>
      <c r="K837" t="s">
        <v>829</v>
      </c>
      <c r="L837">
        <v>1368</v>
      </c>
      <c r="N837">
        <v>1011</v>
      </c>
      <c r="O837" t="s">
        <v>822</v>
      </c>
      <c r="P837" t="s">
        <v>822</v>
      </c>
      <c r="Q837">
        <v>1</v>
      </c>
      <c r="Y837">
        <v>1.98</v>
      </c>
      <c r="AA837">
        <v>0</v>
      </c>
      <c r="AB837">
        <v>13.16</v>
      </c>
      <c r="AC837">
        <v>0</v>
      </c>
      <c r="AD837">
        <v>0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1.98</v>
      </c>
      <c r="AU837" t="s">
        <v>3</v>
      </c>
      <c r="AV837">
        <v>0</v>
      </c>
      <c r="AW837">
        <v>2</v>
      </c>
      <c r="AX837">
        <v>23136140</v>
      </c>
      <c r="AY837">
        <v>1</v>
      </c>
      <c r="AZ837">
        <v>0</v>
      </c>
      <c r="BA837">
        <v>837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B837">
        <v>0</v>
      </c>
    </row>
    <row r="838" spans="1:80">
      <c r="A838">
        <f>ROW(Source!A238)</f>
        <v>238</v>
      </c>
      <c r="B838">
        <v>23136115</v>
      </c>
      <c r="C838">
        <v>23136107</v>
      </c>
      <c r="D838">
        <v>1469000</v>
      </c>
      <c r="E838">
        <v>1</v>
      </c>
      <c r="F838">
        <v>1</v>
      </c>
      <c r="G838">
        <v>1</v>
      </c>
      <c r="H838">
        <v>2</v>
      </c>
      <c r="I838" t="s">
        <v>830</v>
      </c>
      <c r="J838" t="s">
        <v>831</v>
      </c>
      <c r="K838" t="s">
        <v>832</v>
      </c>
      <c r="L838">
        <v>1480</v>
      </c>
      <c r="N838">
        <v>1013</v>
      </c>
      <c r="O838" t="s">
        <v>740</v>
      </c>
      <c r="P838" t="s">
        <v>741</v>
      </c>
      <c r="Q838">
        <v>1</v>
      </c>
      <c r="Y838">
        <v>1.26</v>
      </c>
      <c r="AA838">
        <v>0</v>
      </c>
      <c r="AB838">
        <v>480</v>
      </c>
      <c r="AC838">
        <v>23.2</v>
      </c>
      <c r="AD838">
        <v>0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1.26</v>
      </c>
      <c r="AU838" t="s">
        <v>3</v>
      </c>
      <c r="AV838">
        <v>0</v>
      </c>
      <c r="AW838">
        <v>2</v>
      </c>
      <c r="AX838">
        <v>23136141</v>
      </c>
      <c r="AY838">
        <v>1</v>
      </c>
      <c r="AZ838">
        <v>0</v>
      </c>
      <c r="BA838">
        <v>838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B838">
        <v>0</v>
      </c>
    </row>
    <row r="839" spans="1:80">
      <c r="A839">
        <f>ROW(Source!A238)</f>
        <v>238</v>
      </c>
      <c r="B839">
        <v>23136116</v>
      </c>
      <c r="C839">
        <v>23136107</v>
      </c>
      <c r="D839">
        <v>1471062</v>
      </c>
      <c r="E839">
        <v>1</v>
      </c>
      <c r="F839">
        <v>1</v>
      </c>
      <c r="G839">
        <v>1</v>
      </c>
      <c r="H839">
        <v>2</v>
      </c>
      <c r="I839" t="s">
        <v>833</v>
      </c>
      <c r="J839" t="s">
        <v>834</v>
      </c>
      <c r="K839" t="s">
        <v>835</v>
      </c>
      <c r="L839">
        <v>1480</v>
      </c>
      <c r="N839">
        <v>1013</v>
      </c>
      <c r="O839" t="s">
        <v>740</v>
      </c>
      <c r="P839" t="s">
        <v>741</v>
      </c>
      <c r="Q839">
        <v>1</v>
      </c>
      <c r="Y839">
        <v>3.38</v>
      </c>
      <c r="AA839">
        <v>0</v>
      </c>
      <c r="AB839">
        <v>10.67</v>
      </c>
      <c r="AC839">
        <v>0</v>
      </c>
      <c r="AD839">
        <v>0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3.38</v>
      </c>
      <c r="AU839" t="s">
        <v>3</v>
      </c>
      <c r="AV839">
        <v>0</v>
      </c>
      <c r="AW839">
        <v>2</v>
      </c>
      <c r="AX839">
        <v>23136142</v>
      </c>
      <c r="AY839">
        <v>1</v>
      </c>
      <c r="AZ839">
        <v>0</v>
      </c>
      <c r="BA839">
        <v>839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B839">
        <v>0</v>
      </c>
    </row>
    <row r="840" spans="1:80">
      <c r="A840">
        <f>ROW(Source!A238)</f>
        <v>238</v>
      </c>
      <c r="B840">
        <v>23136117</v>
      </c>
      <c r="C840">
        <v>23136107</v>
      </c>
      <c r="D840">
        <v>1471108</v>
      </c>
      <c r="E840">
        <v>1</v>
      </c>
      <c r="F840">
        <v>1</v>
      </c>
      <c r="G840">
        <v>1</v>
      </c>
      <c r="H840">
        <v>2</v>
      </c>
      <c r="I840" t="s">
        <v>946</v>
      </c>
      <c r="J840" t="s">
        <v>947</v>
      </c>
      <c r="K840" t="s">
        <v>948</v>
      </c>
      <c r="L840">
        <v>1368</v>
      </c>
      <c r="N840">
        <v>1011</v>
      </c>
      <c r="O840" t="s">
        <v>822</v>
      </c>
      <c r="P840" t="s">
        <v>822</v>
      </c>
      <c r="Q840">
        <v>1</v>
      </c>
      <c r="Y840">
        <v>0.03</v>
      </c>
      <c r="AA840">
        <v>0</v>
      </c>
      <c r="AB840">
        <v>2.2200000000000002</v>
      </c>
      <c r="AC840">
        <v>0</v>
      </c>
      <c r="AD840">
        <v>0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0.03</v>
      </c>
      <c r="AU840" t="s">
        <v>3</v>
      </c>
      <c r="AV840">
        <v>0</v>
      </c>
      <c r="AW840">
        <v>2</v>
      </c>
      <c r="AX840">
        <v>23136143</v>
      </c>
      <c r="AY840">
        <v>1</v>
      </c>
      <c r="AZ840">
        <v>0</v>
      </c>
      <c r="BA840">
        <v>840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B840">
        <v>0</v>
      </c>
    </row>
    <row r="841" spans="1:80">
      <c r="A841">
        <f>ROW(Source!A238)</f>
        <v>238</v>
      </c>
      <c r="B841">
        <v>23136118</v>
      </c>
      <c r="C841">
        <v>23136107</v>
      </c>
      <c r="D841">
        <v>1471114</v>
      </c>
      <c r="E841">
        <v>1</v>
      </c>
      <c r="F841">
        <v>1</v>
      </c>
      <c r="G841">
        <v>1</v>
      </c>
      <c r="H841">
        <v>2</v>
      </c>
      <c r="I841" t="s">
        <v>949</v>
      </c>
      <c r="J841" t="s">
        <v>950</v>
      </c>
      <c r="K841" t="s">
        <v>951</v>
      </c>
      <c r="L841">
        <v>1368</v>
      </c>
      <c r="N841">
        <v>1011</v>
      </c>
      <c r="O841" t="s">
        <v>822</v>
      </c>
      <c r="P841" t="s">
        <v>822</v>
      </c>
      <c r="Q841">
        <v>1</v>
      </c>
      <c r="Y841">
        <v>0.01</v>
      </c>
      <c r="AA841">
        <v>0</v>
      </c>
      <c r="AB841">
        <v>21.99</v>
      </c>
      <c r="AC841">
        <v>11.6</v>
      </c>
      <c r="AD841">
        <v>0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0.01</v>
      </c>
      <c r="AU841" t="s">
        <v>3</v>
      </c>
      <c r="AV841">
        <v>0</v>
      </c>
      <c r="AW841">
        <v>2</v>
      </c>
      <c r="AX841">
        <v>23136144</v>
      </c>
      <c r="AY841">
        <v>1</v>
      </c>
      <c r="AZ841">
        <v>0</v>
      </c>
      <c r="BA841">
        <v>841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B841">
        <v>0</v>
      </c>
    </row>
    <row r="842" spans="1:80">
      <c r="A842">
        <f>ROW(Source!A238)</f>
        <v>238</v>
      </c>
      <c r="B842">
        <v>23136119</v>
      </c>
      <c r="C842">
        <v>23136107</v>
      </c>
      <c r="D842">
        <v>1471110</v>
      </c>
      <c r="E842">
        <v>1</v>
      </c>
      <c r="F842">
        <v>1</v>
      </c>
      <c r="G842">
        <v>1</v>
      </c>
      <c r="H842">
        <v>2</v>
      </c>
      <c r="I842" t="s">
        <v>952</v>
      </c>
      <c r="J842" t="s">
        <v>953</v>
      </c>
      <c r="K842" t="s">
        <v>954</v>
      </c>
      <c r="L842">
        <v>1368</v>
      </c>
      <c r="N842">
        <v>1011</v>
      </c>
      <c r="O842" t="s">
        <v>822</v>
      </c>
      <c r="P842" t="s">
        <v>822</v>
      </c>
      <c r="Q842">
        <v>1</v>
      </c>
      <c r="Y842">
        <v>0.02</v>
      </c>
      <c r="AA842">
        <v>0</v>
      </c>
      <c r="AB842">
        <v>19.760000000000002</v>
      </c>
      <c r="AC842">
        <v>11.6</v>
      </c>
      <c r="AD842">
        <v>0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0.02</v>
      </c>
      <c r="AU842" t="s">
        <v>3</v>
      </c>
      <c r="AV842">
        <v>0</v>
      </c>
      <c r="AW842">
        <v>2</v>
      </c>
      <c r="AX842">
        <v>23136145</v>
      </c>
      <c r="AY842">
        <v>1</v>
      </c>
      <c r="AZ842">
        <v>0</v>
      </c>
      <c r="BA842">
        <v>842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B842">
        <v>0</v>
      </c>
    </row>
    <row r="843" spans="1:80">
      <c r="A843">
        <f>ROW(Source!A238)</f>
        <v>238</v>
      </c>
      <c r="B843">
        <v>23136120</v>
      </c>
      <c r="C843">
        <v>23136107</v>
      </c>
      <c r="D843">
        <v>1471532</v>
      </c>
      <c r="E843">
        <v>1</v>
      </c>
      <c r="F843">
        <v>1</v>
      </c>
      <c r="G843">
        <v>1</v>
      </c>
      <c r="H843">
        <v>2</v>
      </c>
      <c r="I843" t="s">
        <v>955</v>
      </c>
      <c r="J843" t="s">
        <v>956</v>
      </c>
      <c r="K843" t="s">
        <v>957</v>
      </c>
      <c r="L843">
        <v>1368</v>
      </c>
      <c r="N843">
        <v>1011</v>
      </c>
      <c r="O843" t="s">
        <v>822</v>
      </c>
      <c r="P843" t="s">
        <v>822</v>
      </c>
      <c r="Q843">
        <v>1</v>
      </c>
      <c r="Y843">
        <v>0.01</v>
      </c>
      <c r="AA843">
        <v>0</v>
      </c>
      <c r="AB843">
        <v>290</v>
      </c>
      <c r="AC843">
        <v>0</v>
      </c>
      <c r="AD843">
        <v>0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0.01</v>
      </c>
      <c r="AU843" t="s">
        <v>3</v>
      </c>
      <c r="AV843">
        <v>0</v>
      </c>
      <c r="AW843">
        <v>2</v>
      </c>
      <c r="AX843">
        <v>23136146</v>
      </c>
      <c r="AY843">
        <v>1</v>
      </c>
      <c r="AZ843">
        <v>0</v>
      </c>
      <c r="BA843">
        <v>843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B843">
        <v>0</v>
      </c>
    </row>
    <row r="844" spans="1:80">
      <c r="A844">
        <f>ROW(Source!A238)</f>
        <v>238</v>
      </c>
      <c r="B844">
        <v>23136121</v>
      </c>
      <c r="C844">
        <v>23136107</v>
      </c>
      <c r="D844">
        <v>1402971</v>
      </c>
      <c r="E844">
        <v>1</v>
      </c>
      <c r="F844">
        <v>1</v>
      </c>
      <c r="G844">
        <v>1</v>
      </c>
      <c r="H844">
        <v>3</v>
      </c>
      <c r="I844" t="s">
        <v>836</v>
      </c>
      <c r="J844" t="s">
        <v>837</v>
      </c>
      <c r="K844" t="s">
        <v>838</v>
      </c>
      <c r="L844">
        <v>1348</v>
      </c>
      <c r="N844">
        <v>1009</v>
      </c>
      <c r="O844" t="s">
        <v>48</v>
      </c>
      <c r="P844" t="s">
        <v>48</v>
      </c>
      <c r="Q844">
        <v>1000</v>
      </c>
      <c r="Y844">
        <v>1E-4</v>
      </c>
      <c r="AA844">
        <v>6667</v>
      </c>
      <c r="AB844">
        <v>0</v>
      </c>
      <c r="AC844">
        <v>0</v>
      </c>
      <c r="AD844">
        <v>0</v>
      </c>
      <c r="AN844">
        <v>0</v>
      </c>
      <c r="AO844">
        <v>1</v>
      </c>
      <c r="AP844">
        <v>0</v>
      </c>
      <c r="AQ844">
        <v>0</v>
      </c>
      <c r="AR844">
        <v>0</v>
      </c>
      <c r="AS844" t="s">
        <v>3</v>
      </c>
      <c r="AT844">
        <v>1E-4</v>
      </c>
      <c r="AU844" t="s">
        <v>3</v>
      </c>
      <c r="AV844">
        <v>0</v>
      </c>
      <c r="AW844">
        <v>2</v>
      </c>
      <c r="AX844">
        <v>23136147</v>
      </c>
      <c r="AY844">
        <v>1</v>
      </c>
      <c r="AZ844">
        <v>0</v>
      </c>
      <c r="BA844">
        <v>844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B844">
        <v>0</v>
      </c>
    </row>
    <row r="845" spans="1:80">
      <c r="A845">
        <f>ROW(Source!A238)</f>
        <v>238</v>
      </c>
      <c r="B845">
        <v>23136122</v>
      </c>
      <c r="C845">
        <v>23136107</v>
      </c>
      <c r="D845">
        <v>1404367</v>
      </c>
      <c r="E845">
        <v>1</v>
      </c>
      <c r="F845">
        <v>1</v>
      </c>
      <c r="G845">
        <v>1</v>
      </c>
      <c r="H845">
        <v>3</v>
      </c>
      <c r="I845" t="s">
        <v>839</v>
      </c>
      <c r="J845" t="s">
        <v>840</v>
      </c>
      <c r="K845" t="s">
        <v>841</v>
      </c>
      <c r="L845">
        <v>1346</v>
      </c>
      <c r="N845">
        <v>1009</v>
      </c>
      <c r="O845" t="s">
        <v>168</v>
      </c>
      <c r="P845" t="s">
        <v>168</v>
      </c>
      <c r="Q845">
        <v>1</v>
      </c>
      <c r="Y845">
        <v>4.47</v>
      </c>
      <c r="AA845">
        <v>105.56</v>
      </c>
      <c r="AB845">
        <v>0</v>
      </c>
      <c r="AC845">
        <v>0</v>
      </c>
      <c r="AD845">
        <v>0</v>
      </c>
      <c r="AN845">
        <v>0</v>
      </c>
      <c r="AO845">
        <v>1</v>
      </c>
      <c r="AP845">
        <v>0</v>
      </c>
      <c r="AQ845">
        <v>0</v>
      </c>
      <c r="AR845">
        <v>0</v>
      </c>
      <c r="AS845" t="s">
        <v>3</v>
      </c>
      <c r="AT845">
        <v>4.47</v>
      </c>
      <c r="AU845" t="s">
        <v>3</v>
      </c>
      <c r="AV845">
        <v>0</v>
      </c>
      <c r="AW845">
        <v>2</v>
      </c>
      <c r="AX845">
        <v>23136148</v>
      </c>
      <c r="AY845">
        <v>1</v>
      </c>
      <c r="AZ845">
        <v>0</v>
      </c>
      <c r="BA845">
        <v>845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B845">
        <v>0</v>
      </c>
    </row>
    <row r="846" spans="1:80">
      <c r="A846">
        <f>ROW(Source!A238)</f>
        <v>238</v>
      </c>
      <c r="B846">
        <v>23136123</v>
      </c>
      <c r="C846">
        <v>23136107</v>
      </c>
      <c r="D846">
        <v>1404736</v>
      </c>
      <c r="E846">
        <v>1</v>
      </c>
      <c r="F846">
        <v>1</v>
      </c>
      <c r="G846">
        <v>1</v>
      </c>
      <c r="H846">
        <v>3</v>
      </c>
      <c r="I846" t="s">
        <v>845</v>
      </c>
      <c r="J846" t="s">
        <v>846</v>
      </c>
      <c r="K846" t="s">
        <v>847</v>
      </c>
      <c r="L846">
        <v>1346</v>
      </c>
      <c r="N846">
        <v>1009</v>
      </c>
      <c r="O846" t="s">
        <v>168</v>
      </c>
      <c r="P846" t="s">
        <v>168</v>
      </c>
      <c r="Q846">
        <v>1</v>
      </c>
      <c r="Y846">
        <v>2.9999999999999997E-4</v>
      </c>
      <c r="AA846">
        <v>88.14</v>
      </c>
      <c r="AB846">
        <v>0</v>
      </c>
      <c r="AC846">
        <v>0</v>
      </c>
      <c r="AD846">
        <v>0</v>
      </c>
      <c r="AN846">
        <v>0</v>
      </c>
      <c r="AO846">
        <v>1</v>
      </c>
      <c r="AP846">
        <v>0</v>
      </c>
      <c r="AQ846">
        <v>0</v>
      </c>
      <c r="AR846">
        <v>0</v>
      </c>
      <c r="AS846" t="s">
        <v>3</v>
      </c>
      <c r="AT846">
        <v>2.9999999999999997E-4</v>
      </c>
      <c r="AU846" t="s">
        <v>3</v>
      </c>
      <c r="AV846">
        <v>0</v>
      </c>
      <c r="AW846">
        <v>2</v>
      </c>
      <c r="AX846">
        <v>23136149</v>
      </c>
      <c r="AY846">
        <v>1</v>
      </c>
      <c r="AZ846">
        <v>0</v>
      </c>
      <c r="BA846">
        <v>846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B846">
        <v>0</v>
      </c>
    </row>
    <row r="847" spans="1:80">
      <c r="A847">
        <f>ROW(Source!A238)</f>
        <v>238</v>
      </c>
      <c r="B847">
        <v>23136124</v>
      </c>
      <c r="C847">
        <v>23136107</v>
      </c>
      <c r="D847">
        <v>6471551</v>
      </c>
      <c r="E847">
        <v>1</v>
      </c>
      <c r="F847">
        <v>1</v>
      </c>
      <c r="G847">
        <v>1</v>
      </c>
      <c r="H847">
        <v>3</v>
      </c>
      <c r="I847" t="s">
        <v>958</v>
      </c>
      <c r="J847" t="s">
        <v>959</v>
      </c>
      <c r="K847" t="s">
        <v>960</v>
      </c>
      <c r="L847">
        <v>1346</v>
      </c>
      <c r="N847">
        <v>1009</v>
      </c>
      <c r="O847" t="s">
        <v>168</v>
      </c>
      <c r="P847" t="s">
        <v>168</v>
      </c>
      <c r="Q847">
        <v>1</v>
      </c>
      <c r="Y847">
        <v>1.2E-2</v>
      </c>
      <c r="AA847">
        <v>0</v>
      </c>
      <c r="AB847">
        <v>0</v>
      </c>
      <c r="AC847">
        <v>0</v>
      </c>
      <c r="AD847">
        <v>0</v>
      </c>
      <c r="AN847">
        <v>0</v>
      </c>
      <c r="AO847">
        <v>1</v>
      </c>
      <c r="AP847">
        <v>0</v>
      </c>
      <c r="AQ847">
        <v>0</v>
      </c>
      <c r="AR847">
        <v>0</v>
      </c>
      <c r="AS847" t="s">
        <v>3</v>
      </c>
      <c r="AT847">
        <v>1.2E-2</v>
      </c>
      <c r="AU847" t="s">
        <v>3</v>
      </c>
      <c r="AV847">
        <v>0</v>
      </c>
      <c r="AW847">
        <v>2</v>
      </c>
      <c r="AX847">
        <v>23136150</v>
      </c>
      <c r="AY847">
        <v>1</v>
      </c>
      <c r="AZ847">
        <v>0</v>
      </c>
      <c r="BA847">
        <v>847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B847">
        <v>0</v>
      </c>
    </row>
    <row r="848" spans="1:80">
      <c r="A848">
        <f>ROW(Source!A238)</f>
        <v>238</v>
      </c>
      <c r="B848">
        <v>23136125</v>
      </c>
      <c r="C848">
        <v>23136107</v>
      </c>
      <c r="D848">
        <v>1405554</v>
      </c>
      <c r="E848">
        <v>1</v>
      </c>
      <c r="F848">
        <v>1</v>
      </c>
      <c r="G848">
        <v>1</v>
      </c>
      <c r="H848">
        <v>3</v>
      </c>
      <c r="I848" t="s">
        <v>961</v>
      </c>
      <c r="J848" t="s">
        <v>962</v>
      </c>
      <c r="K848" t="s">
        <v>963</v>
      </c>
      <c r="L848">
        <v>1346</v>
      </c>
      <c r="N848">
        <v>1009</v>
      </c>
      <c r="O848" t="s">
        <v>168</v>
      </c>
      <c r="P848" t="s">
        <v>168</v>
      </c>
      <c r="Q848">
        <v>1</v>
      </c>
      <c r="Y848">
        <v>0.01</v>
      </c>
      <c r="AA848">
        <v>15.26</v>
      </c>
      <c r="AB848">
        <v>0</v>
      </c>
      <c r="AC848">
        <v>0</v>
      </c>
      <c r="AD848">
        <v>0</v>
      </c>
      <c r="AN848">
        <v>0</v>
      </c>
      <c r="AO848">
        <v>1</v>
      </c>
      <c r="AP848">
        <v>0</v>
      </c>
      <c r="AQ848">
        <v>0</v>
      </c>
      <c r="AR848">
        <v>0</v>
      </c>
      <c r="AS848" t="s">
        <v>3</v>
      </c>
      <c r="AT848">
        <v>0.01</v>
      </c>
      <c r="AU848" t="s">
        <v>3</v>
      </c>
      <c r="AV848">
        <v>0</v>
      </c>
      <c r="AW848">
        <v>2</v>
      </c>
      <c r="AX848">
        <v>23136151</v>
      </c>
      <c r="AY848">
        <v>1</v>
      </c>
      <c r="AZ848">
        <v>0</v>
      </c>
      <c r="BA848">
        <v>848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B848">
        <v>0</v>
      </c>
    </row>
    <row r="849" spans="1:80">
      <c r="A849">
        <f>ROW(Source!A238)</f>
        <v>238</v>
      </c>
      <c r="B849">
        <v>23136126</v>
      </c>
      <c r="C849">
        <v>23136107</v>
      </c>
      <c r="D849">
        <v>1405570</v>
      </c>
      <c r="E849">
        <v>1</v>
      </c>
      <c r="F849">
        <v>1</v>
      </c>
      <c r="G849">
        <v>1</v>
      </c>
      <c r="H849">
        <v>3</v>
      </c>
      <c r="I849" t="s">
        <v>964</v>
      </c>
      <c r="J849" t="s">
        <v>965</v>
      </c>
      <c r="K849" t="s">
        <v>966</v>
      </c>
      <c r="L849">
        <v>1346</v>
      </c>
      <c r="N849">
        <v>1009</v>
      </c>
      <c r="O849" t="s">
        <v>168</v>
      </c>
      <c r="P849" t="s">
        <v>168</v>
      </c>
      <c r="Q849">
        <v>1</v>
      </c>
      <c r="Y849">
        <v>0.51</v>
      </c>
      <c r="AA849">
        <v>0</v>
      </c>
      <c r="AB849">
        <v>0</v>
      </c>
      <c r="AC849">
        <v>0</v>
      </c>
      <c r="AD849">
        <v>0</v>
      </c>
      <c r="AN849">
        <v>0</v>
      </c>
      <c r="AO849">
        <v>1</v>
      </c>
      <c r="AP849">
        <v>0</v>
      </c>
      <c r="AQ849">
        <v>0</v>
      </c>
      <c r="AR849">
        <v>0</v>
      </c>
      <c r="AS849" t="s">
        <v>3</v>
      </c>
      <c r="AT849">
        <v>0.51</v>
      </c>
      <c r="AU849" t="s">
        <v>3</v>
      </c>
      <c r="AV849">
        <v>0</v>
      </c>
      <c r="AW849">
        <v>2</v>
      </c>
      <c r="AX849">
        <v>23136152</v>
      </c>
      <c r="AY849">
        <v>1</v>
      </c>
      <c r="AZ849">
        <v>0</v>
      </c>
      <c r="BA849">
        <v>849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B849">
        <v>0</v>
      </c>
    </row>
    <row r="850" spans="1:80">
      <c r="A850">
        <f>ROW(Source!A238)</f>
        <v>238</v>
      </c>
      <c r="B850">
        <v>23136127</v>
      </c>
      <c r="C850">
        <v>23136107</v>
      </c>
      <c r="D850">
        <v>6459251</v>
      </c>
      <c r="E850">
        <v>1</v>
      </c>
      <c r="F850">
        <v>1</v>
      </c>
      <c r="G850">
        <v>1</v>
      </c>
      <c r="H850">
        <v>3</v>
      </c>
      <c r="I850" t="s">
        <v>848</v>
      </c>
      <c r="J850" t="s">
        <v>849</v>
      </c>
      <c r="K850" t="s">
        <v>850</v>
      </c>
      <c r="L850">
        <v>1296</v>
      </c>
      <c r="N850">
        <v>1002</v>
      </c>
      <c r="O850" t="s">
        <v>851</v>
      </c>
      <c r="P850" t="s">
        <v>851</v>
      </c>
      <c r="Q850">
        <v>1</v>
      </c>
      <c r="Y850">
        <v>0.01</v>
      </c>
      <c r="AA850">
        <v>0</v>
      </c>
      <c r="AB850">
        <v>0</v>
      </c>
      <c r="AC850">
        <v>0</v>
      </c>
      <c r="AD850">
        <v>0</v>
      </c>
      <c r="AN850">
        <v>0</v>
      </c>
      <c r="AO850">
        <v>1</v>
      </c>
      <c r="AP850">
        <v>0</v>
      </c>
      <c r="AQ850">
        <v>0</v>
      </c>
      <c r="AR850">
        <v>0</v>
      </c>
      <c r="AS850" t="s">
        <v>3</v>
      </c>
      <c r="AT850">
        <v>0.01</v>
      </c>
      <c r="AU850" t="s">
        <v>3</v>
      </c>
      <c r="AV850">
        <v>0</v>
      </c>
      <c r="AW850">
        <v>2</v>
      </c>
      <c r="AX850">
        <v>23136153</v>
      </c>
      <c r="AY850">
        <v>1</v>
      </c>
      <c r="AZ850">
        <v>0</v>
      </c>
      <c r="BA850">
        <v>850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B850">
        <v>0</v>
      </c>
    </row>
    <row r="851" spans="1:80">
      <c r="A851">
        <f>ROW(Source!A238)</f>
        <v>238</v>
      </c>
      <c r="B851">
        <v>23136128</v>
      </c>
      <c r="C851">
        <v>23136107</v>
      </c>
      <c r="D851">
        <v>1412997</v>
      </c>
      <c r="E851">
        <v>1</v>
      </c>
      <c r="F851">
        <v>1</v>
      </c>
      <c r="G851">
        <v>1</v>
      </c>
      <c r="H851">
        <v>3</v>
      </c>
      <c r="I851" t="s">
        <v>862</v>
      </c>
      <c r="J851" t="s">
        <v>863</v>
      </c>
      <c r="K851" t="s">
        <v>864</v>
      </c>
      <c r="L851">
        <v>1348</v>
      </c>
      <c r="N851">
        <v>1009</v>
      </c>
      <c r="O851" t="s">
        <v>48</v>
      </c>
      <c r="P851" t="s">
        <v>48</v>
      </c>
      <c r="Q851">
        <v>1000</v>
      </c>
      <c r="Y851">
        <v>5.1000000000000004E-4</v>
      </c>
      <c r="AA851">
        <v>7716.7</v>
      </c>
      <c r="AB851">
        <v>0</v>
      </c>
      <c r="AC851">
        <v>0</v>
      </c>
      <c r="AD851">
        <v>0</v>
      </c>
      <c r="AN851">
        <v>0</v>
      </c>
      <c r="AO851">
        <v>1</v>
      </c>
      <c r="AP851">
        <v>0</v>
      </c>
      <c r="AQ851">
        <v>0</v>
      </c>
      <c r="AR851">
        <v>0</v>
      </c>
      <c r="AS851" t="s">
        <v>3</v>
      </c>
      <c r="AT851">
        <v>5.1000000000000004E-4</v>
      </c>
      <c r="AU851" t="s">
        <v>3</v>
      </c>
      <c r="AV851">
        <v>0</v>
      </c>
      <c r="AW851">
        <v>2</v>
      </c>
      <c r="AX851">
        <v>23136154</v>
      </c>
      <c r="AY851">
        <v>1</v>
      </c>
      <c r="AZ851">
        <v>0</v>
      </c>
      <c r="BA851">
        <v>851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B851">
        <v>0</v>
      </c>
    </row>
    <row r="852" spans="1:80">
      <c r="A852">
        <f>ROW(Source!A238)</f>
        <v>238</v>
      </c>
      <c r="B852">
        <v>23136129</v>
      </c>
      <c r="C852">
        <v>23136107</v>
      </c>
      <c r="D852">
        <v>1414015</v>
      </c>
      <c r="E852">
        <v>1</v>
      </c>
      <c r="F852">
        <v>1</v>
      </c>
      <c r="G852">
        <v>1</v>
      </c>
      <c r="H852">
        <v>3</v>
      </c>
      <c r="I852" t="s">
        <v>865</v>
      </c>
      <c r="J852" t="s">
        <v>866</v>
      </c>
      <c r="K852" t="s">
        <v>867</v>
      </c>
      <c r="L852">
        <v>1296</v>
      </c>
      <c r="N852">
        <v>1002</v>
      </c>
      <c r="O852" t="s">
        <v>851</v>
      </c>
      <c r="P852" t="s">
        <v>851</v>
      </c>
      <c r="Q852">
        <v>1</v>
      </c>
      <c r="Y852">
        <v>6.1999999999999998E-3</v>
      </c>
      <c r="AA852">
        <v>0</v>
      </c>
      <c r="AB852">
        <v>0</v>
      </c>
      <c r="AC852">
        <v>0</v>
      </c>
      <c r="AD852">
        <v>0</v>
      </c>
      <c r="AN852">
        <v>0</v>
      </c>
      <c r="AO852">
        <v>1</v>
      </c>
      <c r="AP852">
        <v>0</v>
      </c>
      <c r="AQ852">
        <v>0</v>
      </c>
      <c r="AR852">
        <v>0</v>
      </c>
      <c r="AS852" t="s">
        <v>3</v>
      </c>
      <c r="AT852">
        <v>6.1999999999999998E-3</v>
      </c>
      <c r="AU852" t="s">
        <v>3</v>
      </c>
      <c r="AV852">
        <v>0</v>
      </c>
      <c r="AW852">
        <v>2</v>
      </c>
      <c r="AX852">
        <v>23136155</v>
      </c>
      <c r="AY852">
        <v>1</v>
      </c>
      <c r="AZ852">
        <v>0</v>
      </c>
      <c r="BA852">
        <v>852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B852">
        <v>0</v>
      </c>
    </row>
    <row r="853" spans="1:80">
      <c r="A853">
        <f>ROW(Source!A238)</f>
        <v>238</v>
      </c>
      <c r="B853">
        <v>23136130</v>
      </c>
      <c r="C853">
        <v>23136107</v>
      </c>
      <c r="D853">
        <v>1414009</v>
      </c>
      <c r="E853">
        <v>1</v>
      </c>
      <c r="F853">
        <v>1</v>
      </c>
      <c r="G853">
        <v>1</v>
      </c>
      <c r="H853">
        <v>3</v>
      </c>
      <c r="I853" t="s">
        <v>868</v>
      </c>
      <c r="J853" t="s">
        <v>869</v>
      </c>
      <c r="K853" t="s">
        <v>870</v>
      </c>
      <c r="L853">
        <v>1346</v>
      </c>
      <c r="N853">
        <v>1009</v>
      </c>
      <c r="O853" t="s">
        <v>168</v>
      </c>
      <c r="P853" t="s">
        <v>168</v>
      </c>
      <c r="Q853">
        <v>1</v>
      </c>
      <c r="Y853">
        <v>2.9999999999999997E-4</v>
      </c>
      <c r="AA853">
        <v>0</v>
      </c>
      <c r="AB853">
        <v>0</v>
      </c>
      <c r="AC853">
        <v>0</v>
      </c>
      <c r="AD853">
        <v>0</v>
      </c>
      <c r="AN853">
        <v>0</v>
      </c>
      <c r="AO853">
        <v>1</v>
      </c>
      <c r="AP853">
        <v>0</v>
      </c>
      <c r="AQ853">
        <v>0</v>
      </c>
      <c r="AR853">
        <v>0</v>
      </c>
      <c r="AS853" t="s">
        <v>3</v>
      </c>
      <c r="AT853">
        <v>2.9999999999999997E-4</v>
      </c>
      <c r="AU853" t="s">
        <v>3</v>
      </c>
      <c r="AV853">
        <v>0</v>
      </c>
      <c r="AW853">
        <v>2</v>
      </c>
      <c r="AX853">
        <v>23136156</v>
      </c>
      <c r="AY853">
        <v>1</v>
      </c>
      <c r="AZ853">
        <v>0</v>
      </c>
      <c r="BA853">
        <v>853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B853">
        <v>0</v>
      </c>
    </row>
    <row r="854" spans="1:80">
      <c r="A854">
        <f>ROW(Source!A238)</f>
        <v>238</v>
      </c>
      <c r="B854">
        <v>23136131</v>
      </c>
      <c r="C854">
        <v>23136107</v>
      </c>
      <c r="D854">
        <v>1438822</v>
      </c>
      <c r="E854">
        <v>1</v>
      </c>
      <c r="F854">
        <v>1</v>
      </c>
      <c r="G854">
        <v>1</v>
      </c>
      <c r="H854">
        <v>3</v>
      </c>
      <c r="I854" t="s">
        <v>874</v>
      </c>
      <c r="J854" t="s">
        <v>875</v>
      </c>
      <c r="K854" t="s">
        <v>876</v>
      </c>
      <c r="L854">
        <v>1339</v>
      </c>
      <c r="N854">
        <v>1007</v>
      </c>
      <c r="O854" t="s">
        <v>26</v>
      </c>
      <c r="P854" t="s">
        <v>26</v>
      </c>
      <c r="Q854">
        <v>1</v>
      </c>
      <c r="Y854">
        <v>2.9999999999999997E-4</v>
      </c>
      <c r="AA854">
        <v>3.15</v>
      </c>
      <c r="AB854">
        <v>0</v>
      </c>
      <c r="AC854">
        <v>0</v>
      </c>
      <c r="AD854">
        <v>0</v>
      </c>
      <c r="AN854">
        <v>0</v>
      </c>
      <c r="AO854">
        <v>1</v>
      </c>
      <c r="AP854">
        <v>0</v>
      </c>
      <c r="AQ854">
        <v>0</v>
      </c>
      <c r="AR854">
        <v>0</v>
      </c>
      <c r="AS854" t="s">
        <v>3</v>
      </c>
      <c r="AT854">
        <v>2.9999999999999997E-4</v>
      </c>
      <c r="AU854" t="s">
        <v>3</v>
      </c>
      <c r="AV854">
        <v>0</v>
      </c>
      <c r="AW854">
        <v>2</v>
      </c>
      <c r="AX854">
        <v>23136157</v>
      </c>
      <c r="AY854">
        <v>1</v>
      </c>
      <c r="AZ854">
        <v>0</v>
      </c>
      <c r="BA854">
        <v>854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B854">
        <v>0</v>
      </c>
    </row>
    <row r="855" spans="1:80">
      <c r="A855">
        <f>ROW(Source!A238)</f>
        <v>238</v>
      </c>
      <c r="B855">
        <v>23136132</v>
      </c>
      <c r="C855">
        <v>23136107</v>
      </c>
      <c r="D855">
        <v>1438827</v>
      </c>
      <c r="E855">
        <v>1</v>
      </c>
      <c r="F855">
        <v>1</v>
      </c>
      <c r="G855">
        <v>1</v>
      </c>
      <c r="H855">
        <v>3</v>
      </c>
      <c r="I855" t="s">
        <v>877</v>
      </c>
      <c r="J855" t="s">
        <v>878</v>
      </c>
      <c r="K855" t="s">
        <v>879</v>
      </c>
      <c r="L855">
        <v>1339</v>
      </c>
      <c r="N855">
        <v>1007</v>
      </c>
      <c r="O855" t="s">
        <v>26</v>
      </c>
      <c r="P855" t="s">
        <v>26</v>
      </c>
      <c r="Q855">
        <v>1</v>
      </c>
      <c r="Y855">
        <v>3.0000000000000001E-5</v>
      </c>
      <c r="AA855">
        <v>10.67</v>
      </c>
      <c r="AB855">
        <v>0</v>
      </c>
      <c r="AC855">
        <v>0</v>
      </c>
      <c r="AD855">
        <v>0</v>
      </c>
      <c r="AN855">
        <v>0</v>
      </c>
      <c r="AO855">
        <v>1</v>
      </c>
      <c r="AP855">
        <v>0</v>
      </c>
      <c r="AQ855">
        <v>0</v>
      </c>
      <c r="AR855">
        <v>0</v>
      </c>
      <c r="AS855" t="s">
        <v>3</v>
      </c>
      <c r="AT855">
        <v>3.0000000000000001E-5</v>
      </c>
      <c r="AU855" t="s">
        <v>3</v>
      </c>
      <c r="AV855">
        <v>0</v>
      </c>
      <c r="AW855">
        <v>2</v>
      </c>
      <c r="AX855">
        <v>23136158</v>
      </c>
      <c r="AY855">
        <v>1</v>
      </c>
      <c r="AZ855">
        <v>0</v>
      </c>
      <c r="BA855">
        <v>855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B855">
        <v>0</v>
      </c>
    </row>
    <row r="856" spans="1:80">
      <c r="A856">
        <f>ROW(Source!A238)</f>
        <v>238</v>
      </c>
      <c r="B856">
        <v>23136133</v>
      </c>
      <c r="C856">
        <v>23136107</v>
      </c>
      <c r="D856">
        <v>1444413</v>
      </c>
      <c r="E856">
        <v>1</v>
      </c>
      <c r="F856">
        <v>1</v>
      </c>
      <c r="G856">
        <v>1</v>
      </c>
      <c r="H856">
        <v>3</v>
      </c>
      <c r="I856" t="s">
        <v>880</v>
      </c>
      <c r="J856" t="s">
        <v>881</v>
      </c>
      <c r="K856" t="s">
        <v>882</v>
      </c>
      <c r="L856">
        <v>1327</v>
      </c>
      <c r="N856">
        <v>1005</v>
      </c>
      <c r="O856" t="s">
        <v>781</v>
      </c>
      <c r="P856" t="s">
        <v>781</v>
      </c>
      <c r="Q856">
        <v>1</v>
      </c>
      <c r="Y856">
        <v>1.51</v>
      </c>
      <c r="AA856">
        <v>5.95</v>
      </c>
      <c r="AB856">
        <v>0</v>
      </c>
      <c r="AC856">
        <v>0</v>
      </c>
      <c r="AD856">
        <v>0</v>
      </c>
      <c r="AN856">
        <v>0</v>
      </c>
      <c r="AO856">
        <v>1</v>
      </c>
      <c r="AP856">
        <v>0</v>
      </c>
      <c r="AQ856">
        <v>0</v>
      </c>
      <c r="AR856">
        <v>0</v>
      </c>
      <c r="AS856" t="s">
        <v>3</v>
      </c>
      <c r="AT856">
        <v>1.51</v>
      </c>
      <c r="AU856" t="s">
        <v>3</v>
      </c>
      <c r="AV856">
        <v>0</v>
      </c>
      <c r="AW856">
        <v>2</v>
      </c>
      <c r="AX856">
        <v>23136159</v>
      </c>
      <c r="AY856">
        <v>1</v>
      </c>
      <c r="AZ856">
        <v>0</v>
      </c>
      <c r="BA856">
        <v>856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B856">
        <v>0</v>
      </c>
    </row>
    <row r="857" spans="1:80">
      <c r="A857">
        <f>ROW(Source!A240)</f>
        <v>240</v>
      </c>
      <c r="B857">
        <v>23136162</v>
      </c>
      <c r="C857">
        <v>23136161</v>
      </c>
      <c r="D857">
        <v>7535140</v>
      </c>
      <c r="E857">
        <v>1</v>
      </c>
      <c r="F857">
        <v>1</v>
      </c>
      <c r="G857">
        <v>1</v>
      </c>
      <c r="H857">
        <v>1</v>
      </c>
      <c r="I857" t="s">
        <v>892</v>
      </c>
      <c r="J857" t="s">
        <v>3</v>
      </c>
      <c r="K857" t="s">
        <v>893</v>
      </c>
      <c r="L857">
        <v>1476</v>
      </c>
      <c r="N857">
        <v>1013</v>
      </c>
      <c r="O857" t="s">
        <v>733</v>
      </c>
      <c r="P857" t="s">
        <v>734</v>
      </c>
      <c r="Q857">
        <v>1</v>
      </c>
      <c r="Y857">
        <v>2.9625000000000004</v>
      </c>
      <c r="AA857">
        <v>0</v>
      </c>
      <c r="AB857">
        <v>0</v>
      </c>
      <c r="AC857">
        <v>0</v>
      </c>
      <c r="AD857">
        <v>16.329999999999998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2.37</v>
      </c>
      <c r="AU857" t="s">
        <v>28</v>
      </c>
      <c r="AV857">
        <v>1</v>
      </c>
      <c r="AW857">
        <v>2</v>
      </c>
      <c r="AX857">
        <v>23136168</v>
      </c>
      <c r="AY857">
        <v>1</v>
      </c>
      <c r="AZ857">
        <v>0</v>
      </c>
      <c r="BA857">
        <v>857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B857">
        <v>0</v>
      </c>
    </row>
    <row r="858" spans="1:80">
      <c r="A858">
        <f>ROW(Source!A240)</f>
        <v>240</v>
      </c>
      <c r="B858">
        <v>23136163</v>
      </c>
      <c r="C858">
        <v>23136161</v>
      </c>
      <c r="D858">
        <v>18234394</v>
      </c>
      <c r="E858">
        <v>1</v>
      </c>
      <c r="F858">
        <v>1</v>
      </c>
      <c r="G858">
        <v>1</v>
      </c>
      <c r="H858">
        <v>2</v>
      </c>
      <c r="I858" t="s">
        <v>894</v>
      </c>
      <c r="J858" t="s">
        <v>895</v>
      </c>
      <c r="K858" t="s">
        <v>896</v>
      </c>
      <c r="L858">
        <v>1480</v>
      </c>
      <c r="N858">
        <v>1013</v>
      </c>
      <c r="O858" t="s">
        <v>740</v>
      </c>
      <c r="P858" t="s">
        <v>741</v>
      </c>
      <c r="Q858">
        <v>1</v>
      </c>
      <c r="Y858">
        <v>1.5249999999999999</v>
      </c>
      <c r="AA858">
        <v>0</v>
      </c>
      <c r="AB858">
        <v>5.17</v>
      </c>
      <c r="AC858">
        <v>0</v>
      </c>
      <c r="AD858">
        <v>0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1.22</v>
      </c>
      <c r="AU858" t="s">
        <v>28</v>
      </c>
      <c r="AV858">
        <v>0</v>
      </c>
      <c r="AW858">
        <v>2</v>
      </c>
      <c r="AX858">
        <v>23136169</v>
      </c>
      <c r="AY858">
        <v>1</v>
      </c>
      <c r="AZ858">
        <v>0</v>
      </c>
      <c r="BA858">
        <v>858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B858">
        <v>0</v>
      </c>
    </row>
    <row r="859" spans="1:80">
      <c r="A859">
        <f>ROW(Source!A240)</f>
        <v>240</v>
      </c>
      <c r="B859">
        <v>23136164</v>
      </c>
      <c r="C859">
        <v>23136161</v>
      </c>
      <c r="D859">
        <v>18236713</v>
      </c>
      <c r="E859">
        <v>1</v>
      </c>
      <c r="F859">
        <v>1</v>
      </c>
      <c r="G859">
        <v>1</v>
      </c>
      <c r="H859">
        <v>2</v>
      </c>
      <c r="I859" t="s">
        <v>757</v>
      </c>
      <c r="J859" t="s">
        <v>758</v>
      </c>
      <c r="K859" t="s">
        <v>759</v>
      </c>
      <c r="L859">
        <v>1480</v>
      </c>
      <c r="N859">
        <v>1013</v>
      </c>
      <c r="O859" t="s">
        <v>740</v>
      </c>
      <c r="P859" t="s">
        <v>741</v>
      </c>
      <c r="Q859">
        <v>1</v>
      </c>
      <c r="Y859">
        <v>0.17500000000000002</v>
      </c>
      <c r="AA859">
        <v>0</v>
      </c>
      <c r="AB859">
        <v>96.34</v>
      </c>
      <c r="AC859">
        <v>0</v>
      </c>
      <c r="AD859">
        <v>0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0.14000000000000001</v>
      </c>
      <c r="AU859" t="s">
        <v>28</v>
      </c>
      <c r="AV859">
        <v>0</v>
      </c>
      <c r="AW859">
        <v>2</v>
      </c>
      <c r="AX859">
        <v>23136170</v>
      </c>
      <c r="AY859">
        <v>1</v>
      </c>
      <c r="AZ859">
        <v>0</v>
      </c>
      <c r="BA859">
        <v>859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B859">
        <v>0</v>
      </c>
    </row>
    <row r="860" spans="1:80">
      <c r="A860">
        <f>ROW(Source!A240)</f>
        <v>240</v>
      </c>
      <c r="B860">
        <v>23136165</v>
      </c>
      <c r="C860">
        <v>23136161</v>
      </c>
      <c r="D860">
        <v>18163926</v>
      </c>
      <c r="E860">
        <v>1</v>
      </c>
      <c r="F860">
        <v>1</v>
      </c>
      <c r="G860">
        <v>1</v>
      </c>
      <c r="H860">
        <v>3</v>
      </c>
      <c r="I860" t="s">
        <v>897</v>
      </c>
      <c r="J860" t="s">
        <v>898</v>
      </c>
      <c r="K860" t="s">
        <v>899</v>
      </c>
      <c r="L860">
        <v>1332</v>
      </c>
      <c r="N860">
        <v>1005</v>
      </c>
      <c r="O860" t="s">
        <v>855</v>
      </c>
      <c r="P860" t="s">
        <v>855</v>
      </c>
      <c r="Q860">
        <v>0.01</v>
      </c>
      <c r="Y860">
        <v>10</v>
      </c>
      <c r="AA860">
        <v>8.3000000000000007</v>
      </c>
      <c r="AB860">
        <v>0</v>
      </c>
      <c r="AC860">
        <v>0</v>
      </c>
      <c r="AD860">
        <v>0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10</v>
      </c>
      <c r="AU860" t="s">
        <v>3</v>
      </c>
      <c r="AV860">
        <v>0</v>
      </c>
      <c r="AW860">
        <v>2</v>
      </c>
      <c r="AX860">
        <v>23136171</v>
      </c>
      <c r="AY860">
        <v>1</v>
      </c>
      <c r="AZ860">
        <v>0</v>
      </c>
      <c r="BA860">
        <v>860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B860">
        <v>0</v>
      </c>
    </row>
    <row r="861" spans="1:80">
      <c r="A861">
        <f>ROW(Source!A240)</f>
        <v>240</v>
      </c>
      <c r="B861">
        <v>23136166</v>
      </c>
      <c r="C861">
        <v>23136161</v>
      </c>
      <c r="D861">
        <v>18163931</v>
      </c>
      <c r="E861">
        <v>1</v>
      </c>
      <c r="F861">
        <v>1</v>
      </c>
      <c r="G861">
        <v>1</v>
      </c>
      <c r="H861">
        <v>3</v>
      </c>
      <c r="I861" t="s">
        <v>856</v>
      </c>
      <c r="J861" t="s">
        <v>900</v>
      </c>
      <c r="K861" t="s">
        <v>901</v>
      </c>
      <c r="L861">
        <v>1296</v>
      </c>
      <c r="N861">
        <v>1002</v>
      </c>
      <c r="O861" t="s">
        <v>851</v>
      </c>
      <c r="P861" t="s">
        <v>851</v>
      </c>
      <c r="Q861">
        <v>1</v>
      </c>
      <c r="Y861">
        <v>1.2999999999999999E-2</v>
      </c>
      <c r="AA861">
        <v>25.400000000000002</v>
      </c>
      <c r="AB861">
        <v>0</v>
      </c>
      <c r="AC861">
        <v>0</v>
      </c>
      <c r="AD861">
        <v>0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1.2999999999999999E-2</v>
      </c>
      <c r="AU861" t="s">
        <v>3</v>
      </c>
      <c r="AV861">
        <v>0</v>
      </c>
      <c r="AW861">
        <v>2</v>
      </c>
      <c r="AX861">
        <v>23136172</v>
      </c>
      <c r="AY861">
        <v>1</v>
      </c>
      <c r="AZ861">
        <v>0</v>
      </c>
      <c r="BA861">
        <v>861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B861">
        <v>0</v>
      </c>
    </row>
    <row r="862" spans="1:80">
      <c r="A862">
        <f>ROW(Source!A240)</f>
        <v>240</v>
      </c>
      <c r="B862">
        <v>23136167</v>
      </c>
      <c r="C862">
        <v>23136161</v>
      </c>
      <c r="D862">
        <v>18163933</v>
      </c>
      <c r="E862">
        <v>1</v>
      </c>
      <c r="F862">
        <v>1</v>
      </c>
      <c r="G862">
        <v>1</v>
      </c>
      <c r="H862">
        <v>3</v>
      </c>
      <c r="I862" t="s">
        <v>859</v>
      </c>
      <c r="J862" t="s">
        <v>902</v>
      </c>
      <c r="K862" t="s">
        <v>903</v>
      </c>
      <c r="L862">
        <v>1296</v>
      </c>
      <c r="N862">
        <v>1002</v>
      </c>
      <c r="O862" t="s">
        <v>851</v>
      </c>
      <c r="P862" t="s">
        <v>851</v>
      </c>
      <c r="Q862">
        <v>1</v>
      </c>
      <c r="Y862">
        <v>3.2000000000000001E-2</v>
      </c>
      <c r="AA862">
        <v>18.5</v>
      </c>
      <c r="AB862">
        <v>0</v>
      </c>
      <c r="AC862">
        <v>0</v>
      </c>
      <c r="AD862">
        <v>0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3.2000000000000001E-2</v>
      </c>
      <c r="AU862" t="s">
        <v>3</v>
      </c>
      <c r="AV862">
        <v>0</v>
      </c>
      <c r="AW862">
        <v>2</v>
      </c>
      <c r="AX862">
        <v>23136173</v>
      </c>
      <c r="AY862">
        <v>1</v>
      </c>
      <c r="AZ862">
        <v>0</v>
      </c>
      <c r="BA862">
        <v>862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B862">
        <v>0</v>
      </c>
    </row>
    <row r="863" spans="1:80">
      <c r="A863">
        <f>ROW(Source!A241)</f>
        <v>241</v>
      </c>
      <c r="B863">
        <v>23136175</v>
      </c>
      <c r="C863">
        <v>23136174</v>
      </c>
      <c r="D863">
        <v>7535102</v>
      </c>
      <c r="E863">
        <v>1</v>
      </c>
      <c r="F863">
        <v>1</v>
      </c>
      <c r="G863">
        <v>1</v>
      </c>
      <c r="H863">
        <v>1</v>
      </c>
      <c r="I863" t="s">
        <v>904</v>
      </c>
      <c r="J863" t="s">
        <v>3</v>
      </c>
      <c r="K863" t="s">
        <v>905</v>
      </c>
      <c r="L863">
        <v>1476</v>
      </c>
      <c r="N863">
        <v>1013</v>
      </c>
      <c r="O863" t="s">
        <v>733</v>
      </c>
      <c r="P863" t="s">
        <v>734</v>
      </c>
      <c r="Q863">
        <v>1</v>
      </c>
      <c r="Y863">
        <v>269.77499999999998</v>
      </c>
      <c r="AA863">
        <v>0</v>
      </c>
      <c r="AB863">
        <v>0</v>
      </c>
      <c r="AC863">
        <v>0</v>
      </c>
      <c r="AD863">
        <v>11.48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215.82</v>
      </c>
      <c r="AU863" t="s">
        <v>28</v>
      </c>
      <c r="AV863">
        <v>1</v>
      </c>
      <c r="AW863">
        <v>2</v>
      </c>
      <c r="AX863">
        <v>23136180</v>
      </c>
      <c r="AY863">
        <v>1</v>
      </c>
      <c r="AZ863">
        <v>0</v>
      </c>
      <c r="BA863">
        <v>863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B863">
        <v>0</v>
      </c>
    </row>
    <row r="864" spans="1:80">
      <c r="A864">
        <f>ROW(Source!A241)</f>
        <v>241</v>
      </c>
      <c r="B864">
        <v>23136176</v>
      </c>
      <c r="C864">
        <v>23136174</v>
      </c>
      <c r="D864">
        <v>121548</v>
      </c>
      <c r="E864">
        <v>1</v>
      </c>
      <c r="F864">
        <v>1</v>
      </c>
      <c r="G864">
        <v>1</v>
      </c>
      <c r="H864">
        <v>1</v>
      </c>
      <c r="I864" t="s">
        <v>32</v>
      </c>
      <c r="J864" t="s">
        <v>3</v>
      </c>
      <c r="K864" t="s">
        <v>735</v>
      </c>
      <c r="L864">
        <v>608254</v>
      </c>
      <c r="N864">
        <v>1013</v>
      </c>
      <c r="O864" t="s">
        <v>736</v>
      </c>
      <c r="P864" t="s">
        <v>736</v>
      </c>
      <c r="Q864">
        <v>1</v>
      </c>
      <c r="Y864">
        <v>0.1875</v>
      </c>
      <c r="AA864">
        <v>0</v>
      </c>
      <c r="AB864">
        <v>0</v>
      </c>
      <c r="AC864">
        <v>0</v>
      </c>
      <c r="AD864">
        <v>0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0.15</v>
      </c>
      <c r="AU864" t="s">
        <v>28</v>
      </c>
      <c r="AV864">
        <v>2</v>
      </c>
      <c r="AW864">
        <v>2</v>
      </c>
      <c r="AX864">
        <v>23136181</v>
      </c>
      <c r="AY864">
        <v>1</v>
      </c>
      <c r="AZ864">
        <v>0</v>
      </c>
      <c r="BA864">
        <v>864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B864">
        <v>0</v>
      </c>
    </row>
    <row r="865" spans="1:80">
      <c r="A865">
        <f>ROW(Source!A241)</f>
        <v>241</v>
      </c>
      <c r="B865">
        <v>23136177</v>
      </c>
      <c r="C865">
        <v>23136174</v>
      </c>
      <c r="D865">
        <v>18234075</v>
      </c>
      <c r="E865">
        <v>1</v>
      </c>
      <c r="F865">
        <v>1</v>
      </c>
      <c r="G865">
        <v>1</v>
      </c>
      <c r="H865">
        <v>2</v>
      </c>
      <c r="I865" t="s">
        <v>742</v>
      </c>
      <c r="J865" t="s">
        <v>743</v>
      </c>
      <c r="K865" t="s">
        <v>744</v>
      </c>
      <c r="L865">
        <v>1480</v>
      </c>
      <c r="N865">
        <v>1013</v>
      </c>
      <c r="O865" t="s">
        <v>740</v>
      </c>
      <c r="P865" t="s">
        <v>741</v>
      </c>
      <c r="Q865">
        <v>1</v>
      </c>
      <c r="Y865">
        <v>0.1875</v>
      </c>
      <c r="AA865">
        <v>0</v>
      </c>
      <c r="AB865">
        <v>134.07</v>
      </c>
      <c r="AC865">
        <v>16.329999999999998</v>
      </c>
      <c r="AD865">
        <v>0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0.15</v>
      </c>
      <c r="AU865" t="s">
        <v>28</v>
      </c>
      <c r="AV865">
        <v>0</v>
      </c>
      <c r="AW865">
        <v>2</v>
      </c>
      <c r="AX865">
        <v>23136182</v>
      </c>
      <c r="AY865">
        <v>1</v>
      </c>
      <c r="AZ865">
        <v>0</v>
      </c>
      <c r="BA865">
        <v>865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B865">
        <v>0</v>
      </c>
    </row>
    <row r="866" spans="1:80">
      <c r="A866">
        <f>ROW(Source!A241)</f>
        <v>241</v>
      </c>
      <c r="B866">
        <v>23136178</v>
      </c>
      <c r="C866">
        <v>23136174</v>
      </c>
      <c r="D866">
        <v>18236713</v>
      </c>
      <c r="E866">
        <v>1</v>
      </c>
      <c r="F866">
        <v>1</v>
      </c>
      <c r="G866">
        <v>1</v>
      </c>
      <c r="H866">
        <v>2</v>
      </c>
      <c r="I866" t="s">
        <v>757</v>
      </c>
      <c r="J866" t="s">
        <v>758</v>
      </c>
      <c r="K866" t="s">
        <v>759</v>
      </c>
      <c r="L866">
        <v>1480</v>
      </c>
      <c r="N866">
        <v>1013</v>
      </c>
      <c r="O866" t="s">
        <v>740</v>
      </c>
      <c r="P866" t="s">
        <v>741</v>
      </c>
      <c r="Q866">
        <v>1</v>
      </c>
      <c r="Y866">
        <v>0.26250000000000001</v>
      </c>
      <c r="AA866">
        <v>0</v>
      </c>
      <c r="AB866">
        <v>96.34</v>
      </c>
      <c r="AC866">
        <v>0</v>
      </c>
      <c r="AD866">
        <v>0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0.21</v>
      </c>
      <c r="AU866" t="s">
        <v>28</v>
      </c>
      <c r="AV866">
        <v>0</v>
      </c>
      <c r="AW866">
        <v>2</v>
      </c>
      <c r="AX866">
        <v>23136183</v>
      </c>
      <c r="AY866">
        <v>1</v>
      </c>
      <c r="AZ866">
        <v>0</v>
      </c>
      <c r="BA866">
        <v>866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B866">
        <v>0</v>
      </c>
    </row>
    <row r="867" spans="1:80">
      <c r="A867">
        <f>ROW(Source!A241)</f>
        <v>241</v>
      </c>
      <c r="B867">
        <v>23136179</v>
      </c>
      <c r="C867">
        <v>23136174</v>
      </c>
      <c r="D867">
        <v>18179633</v>
      </c>
      <c r="E867">
        <v>1</v>
      </c>
      <c r="F867">
        <v>1</v>
      </c>
      <c r="G867">
        <v>1</v>
      </c>
      <c r="H867">
        <v>3</v>
      </c>
      <c r="I867" t="s">
        <v>542</v>
      </c>
      <c r="J867" t="s">
        <v>544</v>
      </c>
      <c r="K867" t="s">
        <v>543</v>
      </c>
      <c r="L867">
        <v>1348</v>
      </c>
      <c r="N867">
        <v>1009</v>
      </c>
      <c r="O867" t="s">
        <v>48</v>
      </c>
      <c r="P867" t="s">
        <v>48</v>
      </c>
      <c r="Q867">
        <v>1000</v>
      </c>
      <c r="Y867">
        <v>0</v>
      </c>
      <c r="AA867">
        <v>10410</v>
      </c>
      <c r="AB867">
        <v>0</v>
      </c>
      <c r="AC867">
        <v>0</v>
      </c>
      <c r="AD867">
        <v>0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1</v>
      </c>
      <c r="AU867" t="s">
        <v>458</v>
      </c>
      <c r="AV867">
        <v>0</v>
      </c>
      <c r="AW867">
        <v>2</v>
      </c>
      <c r="AX867">
        <v>23136184</v>
      </c>
      <c r="AY867">
        <v>1</v>
      </c>
      <c r="AZ867">
        <v>0</v>
      </c>
      <c r="BA867">
        <v>867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B867">
        <v>0</v>
      </c>
    </row>
    <row r="868" spans="1:80">
      <c r="A868">
        <f>ROW(Source!A243)</f>
        <v>243</v>
      </c>
      <c r="B868">
        <v>23136187</v>
      </c>
      <c r="C868">
        <v>23136186</v>
      </c>
      <c r="D868">
        <v>7535102</v>
      </c>
      <c r="E868">
        <v>1</v>
      </c>
      <c r="F868">
        <v>1</v>
      </c>
      <c r="G868">
        <v>1</v>
      </c>
      <c r="H868">
        <v>1</v>
      </c>
      <c r="I868" t="s">
        <v>904</v>
      </c>
      <c r="J868" t="s">
        <v>3</v>
      </c>
      <c r="K868" t="s">
        <v>905</v>
      </c>
      <c r="L868">
        <v>1476</v>
      </c>
      <c r="N868">
        <v>1013</v>
      </c>
      <c r="O868" t="s">
        <v>733</v>
      </c>
      <c r="P868" t="s">
        <v>734</v>
      </c>
      <c r="Q868">
        <v>1</v>
      </c>
      <c r="Y868">
        <v>79.025000000000006</v>
      </c>
      <c r="AA868">
        <v>0</v>
      </c>
      <c r="AB868">
        <v>0</v>
      </c>
      <c r="AC868">
        <v>0</v>
      </c>
      <c r="AD868">
        <v>11.48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63.22</v>
      </c>
      <c r="AU868" t="s">
        <v>28</v>
      </c>
      <c r="AV868">
        <v>1</v>
      </c>
      <c r="AW868">
        <v>2</v>
      </c>
      <c r="AX868">
        <v>23136192</v>
      </c>
      <c r="AY868">
        <v>1</v>
      </c>
      <c r="AZ868">
        <v>0</v>
      </c>
      <c r="BA868">
        <v>868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B868">
        <v>0</v>
      </c>
    </row>
    <row r="869" spans="1:80">
      <c r="A869">
        <f>ROW(Source!A243)</f>
        <v>243</v>
      </c>
      <c r="B869">
        <v>23136188</v>
      </c>
      <c r="C869">
        <v>23136186</v>
      </c>
      <c r="D869">
        <v>121548</v>
      </c>
      <c r="E869">
        <v>1</v>
      </c>
      <c r="F869">
        <v>1</v>
      </c>
      <c r="G869">
        <v>1</v>
      </c>
      <c r="H869">
        <v>1</v>
      </c>
      <c r="I869" t="s">
        <v>32</v>
      </c>
      <c r="J869" t="s">
        <v>3</v>
      </c>
      <c r="K869" t="s">
        <v>735</v>
      </c>
      <c r="L869">
        <v>608254</v>
      </c>
      <c r="N869">
        <v>1013</v>
      </c>
      <c r="O869" t="s">
        <v>736</v>
      </c>
      <c r="P869" t="s">
        <v>736</v>
      </c>
      <c r="Q869">
        <v>1</v>
      </c>
      <c r="Y869">
        <v>0.1875</v>
      </c>
      <c r="AA869">
        <v>0</v>
      </c>
      <c r="AB869">
        <v>0</v>
      </c>
      <c r="AC869">
        <v>0</v>
      </c>
      <c r="AD869">
        <v>0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0.15</v>
      </c>
      <c r="AU869" t="s">
        <v>28</v>
      </c>
      <c r="AV869">
        <v>2</v>
      </c>
      <c r="AW869">
        <v>2</v>
      </c>
      <c r="AX869">
        <v>23136193</v>
      </c>
      <c r="AY869">
        <v>1</v>
      </c>
      <c r="AZ869">
        <v>0</v>
      </c>
      <c r="BA869">
        <v>869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B869">
        <v>0</v>
      </c>
    </row>
    <row r="870" spans="1:80">
      <c r="A870">
        <f>ROW(Source!A243)</f>
        <v>243</v>
      </c>
      <c r="B870">
        <v>23136189</v>
      </c>
      <c r="C870">
        <v>23136186</v>
      </c>
      <c r="D870">
        <v>18234075</v>
      </c>
      <c r="E870">
        <v>1</v>
      </c>
      <c r="F870">
        <v>1</v>
      </c>
      <c r="G870">
        <v>1</v>
      </c>
      <c r="H870">
        <v>2</v>
      </c>
      <c r="I870" t="s">
        <v>742</v>
      </c>
      <c r="J870" t="s">
        <v>743</v>
      </c>
      <c r="K870" t="s">
        <v>744</v>
      </c>
      <c r="L870">
        <v>1480</v>
      </c>
      <c r="N870">
        <v>1013</v>
      </c>
      <c r="O870" t="s">
        <v>740</v>
      </c>
      <c r="P870" t="s">
        <v>741</v>
      </c>
      <c r="Q870">
        <v>1</v>
      </c>
      <c r="Y870">
        <v>0.1875</v>
      </c>
      <c r="AA870">
        <v>0</v>
      </c>
      <c r="AB870">
        <v>134.07</v>
      </c>
      <c r="AC870">
        <v>16.329999999999998</v>
      </c>
      <c r="AD870">
        <v>0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0.15</v>
      </c>
      <c r="AU870" t="s">
        <v>28</v>
      </c>
      <c r="AV870">
        <v>0</v>
      </c>
      <c r="AW870">
        <v>2</v>
      </c>
      <c r="AX870">
        <v>23136194</v>
      </c>
      <c r="AY870">
        <v>1</v>
      </c>
      <c r="AZ870">
        <v>0</v>
      </c>
      <c r="BA870">
        <v>870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B870">
        <v>0</v>
      </c>
    </row>
    <row r="871" spans="1:80">
      <c r="A871">
        <f>ROW(Source!A243)</f>
        <v>243</v>
      </c>
      <c r="B871">
        <v>23136190</v>
      </c>
      <c r="C871">
        <v>23136186</v>
      </c>
      <c r="D871">
        <v>18236713</v>
      </c>
      <c r="E871">
        <v>1</v>
      </c>
      <c r="F871">
        <v>1</v>
      </c>
      <c r="G871">
        <v>1</v>
      </c>
      <c r="H871">
        <v>2</v>
      </c>
      <c r="I871" t="s">
        <v>757</v>
      </c>
      <c r="J871" t="s">
        <v>758</v>
      </c>
      <c r="K871" t="s">
        <v>759</v>
      </c>
      <c r="L871">
        <v>1480</v>
      </c>
      <c r="N871">
        <v>1013</v>
      </c>
      <c r="O871" t="s">
        <v>740</v>
      </c>
      <c r="P871" t="s">
        <v>741</v>
      </c>
      <c r="Q871">
        <v>1</v>
      </c>
      <c r="Y871">
        <v>0.26250000000000001</v>
      </c>
      <c r="AA871">
        <v>0</v>
      </c>
      <c r="AB871">
        <v>96.34</v>
      </c>
      <c r="AC871">
        <v>0</v>
      </c>
      <c r="AD871">
        <v>0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3</v>
      </c>
      <c r="AT871">
        <v>0.21</v>
      </c>
      <c r="AU871" t="s">
        <v>28</v>
      </c>
      <c r="AV871">
        <v>0</v>
      </c>
      <c r="AW871">
        <v>2</v>
      </c>
      <c r="AX871">
        <v>23136195</v>
      </c>
      <c r="AY871">
        <v>1</v>
      </c>
      <c r="AZ871">
        <v>0</v>
      </c>
      <c r="BA871">
        <v>871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B871">
        <v>0</v>
      </c>
    </row>
    <row r="872" spans="1:80">
      <c r="A872">
        <f>ROW(Source!A243)</f>
        <v>243</v>
      </c>
      <c r="B872">
        <v>23136191</v>
      </c>
      <c r="C872">
        <v>23136186</v>
      </c>
      <c r="D872">
        <v>18179633</v>
      </c>
      <c r="E872">
        <v>1</v>
      </c>
      <c r="F872">
        <v>1</v>
      </c>
      <c r="G872">
        <v>1</v>
      </c>
      <c r="H872">
        <v>3</v>
      </c>
      <c r="I872" t="s">
        <v>542</v>
      </c>
      <c r="J872" t="s">
        <v>544</v>
      </c>
      <c r="K872" t="s">
        <v>543</v>
      </c>
      <c r="L872">
        <v>1348</v>
      </c>
      <c r="N872">
        <v>1009</v>
      </c>
      <c r="O872" t="s">
        <v>48</v>
      </c>
      <c r="P872" t="s">
        <v>48</v>
      </c>
      <c r="Q872">
        <v>1000</v>
      </c>
      <c r="Y872">
        <v>1</v>
      </c>
      <c r="AA872">
        <v>10410</v>
      </c>
      <c r="AB872">
        <v>0</v>
      </c>
      <c r="AC872">
        <v>0</v>
      </c>
      <c r="AD872">
        <v>0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3</v>
      </c>
      <c r="AT872">
        <v>1</v>
      </c>
      <c r="AU872" t="s">
        <v>3</v>
      </c>
      <c r="AV872">
        <v>0</v>
      </c>
      <c r="AW872">
        <v>2</v>
      </c>
      <c r="AX872">
        <v>23136196</v>
      </c>
      <c r="AY872">
        <v>1</v>
      </c>
      <c r="AZ872">
        <v>0</v>
      </c>
      <c r="BA872">
        <v>872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B872">
        <v>0</v>
      </c>
    </row>
    <row r="873" spans="1:80">
      <c r="A873">
        <f>ROW(Source!A244)</f>
        <v>244</v>
      </c>
      <c r="B873">
        <v>23136198</v>
      </c>
      <c r="C873">
        <v>23136197</v>
      </c>
      <c r="D873">
        <v>9649004</v>
      </c>
      <c r="E873">
        <v>1</v>
      </c>
      <c r="F873">
        <v>1</v>
      </c>
      <c r="G873">
        <v>1</v>
      </c>
      <c r="H873">
        <v>1</v>
      </c>
      <c r="I873" t="s">
        <v>906</v>
      </c>
      <c r="J873" t="s">
        <v>3</v>
      </c>
      <c r="K873" t="s">
        <v>905</v>
      </c>
      <c r="L873">
        <v>1476</v>
      </c>
      <c r="N873">
        <v>1013</v>
      </c>
      <c r="O873" t="s">
        <v>733</v>
      </c>
      <c r="P873" t="s">
        <v>734</v>
      </c>
      <c r="Q873">
        <v>1</v>
      </c>
      <c r="Y873">
        <v>3.0875000000000004</v>
      </c>
      <c r="AA873">
        <v>0</v>
      </c>
      <c r="AB873">
        <v>0</v>
      </c>
      <c r="AC873">
        <v>0</v>
      </c>
      <c r="AD873">
        <v>12.4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2.4700000000000002</v>
      </c>
      <c r="AU873" t="s">
        <v>28</v>
      </c>
      <c r="AV873">
        <v>1</v>
      </c>
      <c r="AW873">
        <v>2</v>
      </c>
      <c r="AX873">
        <v>23136206</v>
      </c>
      <c r="AY873">
        <v>1</v>
      </c>
      <c r="AZ873">
        <v>0</v>
      </c>
      <c r="BA873">
        <v>873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B873">
        <v>0</v>
      </c>
    </row>
    <row r="874" spans="1:80">
      <c r="A874">
        <f>ROW(Source!A244)</f>
        <v>244</v>
      </c>
      <c r="B874">
        <v>23136199</v>
      </c>
      <c r="C874">
        <v>23136197</v>
      </c>
      <c r="D874">
        <v>121548</v>
      </c>
      <c r="E874">
        <v>1</v>
      </c>
      <c r="F874">
        <v>1</v>
      </c>
      <c r="G874">
        <v>1</v>
      </c>
      <c r="H874">
        <v>1</v>
      </c>
      <c r="I874" t="s">
        <v>32</v>
      </c>
      <c r="J874" t="s">
        <v>3</v>
      </c>
      <c r="K874" t="s">
        <v>735</v>
      </c>
      <c r="L874">
        <v>608254</v>
      </c>
      <c r="N874">
        <v>1013</v>
      </c>
      <c r="O874" t="s">
        <v>736</v>
      </c>
      <c r="P874" t="s">
        <v>736</v>
      </c>
      <c r="Q874">
        <v>1</v>
      </c>
      <c r="Y874">
        <v>1.2500000000000001E-2</v>
      </c>
      <c r="AA874">
        <v>0</v>
      </c>
      <c r="AB874">
        <v>0</v>
      </c>
      <c r="AC874">
        <v>0</v>
      </c>
      <c r="AD874">
        <v>0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0.01</v>
      </c>
      <c r="AU874" t="s">
        <v>28</v>
      </c>
      <c r="AV874">
        <v>2</v>
      </c>
      <c r="AW874">
        <v>2</v>
      </c>
      <c r="AX874">
        <v>23136207</v>
      </c>
      <c r="AY874">
        <v>1</v>
      </c>
      <c r="AZ874">
        <v>0</v>
      </c>
      <c r="BA874">
        <v>874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B874">
        <v>0</v>
      </c>
    </row>
    <row r="875" spans="1:80">
      <c r="A875">
        <f>ROW(Source!A244)</f>
        <v>244</v>
      </c>
      <c r="B875">
        <v>23136200</v>
      </c>
      <c r="C875">
        <v>23136197</v>
      </c>
      <c r="D875">
        <v>18234201</v>
      </c>
      <c r="E875">
        <v>1</v>
      </c>
      <c r="F875">
        <v>1</v>
      </c>
      <c r="G875">
        <v>1</v>
      </c>
      <c r="H875">
        <v>2</v>
      </c>
      <c r="I875" t="s">
        <v>745</v>
      </c>
      <c r="J875" t="s">
        <v>746</v>
      </c>
      <c r="K875" t="s">
        <v>747</v>
      </c>
      <c r="L875">
        <v>1480</v>
      </c>
      <c r="N875">
        <v>1013</v>
      </c>
      <c r="O875" t="s">
        <v>740</v>
      </c>
      <c r="P875" t="s">
        <v>741</v>
      </c>
      <c r="Q875">
        <v>1</v>
      </c>
      <c r="Y875">
        <v>1.2500000000000001E-2</v>
      </c>
      <c r="AA875">
        <v>0</v>
      </c>
      <c r="AB875">
        <v>111.55</v>
      </c>
      <c r="AC875">
        <v>12.17</v>
      </c>
      <c r="AD875">
        <v>0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3</v>
      </c>
      <c r="AT875">
        <v>0.01</v>
      </c>
      <c r="AU875" t="s">
        <v>28</v>
      </c>
      <c r="AV875">
        <v>0</v>
      </c>
      <c r="AW875">
        <v>2</v>
      </c>
      <c r="AX875">
        <v>23136208</v>
      </c>
      <c r="AY875">
        <v>1</v>
      </c>
      <c r="AZ875">
        <v>0</v>
      </c>
      <c r="BA875">
        <v>875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B875">
        <v>0</v>
      </c>
    </row>
    <row r="876" spans="1:80">
      <c r="A876">
        <f>ROW(Source!A244)</f>
        <v>244</v>
      </c>
      <c r="B876">
        <v>23136201</v>
      </c>
      <c r="C876">
        <v>23136197</v>
      </c>
      <c r="D876">
        <v>18234231</v>
      </c>
      <c r="E876">
        <v>1</v>
      </c>
      <c r="F876">
        <v>1</v>
      </c>
      <c r="G876">
        <v>1</v>
      </c>
      <c r="H876">
        <v>2</v>
      </c>
      <c r="I876" t="s">
        <v>907</v>
      </c>
      <c r="J876" t="s">
        <v>908</v>
      </c>
      <c r="K876" t="s">
        <v>909</v>
      </c>
      <c r="L876">
        <v>1480</v>
      </c>
      <c r="N876">
        <v>1013</v>
      </c>
      <c r="O876" t="s">
        <v>740</v>
      </c>
      <c r="P876" t="s">
        <v>741</v>
      </c>
      <c r="Q876">
        <v>1</v>
      </c>
      <c r="Y876">
        <v>1.2500000000000001E-2</v>
      </c>
      <c r="AA876">
        <v>0</v>
      </c>
      <c r="AB876">
        <v>2.31</v>
      </c>
      <c r="AC876">
        <v>0</v>
      </c>
      <c r="AD876">
        <v>0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3</v>
      </c>
      <c r="AT876">
        <v>0.01</v>
      </c>
      <c r="AU876" t="s">
        <v>28</v>
      </c>
      <c r="AV876">
        <v>0</v>
      </c>
      <c r="AW876">
        <v>2</v>
      </c>
      <c r="AX876">
        <v>23136209</v>
      </c>
      <c r="AY876">
        <v>1</v>
      </c>
      <c r="AZ876">
        <v>0</v>
      </c>
      <c r="BA876">
        <v>876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B876">
        <v>0</v>
      </c>
    </row>
    <row r="877" spans="1:80">
      <c r="A877">
        <f>ROW(Source!A244)</f>
        <v>244</v>
      </c>
      <c r="B877">
        <v>23136202</v>
      </c>
      <c r="C877">
        <v>23136197</v>
      </c>
      <c r="D877">
        <v>18236336</v>
      </c>
      <c r="E877">
        <v>1</v>
      </c>
      <c r="F877">
        <v>1</v>
      </c>
      <c r="G877">
        <v>1</v>
      </c>
      <c r="H877">
        <v>2</v>
      </c>
      <c r="I877" t="s">
        <v>910</v>
      </c>
      <c r="J877" t="s">
        <v>911</v>
      </c>
      <c r="K877" t="s">
        <v>912</v>
      </c>
      <c r="L877">
        <v>1480</v>
      </c>
      <c r="N877">
        <v>1013</v>
      </c>
      <c r="O877" t="s">
        <v>740</v>
      </c>
      <c r="P877" t="s">
        <v>741</v>
      </c>
      <c r="Q877">
        <v>1</v>
      </c>
      <c r="Y877">
        <v>0.8125</v>
      </c>
      <c r="AA877">
        <v>0</v>
      </c>
      <c r="AB877">
        <v>7.12</v>
      </c>
      <c r="AC877">
        <v>0</v>
      </c>
      <c r="AD877">
        <v>0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0.65</v>
      </c>
      <c r="AU877" t="s">
        <v>28</v>
      </c>
      <c r="AV877">
        <v>0</v>
      </c>
      <c r="AW877">
        <v>2</v>
      </c>
      <c r="AX877">
        <v>23136210</v>
      </c>
      <c r="AY877">
        <v>1</v>
      </c>
      <c r="AZ877">
        <v>0</v>
      </c>
      <c r="BA877">
        <v>877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B877">
        <v>0</v>
      </c>
    </row>
    <row r="878" spans="1:80">
      <c r="A878">
        <f>ROW(Source!A244)</f>
        <v>244</v>
      </c>
      <c r="B878">
        <v>23136203</v>
      </c>
      <c r="C878">
        <v>23136197</v>
      </c>
      <c r="D878">
        <v>18236713</v>
      </c>
      <c r="E878">
        <v>1</v>
      </c>
      <c r="F878">
        <v>1</v>
      </c>
      <c r="G878">
        <v>1</v>
      </c>
      <c r="H878">
        <v>2</v>
      </c>
      <c r="I878" t="s">
        <v>757</v>
      </c>
      <c r="J878" t="s">
        <v>758</v>
      </c>
      <c r="K878" t="s">
        <v>759</v>
      </c>
      <c r="L878">
        <v>1480</v>
      </c>
      <c r="N878">
        <v>1013</v>
      </c>
      <c r="O878" t="s">
        <v>740</v>
      </c>
      <c r="P878" t="s">
        <v>741</v>
      </c>
      <c r="Q878">
        <v>1</v>
      </c>
      <c r="Y878">
        <v>2.5000000000000001E-2</v>
      </c>
      <c r="AA878">
        <v>0</v>
      </c>
      <c r="AB878">
        <v>96.34</v>
      </c>
      <c r="AC878">
        <v>0</v>
      </c>
      <c r="AD878">
        <v>0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0.02</v>
      </c>
      <c r="AU878" t="s">
        <v>28</v>
      </c>
      <c r="AV878">
        <v>0</v>
      </c>
      <c r="AW878">
        <v>2</v>
      </c>
      <c r="AX878">
        <v>23136211</v>
      </c>
      <c r="AY878">
        <v>1</v>
      </c>
      <c r="AZ878">
        <v>0</v>
      </c>
      <c r="BA878">
        <v>878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B878">
        <v>0</v>
      </c>
    </row>
    <row r="879" spans="1:80">
      <c r="A879">
        <f>ROW(Source!A244)</f>
        <v>244</v>
      </c>
      <c r="B879">
        <v>23136204</v>
      </c>
      <c r="C879">
        <v>23136197</v>
      </c>
      <c r="D879">
        <v>18169974</v>
      </c>
      <c r="E879">
        <v>1</v>
      </c>
      <c r="F879">
        <v>1</v>
      </c>
      <c r="G879">
        <v>1</v>
      </c>
      <c r="H879">
        <v>3</v>
      </c>
      <c r="I879" t="s">
        <v>913</v>
      </c>
      <c r="J879" t="s">
        <v>914</v>
      </c>
      <c r="K879" t="s">
        <v>915</v>
      </c>
      <c r="L879">
        <v>1348</v>
      </c>
      <c r="N879">
        <v>1009</v>
      </c>
      <c r="O879" t="s">
        <v>48</v>
      </c>
      <c r="P879" t="s">
        <v>48</v>
      </c>
      <c r="Q879">
        <v>1000</v>
      </c>
      <c r="Y879">
        <v>1.0999999999999999E-2</v>
      </c>
      <c r="AA879">
        <v>16570</v>
      </c>
      <c r="AB879">
        <v>0</v>
      </c>
      <c r="AC879">
        <v>0</v>
      </c>
      <c r="AD879">
        <v>0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1.0999999999999999E-2</v>
      </c>
      <c r="AU879" t="s">
        <v>3</v>
      </c>
      <c r="AV879">
        <v>0</v>
      </c>
      <c r="AW879">
        <v>2</v>
      </c>
      <c r="AX879">
        <v>23136212</v>
      </c>
      <c r="AY879">
        <v>1</v>
      </c>
      <c r="AZ879">
        <v>0</v>
      </c>
      <c r="BA879">
        <v>879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B879">
        <v>0</v>
      </c>
    </row>
    <row r="880" spans="1:80">
      <c r="A880">
        <f>ROW(Source!A244)</f>
        <v>244</v>
      </c>
      <c r="B880">
        <v>23136205</v>
      </c>
      <c r="C880">
        <v>23136197</v>
      </c>
      <c r="D880">
        <v>18170084</v>
      </c>
      <c r="E880">
        <v>1</v>
      </c>
      <c r="F880">
        <v>1</v>
      </c>
      <c r="G880">
        <v>1</v>
      </c>
      <c r="H880">
        <v>3</v>
      </c>
      <c r="I880" t="s">
        <v>916</v>
      </c>
      <c r="J880" t="s">
        <v>917</v>
      </c>
      <c r="K880" t="s">
        <v>918</v>
      </c>
      <c r="L880">
        <v>1348</v>
      </c>
      <c r="N880">
        <v>1009</v>
      </c>
      <c r="O880" t="s">
        <v>48</v>
      </c>
      <c r="P880" t="s">
        <v>48</v>
      </c>
      <c r="Q880">
        <v>1000</v>
      </c>
      <c r="Y880">
        <v>2.3E-2</v>
      </c>
      <c r="AA880">
        <v>27280</v>
      </c>
      <c r="AB880">
        <v>0</v>
      </c>
      <c r="AC880">
        <v>0</v>
      </c>
      <c r="AD880">
        <v>0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2.3E-2</v>
      </c>
      <c r="AU880" t="s">
        <v>3</v>
      </c>
      <c r="AV880">
        <v>0</v>
      </c>
      <c r="AW880">
        <v>2</v>
      </c>
      <c r="AX880">
        <v>23136213</v>
      </c>
      <c r="AY880">
        <v>1</v>
      </c>
      <c r="AZ880">
        <v>0</v>
      </c>
      <c r="BA880">
        <v>880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B880">
        <v>0</v>
      </c>
    </row>
    <row r="881" spans="1:80">
      <c r="A881">
        <f>ROW(Source!A246)</f>
        <v>246</v>
      </c>
      <c r="B881">
        <v>23136216</v>
      </c>
      <c r="C881">
        <v>23136215</v>
      </c>
      <c r="D881">
        <v>7535125</v>
      </c>
      <c r="E881">
        <v>1</v>
      </c>
      <c r="F881">
        <v>1</v>
      </c>
      <c r="G881">
        <v>1</v>
      </c>
      <c r="H881">
        <v>1</v>
      </c>
      <c r="I881" t="s">
        <v>799</v>
      </c>
      <c r="J881" t="s">
        <v>3</v>
      </c>
      <c r="K881" t="s">
        <v>800</v>
      </c>
      <c r="L881">
        <v>1476</v>
      </c>
      <c r="N881">
        <v>1013</v>
      </c>
      <c r="O881" t="s">
        <v>733</v>
      </c>
      <c r="P881" t="s">
        <v>734</v>
      </c>
      <c r="Q881">
        <v>1</v>
      </c>
      <c r="Y881">
        <v>5.516</v>
      </c>
      <c r="AA881">
        <v>0</v>
      </c>
      <c r="AB881">
        <v>0</v>
      </c>
      <c r="AC881">
        <v>0</v>
      </c>
      <c r="AD881">
        <v>10.69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4.4127999999999998</v>
      </c>
      <c r="AU881" t="s">
        <v>28</v>
      </c>
      <c r="AV881">
        <v>1</v>
      </c>
      <c r="AW881">
        <v>2</v>
      </c>
      <c r="AX881">
        <v>23136235</v>
      </c>
      <c r="AY881">
        <v>1</v>
      </c>
      <c r="AZ881">
        <v>0</v>
      </c>
      <c r="BA881">
        <v>881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B881">
        <v>0</v>
      </c>
    </row>
    <row r="882" spans="1:80">
      <c r="A882">
        <f>ROW(Source!A246)</f>
        <v>246</v>
      </c>
      <c r="B882">
        <v>23136217</v>
      </c>
      <c r="C882">
        <v>23136215</v>
      </c>
      <c r="D882">
        <v>121548</v>
      </c>
      <c r="E882">
        <v>1</v>
      </c>
      <c r="F882">
        <v>1</v>
      </c>
      <c r="G882">
        <v>1</v>
      </c>
      <c r="H882">
        <v>1</v>
      </c>
      <c r="I882" t="s">
        <v>32</v>
      </c>
      <c r="J882" t="s">
        <v>3</v>
      </c>
      <c r="K882" t="s">
        <v>735</v>
      </c>
      <c r="L882">
        <v>608254</v>
      </c>
      <c r="N882">
        <v>1013</v>
      </c>
      <c r="O882" t="s">
        <v>736</v>
      </c>
      <c r="P882" t="s">
        <v>736</v>
      </c>
      <c r="Q882">
        <v>1</v>
      </c>
      <c r="Y882">
        <v>0.4375</v>
      </c>
      <c r="AA882">
        <v>0</v>
      </c>
      <c r="AB882">
        <v>0</v>
      </c>
      <c r="AC882">
        <v>0</v>
      </c>
      <c r="AD882">
        <v>0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0.35</v>
      </c>
      <c r="AU882" t="s">
        <v>28</v>
      </c>
      <c r="AV882">
        <v>2</v>
      </c>
      <c r="AW882">
        <v>2</v>
      </c>
      <c r="AX882">
        <v>23136236</v>
      </c>
      <c r="AY882">
        <v>1</v>
      </c>
      <c r="AZ882">
        <v>0</v>
      </c>
      <c r="BA882">
        <v>882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B882">
        <v>0</v>
      </c>
    </row>
    <row r="883" spans="1:80">
      <c r="A883">
        <f>ROW(Source!A246)</f>
        <v>246</v>
      </c>
      <c r="B883">
        <v>23136218</v>
      </c>
      <c r="C883">
        <v>23136215</v>
      </c>
      <c r="D883">
        <v>18234075</v>
      </c>
      <c r="E883">
        <v>1</v>
      </c>
      <c r="F883">
        <v>1</v>
      </c>
      <c r="G883">
        <v>1</v>
      </c>
      <c r="H883">
        <v>2</v>
      </c>
      <c r="I883" t="s">
        <v>742</v>
      </c>
      <c r="J883" t="s">
        <v>743</v>
      </c>
      <c r="K883" t="s">
        <v>744</v>
      </c>
      <c r="L883">
        <v>1480</v>
      </c>
      <c r="N883">
        <v>1013</v>
      </c>
      <c r="O883" t="s">
        <v>740</v>
      </c>
      <c r="P883" t="s">
        <v>741</v>
      </c>
      <c r="Q883">
        <v>1</v>
      </c>
      <c r="Y883">
        <v>1.3125000000000001E-2</v>
      </c>
      <c r="AA883">
        <v>0</v>
      </c>
      <c r="AB883">
        <v>134.07</v>
      </c>
      <c r="AC883">
        <v>16.329999999999998</v>
      </c>
      <c r="AD883">
        <v>0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1.0500000000000001E-2</v>
      </c>
      <c r="AU883" t="s">
        <v>28</v>
      </c>
      <c r="AV883">
        <v>0</v>
      </c>
      <c r="AW883">
        <v>2</v>
      </c>
      <c r="AX883">
        <v>23136237</v>
      </c>
      <c r="AY883">
        <v>1</v>
      </c>
      <c r="AZ883">
        <v>0</v>
      </c>
      <c r="BA883">
        <v>883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B883">
        <v>0</v>
      </c>
    </row>
    <row r="884" spans="1:80">
      <c r="A884">
        <f>ROW(Source!A246)</f>
        <v>246</v>
      </c>
      <c r="B884">
        <v>23136219</v>
      </c>
      <c r="C884">
        <v>23136215</v>
      </c>
      <c r="D884">
        <v>18234105</v>
      </c>
      <c r="E884">
        <v>1</v>
      </c>
      <c r="F884">
        <v>1</v>
      </c>
      <c r="G884">
        <v>1</v>
      </c>
      <c r="H884">
        <v>2</v>
      </c>
      <c r="I884" t="s">
        <v>790</v>
      </c>
      <c r="J884" t="s">
        <v>791</v>
      </c>
      <c r="K884" t="s">
        <v>792</v>
      </c>
      <c r="L884">
        <v>1480</v>
      </c>
      <c r="N884">
        <v>1013</v>
      </c>
      <c r="O884" t="s">
        <v>740</v>
      </c>
      <c r="P884" t="s">
        <v>741</v>
      </c>
      <c r="Q884">
        <v>1</v>
      </c>
      <c r="Y884">
        <v>0.41575000000000001</v>
      </c>
      <c r="AA884">
        <v>0</v>
      </c>
      <c r="AB884">
        <v>107.27</v>
      </c>
      <c r="AC884">
        <v>16.329999999999998</v>
      </c>
      <c r="AD884">
        <v>0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0.33260000000000001</v>
      </c>
      <c r="AU884" t="s">
        <v>28</v>
      </c>
      <c r="AV884">
        <v>0</v>
      </c>
      <c r="AW884">
        <v>2</v>
      </c>
      <c r="AX884">
        <v>23136238</v>
      </c>
      <c r="AY884">
        <v>1</v>
      </c>
      <c r="AZ884">
        <v>0</v>
      </c>
      <c r="BA884">
        <v>884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B884">
        <v>0</v>
      </c>
    </row>
    <row r="885" spans="1:80">
      <c r="A885">
        <f>ROW(Source!A246)</f>
        <v>246</v>
      </c>
      <c r="B885">
        <v>23136220</v>
      </c>
      <c r="C885">
        <v>23136215</v>
      </c>
      <c r="D885">
        <v>18234201</v>
      </c>
      <c r="E885">
        <v>1</v>
      </c>
      <c r="F885">
        <v>1</v>
      </c>
      <c r="G885">
        <v>1</v>
      </c>
      <c r="H885">
        <v>2</v>
      </c>
      <c r="I885" t="s">
        <v>745</v>
      </c>
      <c r="J885" t="s">
        <v>746</v>
      </c>
      <c r="K885" t="s">
        <v>747</v>
      </c>
      <c r="L885">
        <v>1480</v>
      </c>
      <c r="N885">
        <v>1013</v>
      </c>
      <c r="O885" t="s">
        <v>740</v>
      </c>
      <c r="P885" t="s">
        <v>741</v>
      </c>
      <c r="Q885">
        <v>1</v>
      </c>
      <c r="Y885">
        <v>3.3750000000000004E-3</v>
      </c>
      <c r="AA885">
        <v>0</v>
      </c>
      <c r="AB885">
        <v>111.55</v>
      </c>
      <c r="AC885">
        <v>12.17</v>
      </c>
      <c r="AD885">
        <v>0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3</v>
      </c>
      <c r="AT885">
        <v>2.7000000000000001E-3</v>
      </c>
      <c r="AU885" t="s">
        <v>28</v>
      </c>
      <c r="AV885">
        <v>0</v>
      </c>
      <c r="AW885">
        <v>2</v>
      </c>
      <c r="AX885">
        <v>23136239</v>
      </c>
      <c r="AY885">
        <v>1</v>
      </c>
      <c r="AZ885">
        <v>0</v>
      </c>
      <c r="BA885">
        <v>885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B885">
        <v>0</v>
      </c>
    </row>
    <row r="886" spans="1:80">
      <c r="A886">
        <f>ROW(Source!A246)</f>
        <v>246</v>
      </c>
      <c r="B886">
        <v>23136221</v>
      </c>
      <c r="C886">
        <v>23136215</v>
      </c>
      <c r="D886">
        <v>18234948</v>
      </c>
      <c r="E886">
        <v>1</v>
      </c>
      <c r="F886">
        <v>1</v>
      </c>
      <c r="G886">
        <v>1</v>
      </c>
      <c r="H886">
        <v>2</v>
      </c>
      <c r="I886" t="s">
        <v>751</v>
      </c>
      <c r="J886" t="s">
        <v>752</v>
      </c>
      <c r="K886" t="s">
        <v>753</v>
      </c>
      <c r="L886">
        <v>1480</v>
      </c>
      <c r="N886">
        <v>1013</v>
      </c>
      <c r="O886" t="s">
        <v>740</v>
      </c>
      <c r="P886" t="s">
        <v>741</v>
      </c>
      <c r="Q886">
        <v>1</v>
      </c>
      <c r="Y886">
        <v>0.29399999999999998</v>
      </c>
      <c r="AA886">
        <v>0</v>
      </c>
      <c r="AB886">
        <v>1.98</v>
      </c>
      <c r="AC886">
        <v>0</v>
      </c>
      <c r="AD886">
        <v>0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3</v>
      </c>
      <c r="AT886">
        <v>0.23519999999999999</v>
      </c>
      <c r="AU886" t="s">
        <v>28</v>
      </c>
      <c r="AV886">
        <v>0</v>
      </c>
      <c r="AW886">
        <v>2</v>
      </c>
      <c r="AX886">
        <v>23136240</v>
      </c>
      <c r="AY886">
        <v>1</v>
      </c>
      <c r="AZ886">
        <v>0</v>
      </c>
      <c r="BA886">
        <v>886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B886">
        <v>0</v>
      </c>
    </row>
    <row r="887" spans="1:80">
      <c r="A887">
        <f>ROW(Source!A246)</f>
        <v>246</v>
      </c>
      <c r="B887">
        <v>23136222</v>
      </c>
      <c r="C887">
        <v>23136215</v>
      </c>
      <c r="D887">
        <v>18236261</v>
      </c>
      <c r="E887">
        <v>1</v>
      </c>
      <c r="F887">
        <v>1</v>
      </c>
      <c r="G887">
        <v>1</v>
      </c>
      <c r="H887">
        <v>2</v>
      </c>
      <c r="I887" t="s">
        <v>754</v>
      </c>
      <c r="J887" t="s">
        <v>755</v>
      </c>
      <c r="K887" t="s">
        <v>756</v>
      </c>
      <c r="L887">
        <v>1480</v>
      </c>
      <c r="N887">
        <v>1013</v>
      </c>
      <c r="O887" t="s">
        <v>740</v>
      </c>
      <c r="P887" t="s">
        <v>741</v>
      </c>
      <c r="Q887">
        <v>1</v>
      </c>
      <c r="Y887">
        <v>1.3749999999999998E-2</v>
      </c>
      <c r="AA887">
        <v>0</v>
      </c>
      <c r="AB887">
        <v>3.44</v>
      </c>
      <c r="AC887">
        <v>0</v>
      </c>
      <c r="AD887">
        <v>0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1.0999999999999999E-2</v>
      </c>
      <c r="AU887" t="s">
        <v>28</v>
      </c>
      <c r="AV887">
        <v>0</v>
      </c>
      <c r="AW887">
        <v>2</v>
      </c>
      <c r="AX887">
        <v>23136241</v>
      </c>
      <c r="AY887">
        <v>1</v>
      </c>
      <c r="AZ887">
        <v>0</v>
      </c>
      <c r="BA887">
        <v>887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B887">
        <v>0</v>
      </c>
    </row>
    <row r="888" spans="1:80">
      <c r="A888">
        <f>ROW(Source!A246)</f>
        <v>246</v>
      </c>
      <c r="B888">
        <v>23136223</v>
      </c>
      <c r="C888">
        <v>23136215</v>
      </c>
      <c r="D888">
        <v>18236713</v>
      </c>
      <c r="E888">
        <v>1</v>
      </c>
      <c r="F888">
        <v>1</v>
      </c>
      <c r="G888">
        <v>1</v>
      </c>
      <c r="H888">
        <v>2</v>
      </c>
      <c r="I888" t="s">
        <v>757</v>
      </c>
      <c r="J888" t="s">
        <v>758</v>
      </c>
      <c r="K888" t="s">
        <v>759</v>
      </c>
      <c r="L888">
        <v>1480</v>
      </c>
      <c r="N888">
        <v>1013</v>
      </c>
      <c r="O888" t="s">
        <v>740</v>
      </c>
      <c r="P888" t="s">
        <v>741</v>
      </c>
      <c r="Q888">
        <v>1</v>
      </c>
      <c r="Y888">
        <v>1.9125E-2</v>
      </c>
      <c r="AA888">
        <v>0</v>
      </c>
      <c r="AB888">
        <v>96.34</v>
      </c>
      <c r="AC888">
        <v>0</v>
      </c>
      <c r="AD888">
        <v>0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1.5299999999999999E-2</v>
      </c>
      <c r="AU888" t="s">
        <v>28</v>
      </c>
      <c r="AV888">
        <v>0</v>
      </c>
      <c r="AW888">
        <v>2</v>
      </c>
      <c r="AX888">
        <v>23136242</v>
      </c>
      <c r="AY888">
        <v>1</v>
      </c>
      <c r="AZ888">
        <v>0</v>
      </c>
      <c r="BA888">
        <v>888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B888">
        <v>0</v>
      </c>
    </row>
    <row r="889" spans="1:80">
      <c r="A889">
        <f>ROW(Source!A246)</f>
        <v>246</v>
      </c>
      <c r="B889">
        <v>23136224</v>
      </c>
      <c r="C889">
        <v>23136215</v>
      </c>
      <c r="D889">
        <v>18159224</v>
      </c>
      <c r="E889">
        <v>1</v>
      </c>
      <c r="F889">
        <v>1</v>
      </c>
      <c r="G889">
        <v>1</v>
      </c>
      <c r="H889">
        <v>3</v>
      </c>
      <c r="I889" t="s">
        <v>760</v>
      </c>
      <c r="J889" t="s">
        <v>761</v>
      </c>
      <c r="K889" t="s">
        <v>762</v>
      </c>
      <c r="L889">
        <v>1348</v>
      </c>
      <c r="N889">
        <v>1009</v>
      </c>
      <c r="O889" t="s">
        <v>48</v>
      </c>
      <c r="P889" t="s">
        <v>48</v>
      </c>
      <c r="Q889">
        <v>1000</v>
      </c>
      <c r="Y889">
        <v>5.0000000000000001E-4</v>
      </c>
      <c r="AA889">
        <v>562</v>
      </c>
      <c r="AB889">
        <v>0</v>
      </c>
      <c r="AC889">
        <v>0</v>
      </c>
      <c r="AD889">
        <v>0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5.0000000000000001E-4</v>
      </c>
      <c r="AU889" t="s">
        <v>3</v>
      </c>
      <c r="AV889">
        <v>0</v>
      </c>
      <c r="AW889">
        <v>2</v>
      </c>
      <c r="AX889">
        <v>23136243</v>
      </c>
      <c r="AY889">
        <v>1</v>
      </c>
      <c r="AZ889">
        <v>0</v>
      </c>
      <c r="BA889">
        <v>889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B889">
        <v>0</v>
      </c>
    </row>
    <row r="890" spans="1:80">
      <c r="A890">
        <f>ROW(Source!A246)</f>
        <v>246</v>
      </c>
      <c r="B890">
        <v>23136225</v>
      </c>
      <c r="C890">
        <v>23136215</v>
      </c>
      <c r="D890">
        <v>18160223</v>
      </c>
      <c r="E890">
        <v>1</v>
      </c>
      <c r="F890">
        <v>1</v>
      </c>
      <c r="G890">
        <v>1</v>
      </c>
      <c r="H890">
        <v>3</v>
      </c>
      <c r="I890" t="s">
        <v>801</v>
      </c>
      <c r="J890" t="s">
        <v>802</v>
      </c>
      <c r="K890" t="s">
        <v>803</v>
      </c>
      <c r="L890">
        <v>1348</v>
      </c>
      <c r="N890">
        <v>1009</v>
      </c>
      <c r="O890" t="s">
        <v>48</v>
      </c>
      <c r="P890" t="s">
        <v>48</v>
      </c>
      <c r="Q890">
        <v>1000</v>
      </c>
      <c r="Y890">
        <v>4.0000000000000002E-4</v>
      </c>
      <c r="AA890">
        <v>4650</v>
      </c>
      <c r="AB890">
        <v>0</v>
      </c>
      <c r="AC890">
        <v>0</v>
      </c>
      <c r="AD890">
        <v>0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4.0000000000000002E-4</v>
      </c>
      <c r="AU890" t="s">
        <v>3</v>
      </c>
      <c r="AV890">
        <v>0</v>
      </c>
      <c r="AW890">
        <v>2</v>
      </c>
      <c r="AX890">
        <v>23136244</v>
      </c>
      <c r="AY890">
        <v>1</v>
      </c>
      <c r="AZ890">
        <v>0</v>
      </c>
      <c r="BA890">
        <v>890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B890">
        <v>0</v>
      </c>
    </row>
    <row r="891" spans="1:80">
      <c r="A891">
        <f>ROW(Source!A246)</f>
        <v>246</v>
      </c>
      <c r="B891">
        <v>23136226</v>
      </c>
      <c r="C891">
        <v>23136215</v>
      </c>
      <c r="D891">
        <v>18161898</v>
      </c>
      <c r="E891">
        <v>1</v>
      </c>
      <c r="F891">
        <v>1</v>
      </c>
      <c r="G891">
        <v>1</v>
      </c>
      <c r="H891">
        <v>3</v>
      </c>
      <c r="I891" t="s">
        <v>804</v>
      </c>
      <c r="J891" t="s">
        <v>805</v>
      </c>
      <c r="K891" t="s">
        <v>806</v>
      </c>
      <c r="L891">
        <v>1327</v>
      </c>
      <c r="N891">
        <v>1005</v>
      </c>
      <c r="O891" t="s">
        <v>781</v>
      </c>
      <c r="P891" t="s">
        <v>781</v>
      </c>
      <c r="Q891">
        <v>1</v>
      </c>
      <c r="Y891">
        <v>5.6000000000000001E-2</v>
      </c>
      <c r="AA891">
        <v>11.6</v>
      </c>
      <c r="AB891">
        <v>0</v>
      </c>
      <c r="AC891">
        <v>0</v>
      </c>
      <c r="AD891">
        <v>0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3</v>
      </c>
      <c r="AT891">
        <v>5.6000000000000001E-2</v>
      </c>
      <c r="AU891" t="s">
        <v>3</v>
      </c>
      <c r="AV891">
        <v>0</v>
      </c>
      <c r="AW891">
        <v>2</v>
      </c>
      <c r="AX891">
        <v>23136245</v>
      </c>
      <c r="AY891">
        <v>1</v>
      </c>
      <c r="AZ891">
        <v>0</v>
      </c>
      <c r="BA891">
        <v>891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B891">
        <v>0</v>
      </c>
    </row>
    <row r="892" spans="1:80">
      <c r="A892">
        <f>ROW(Source!A246)</f>
        <v>246</v>
      </c>
      <c r="B892">
        <v>23136227</v>
      </c>
      <c r="C892">
        <v>23136215</v>
      </c>
      <c r="D892">
        <v>18162145</v>
      </c>
      <c r="E892">
        <v>1</v>
      </c>
      <c r="F892">
        <v>1</v>
      </c>
      <c r="G892">
        <v>1</v>
      </c>
      <c r="H892">
        <v>3</v>
      </c>
      <c r="I892" t="s">
        <v>769</v>
      </c>
      <c r="J892" t="s">
        <v>770</v>
      </c>
      <c r="K892" t="s">
        <v>771</v>
      </c>
      <c r="L892">
        <v>1348</v>
      </c>
      <c r="N892">
        <v>1009</v>
      </c>
      <c r="O892" t="s">
        <v>48</v>
      </c>
      <c r="P892" t="s">
        <v>48</v>
      </c>
      <c r="Q892">
        <v>1000</v>
      </c>
      <c r="Y892">
        <v>3.6999999999999999E-4</v>
      </c>
      <c r="AA892">
        <v>9190</v>
      </c>
      <c r="AB892">
        <v>0</v>
      </c>
      <c r="AC892">
        <v>0</v>
      </c>
      <c r="AD892">
        <v>0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3.6999999999999999E-4</v>
      </c>
      <c r="AU892" t="s">
        <v>3</v>
      </c>
      <c r="AV892">
        <v>0</v>
      </c>
      <c r="AW892">
        <v>2</v>
      </c>
      <c r="AX892">
        <v>23136246</v>
      </c>
      <c r="AY892">
        <v>1</v>
      </c>
      <c r="AZ892">
        <v>0</v>
      </c>
      <c r="BA892">
        <v>892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B892">
        <v>0</v>
      </c>
    </row>
    <row r="893" spans="1:80">
      <c r="A893">
        <f>ROW(Source!A246)</f>
        <v>246</v>
      </c>
      <c r="B893">
        <v>23136228</v>
      </c>
      <c r="C893">
        <v>23136215</v>
      </c>
      <c r="D893">
        <v>18164197</v>
      </c>
      <c r="E893">
        <v>1</v>
      </c>
      <c r="F893">
        <v>1</v>
      </c>
      <c r="G893">
        <v>1</v>
      </c>
      <c r="H893">
        <v>3</v>
      </c>
      <c r="I893" t="s">
        <v>807</v>
      </c>
      <c r="J893" t="s">
        <v>808</v>
      </c>
      <c r="K893" t="s">
        <v>809</v>
      </c>
      <c r="L893">
        <v>1339</v>
      </c>
      <c r="N893">
        <v>1007</v>
      </c>
      <c r="O893" t="s">
        <v>26</v>
      </c>
      <c r="P893" t="s">
        <v>26</v>
      </c>
      <c r="Q893">
        <v>1</v>
      </c>
      <c r="Y893">
        <v>6.8999999999999999E-3</v>
      </c>
      <c r="AA893">
        <v>377</v>
      </c>
      <c r="AB893">
        <v>0</v>
      </c>
      <c r="AC893">
        <v>0</v>
      </c>
      <c r="AD893">
        <v>0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6.8999999999999999E-3</v>
      </c>
      <c r="AU893" t="s">
        <v>3</v>
      </c>
      <c r="AV893">
        <v>0</v>
      </c>
      <c r="AW893">
        <v>2</v>
      </c>
      <c r="AX893">
        <v>23136247</v>
      </c>
      <c r="AY893">
        <v>1</v>
      </c>
      <c r="AZ893">
        <v>0</v>
      </c>
      <c r="BA893">
        <v>893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B893">
        <v>0</v>
      </c>
    </row>
    <row r="894" spans="1:80">
      <c r="A894">
        <f>ROW(Source!A246)</f>
        <v>246</v>
      </c>
      <c r="B894">
        <v>23136229</v>
      </c>
      <c r="C894">
        <v>23136215</v>
      </c>
      <c r="D894">
        <v>18164235</v>
      </c>
      <c r="E894">
        <v>1</v>
      </c>
      <c r="F894">
        <v>1</v>
      </c>
      <c r="G894">
        <v>1</v>
      </c>
      <c r="H894">
        <v>3</v>
      </c>
      <c r="I894" t="s">
        <v>772</v>
      </c>
      <c r="J894" t="s">
        <v>773</v>
      </c>
      <c r="K894" t="s">
        <v>774</v>
      </c>
      <c r="L894">
        <v>1339</v>
      </c>
      <c r="N894">
        <v>1007</v>
      </c>
      <c r="O894" t="s">
        <v>26</v>
      </c>
      <c r="P894" t="s">
        <v>26</v>
      </c>
      <c r="Q894">
        <v>1</v>
      </c>
      <c r="Y894">
        <v>8.0000000000000004E-4</v>
      </c>
      <c r="AA894">
        <v>996</v>
      </c>
      <c r="AB894">
        <v>0</v>
      </c>
      <c r="AC894">
        <v>0</v>
      </c>
      <c r="AD894">
        <v>0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8.0000000000000004E-4</v>
      </c>
      <c r="AU894" t="s">
        <v>3</v>
      </c>
      <c r="AV894">
        <v>0</v>
      </c>
      <c r="AW894">
        <v>2</v>
      </c>
      <c r="AX894">
        <v>23136248</v>
      </c>
      <c r="AY894">
        <v>1</v>
      </c>
      <c r="AZ894">
        <v>0</v>
      </c>
      <c r="BA894">
        <v>894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B894">
        <v>0</v>
      </c>
    </row>
    <row r="895" spans="1:80">
      <c r="A895">
        <f>ROW(Source!A246)</f>
        <v>246</v>
      </c>
      <c r="B895">
        <v>23136230</v>
      </c>
      <c r="C895">
        <v>23136215</v>
      </c>
      <c r="D895">
        <v>18164291</v>
      </c>
      <c r="E895">
        <v>1</v>
      </c>
      <c r="F895">
        <v>1</v>
      </c>
      <c r="G895">
        <v>1</v>
      </c>
      <c r="H895">
        <v>3</v>
      </c>
      <c r="I895" t="s">
        <v>796</v>
      </c>
      <c r="J895" t="s">
        <v>797</v>
      </c>
      <c r="K895" t="s">
        <v>798</v>
      </c>
      <c r="L895">
        <v>1339</v>
      </c>
      <c r="N895">
        <v>1007</v>
      </c>
      <c r="O895" t="s">
        <v>26</v>
      </c>
      <c r="P895" t="s">
        <v>26</v>
      </c>
      <c r="Q895">
        <v>1</v>
      </c>
      <c r="Y895">
        <v>2E-3</v>
      </c>
      <c r="AA895">
        <v>772</v>
      </c>
      <c r="AB895">
        <v>0</v>
      </c>
      <c r="AC895">
        <v>0</v>
      </c>
      <c r="AD895">
        <v>0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2E-3</v>
      </c>
      <c r="AU895" t="s">
        <v>3</v>
      </c>
      <c r="AV895">
        <v>0</v>
      </c>
      <c r="AW895">
        <v>2</v>
      </c>
      <c r="AX895">
        <v>23136249</v>
      </c>
      <c r="AY895">
        <v>1</v>
      </c>
      <c r="AZ895">
        <v>0</v>
      </c>
      <c r="BA895">
        <v>895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B895">
        <v>0</v>
      </c>
    </row>
    <row r="896" spans="1:80">
      <c r="A896">
        <f>ROW(Source!A246)</f>
        <v>246</v>
      </c>
      <c r="B896">
        <v>23136231</v>
      </c>
      <c r="C896">
        <v>23136215</v>
      </c>
      <c r="D896">
        <v>18164309</v>
      </c>
      <c r="E896">
        <v>1</v>
      </c>
      <c r="F896">
        <v>1</v>
      </c>
      <c r="G896">
        <v>1</v>
      </c>
      <c r="H896">
        <v>3</v>
      </c>
      <c r="I896" t="s">
        <v>775</v>
      </c>
      <c r="J896" t="s">
        <v>776</v>
      </c>
      <c r="K896" t="s">
        <v>777</v>
      </c>
      <c r="L896">
        <v>1339</v>
      </c>
      <c r="N896">
        <v>1007</v>
      </c>
      <c r="O896" t="s">
        <v>26</v>
      </c>
      <c r="P896" t="s">
        <v>26</v>
      </c>
      <c r="Q896">
        <v>1</v>
      </c>
      <c r="Y896">
        <v>6.8999999999999999E-3</v>
      </c>
      <c r="AA896">
        <v>739</v>
      </c>
      <c r="AB896">
        <v>0</v>
      </c>
      <c r="AC896">
        <v>0</v>
      </c>
      <c r="AD896">
        <v>0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6.8999999999999999E-3</v>
      </c>
      <c r="AU896" t="s">
        <v>3</v>
      </c>
      <c r="AV896">
        <v>0</v>
      </c>
      <c r="AW896">
        <v>2</v>
      </c>
      <c r="AX896">
        <v>23136250</v>
      </c>
      <c r="AY896">
        <v>1</v>
      </c>
      <c r="AZ896">
        <v>0</v>
      </c>
      <c r="BA896">
        <v>896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B896">
        <v>0</v>
      </c>
    </row>
    <row r="897" spans="1:80">
      <c r="A897">
        <f>ROW(Source!A246)</f>
        <v>246</v>
      </c>
      <c r="B897">
        <v>23136232</v>
      </c>
      <c r="C897">
        <v>23136215</v>
      </c>
      <c r="D897">
        <v>18178827</v>
      </c>
      <c r="E897">
        <v>1</v>
      </c>
      <c r="F897">
        <v>1</v>
      </c>
      <c r="G897">
        <v>1</v>
      </c>
      <c r="H897">
        <v>3</v>
      </c>
      <c r="I897" t="s">
        <v>778</v>
      </c>
      <c r="J897" t="s">
        <v>779</v>
      </c>
      <c r="K897" t="s">
        <v>780</v>
      </c>
      <c r="L897">
        <v>1327</v>
      </c>
      <c r="N897">
        <v>1005</v>
      </c>
      <c r="O897" t="s">
        <v>781</v>
      </c>
      <c r="P897" t="s">
        <v>781</v>
      </c>
      <c r="Q897">
        <v>1</v>
      </c>
      <c r="Y897">
        <v>0.495</v>
      </c>
      <c r="AA897">
        <v>66</v>
      </c>
      <c r="AB897">
        <v>0</v>
      </c>
      <c r="AC897">
        <v>0</v>
      </c>
      <c r="AD897">
        <v>0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3</v>
      </c>
      <c r="AT897">
        <v>0.495</v>
      </c>
      <c r="AU897" t="s">
        <v>3</v>
      </c>
      <c r="AV897">
        <v>0</v>
      </c>
      <c r="AW897">
        <v>2</v>
      </c>
      <c r="AX897">
        <v>23136251</v>
      </c>
      <c r="AY897">
        <v>1</v>
      </c>
      <c r="AZ897">
        <v>0</v>
      </c>
      <c r="BA897">
        <v>897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B897">
        <v>0</v>
      </c>
    </row>
    <row r="898" spans="1:80">
      <c r="A898">
        <f>ROW(Source!A246)</f>
        <v>246</v>
      </c>
      <c r="B898">
        <v>23136233</v>
      </c>
      <c r="C898">
        <v>23136215</v>
      </c>
      <c r="D898">
        <v>18193459</v>
      </c>
      <c r="E898">
        <v>1</v>
      </c>
      <c r="F898">
        <v>1</v>
      </c>
      <c r="G898">
        <v>1</v>
      </c>
      <c r="H898">
        <v>3</v>
      </c>
      <c r="I898" t="s">
        <v>144</v>
      </c>
      <c r="J898" t="s">
        <v>146</v>
      </c>
      <c r="K898" t="s">
        <v>145</v>
      </c>
      <c r="L898">
        <v>1339</v>
      </c>
      <c r="N898">
        <v>1007</v>
      </c>
      <c r="O898" t="s">
        <v>26</v>
      </c>
      <c r="P898" t="s">
        <v>26</v>
      </c>
      <c r="Q898">
        <v>1</v>
      </c>
      <c r="Y898">
        <v>1.02</v>
      </c>
      <c r="AA898">
        <v>538</v>
      </c>
      <c r="AB898">
        <v>0</v>
      </c>
      <c r="AC898">
        <v>0</v>
      </c>
      <c r="AD898">
        <v>0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3</v>
      </c>
      <c r="AT898">
        <v>1.02</v>
      </c>
      <c r="AU898" t="s">
        <v>3</v>
      </c>
      <c r="AV898">
        <v>0</v>
      </c>
      <c r="AW898">
        <v>2</v>
      </c>
      <c r="AX898">
        <v>23136252</v>
      </c>
      <c r="AY898">
        <v>1</v>
      </c>
      <c r="AZ898">
        <v>0</v>
      </c>
      <c r="BA898">
        <v>898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B898">
        <v>0</v>
      </c>
    </row>
    <row r="899" spans="1:80">
      <c r="A899">
        <f>ROW(Source!A246)</f>
        <v>246</v>
      </c>
      <c r="B899">
        <v>23136234</v>
      </c>
      <c r="C899">
        <v>23136215</v>
      </c>
      <c r="D899">
        <v>18195477</v>
      </c>
      <c r="E899">
        <v>1</v>
      </c>
      <c r="F899">
        <v>1</v>
      </c>
      <c r="G899">
        <v>1</v>
      </c>
      <c r="H899">
        <v>3</v>
      </c>
      <c r="I899" t="s">
        <v>785</v>
      </c>
      <c r="J899" t="s">
        <v>786</v>
      </c>
      <c r="K899" t="s">
        <v>787</v>
      </c>
      <c r="L899">
        <v>1339</v>
      </c>
      <c r="N899">
        <v>1007</v>
      </c>
      <c r="O899" t="s">
        <v>26</v>
      </c>
      <c r="P899" t="s">
        <v>26</v>
      </c>
      <c r="Q899">
        <v>1</v>
      </c>
      <c r="Y899">
        <v>1.7500000000000002E-2</v>
      </c>
      <c r="AA899">
        <v>3.11</v>
      </c>
      <c r="AB899">
        <v>0</v>
      </c>
      <c r="AC899">
        <v>0</v>
      </c>
      <c r="AD899">
        <v>0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1.7500000000000002E-2</v>
      </c>
      <c r="AU899" t="s">
        <v>3</v>
      </c>
      <c r="AV899">
        <v>0</v>
      </c>
      <c r="AW899">
        <v>2</v>
      </c>
      <c r="AX899">
        <v>23136253</v>
      </c>
      <c r="AY899">
        <v>1</v>
      </c>
      <c r="AZ899">
        <v>0</v>
      </c>
      <c r="BA899">
        <v>899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B899">
        <v>0</v>
      </c>
    </row>
    <row r="900" spans="1:80">
      <c r="A900">
        <f>ROW(Source!A250)</f>
        <v>250</v>
      </c>
      <c r="B900">
        <v>23136258</v>
      </c>
      <c r="C900">
        <v>23136257</v>
      </c>
      <c r="D900">
        <v>7535125</v>
      </c>
      <c r="E900">
        <v>1</v>
      </c>
      <c r="F900">
        <v>1</v>
      </c>
      <c r="G900">
        <v>1</v>
      </c>
      <c r="H900">
        <v>1</v>
      </c>
      <c r="I900" t="s">
        <v>799</v>
      </c>
      <c r="J900" t="s">
        <v>3</v>
      </c>
      <c r="K900" t="s">
        <v>800</v>
      </c>
      <c r="L900">
        <v>1476</v>
      </c>
      <c r="N900">
        <v>1013</v>
      </c>
      <c r="O900" t="s">
        <v>733</v>
      </c>
      <c r="P900" t="s">
        <v>734</v>
      </c>
      <c r="Q900">
        <v>1</v>
      </c>
      <c r="Y900">
        <v>4.5359999999999996</v>
      </c>
      <c r="AA900">
        <v>0</v>
      </c>
      <c r="AB900">
        <v>0</v>
      </c>
      <c r="AC900">
        <v>0</v>
      </c>
      <c r="AD900">
        <v>10.69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3</v>
      </c>
      <c r="AT900">
        <v>4.5359999999999996</v>
      </c>
      <c r="AU900" t="s">
        <v>3</v>
      </c>
      <c r="AV900">
        <v>1</v>
      </c>
      <c r="AW900">
        <v>2</v>
      </c>
      <c r="AX900">
        <v>23136280</v>
      </c>
      <c r="AY900">
        <v>1</v>
      </c>
      <c r="AZ900">
        <v>0</v>
      </c>
      <c r="BA900">
        <v>900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B900">
        <v>0</v>
      </c>
    </row>
    <row r="901" spans="1:80">
      <c r="A901">
        <f>ROW(Source!A250)</f>
        <v>250</v>
      </c>
      <c r="B901">
        <v>23136259</v>
      </c>
      <c r="C901">
        <v>23136257</v>
      </c>
      <c r="D901">
        <v>121548</v>
      </c>
      <c r="E901">
        <v>1</v>
      </c>
      <c r="F901">
        <v>1</v>
      </c>
      <c r="G901">
        <v>1</v>
      </c>
      <c r="H901">
        <v>1</v>
      </c>
      <c r="I901" t="s">
        <v>32</v>
      </c>
      <c r="J901" t="s">
        <v>3</v>
      </c>
      <c r="K901" t="s">
        <v>735</v>
      </c>
      <c r="L901">
        <v>608254</v>
      </c>
      <c r="N901">
        <v>1013</v>
      </c>
      <c r="O901" t="s">
        <v>736</v>
      </c>
      <c r="P901" t="s">
        <v>736</v>
      </c>
      <c r="Q901">
        <v>1</v>
      </c>
      <c r="Y901">
        <v>0.24</v>
      </c>
      <c r="AA901">
        <v>0</v>
      </c>
      <c r="AB901">
        <v>0</v>
      </c>
      <c r="AC901">
        <v>0</v>
      </c>
      <c r="AD901">
        <v>0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0.24</v>
      </c>
      <c r="AU901" t="s">
        <v>3</v>
      </c>
      <c r="AV901">
        <v>2</v>
      </c>
      <c r="AW901">
        <v>2</v>
      </c>
      <c r="AX901">
        <v>23136281</v>
      </c>
      <c r="AY901">
        <v>1</v>
      </c>
      <c r="AZ901">
        <v>0</v>
      </c>
      <c r="BA901">
        <v>901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B901">
        <v>0</v>
      </c>
    </row>
    <row r="902" spans="1:80">
      <c r="A902">
        <f>ROW(Source!A250)</f>
        <v>250</v>
      </c>
      <c r="B902">
        <v>23136260</v>
      </c>
      <c r="C902">
        <v>23136257</v>
      </c>
      <c r="D902">
        <v>18234075</v>
      </c>
      <c r="E902">
        <v>1</v>
      </c>
      <c r="F902">
        <v>1</v>
      </c>
      <c r="G902">
        <v>1</v>
      </c>
      <c r="H902">
        <v>2</v>
      </c>
      <c r="I902" t="s">
        <v>742</v>
      </c>
      <c r="J902" t="s">
        <v>743</v>
      </c>
      <c r="K902" t="s">
        <v>744</v>
      </c>
      <c r="L902">
        <v>1480</v>
      </c>
      <c r="N902">
        <v>1013</v>
      </c>
      <c r="O902" t="s">
        <v>740</v>
      </c>
      <c r="P902" t="s">
        <v>741</v>
      </c>
      <c r="Q902">
        <v>1</v>
      </c>
      <c r="Y902">
        <v>7.3000000000000001E-3</v>
      </c>
      <c r="AA902">
        <v>0</v>
      </c>
      <c r="AB902">
        <v>134.07</v>
      </c>
      <c r="AC902">
        <v>16.329999999999998</v>
      </c>
      <c r="AD902">
        <v>0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7.3000000000000001E-3</v>
      </c>
      <c r="AU902" t="s">
        <v>3</v>
      </c>
      <c r="AV902">
        <v>0</v>
      </c>
      <c r="AW902">
        <v>2</v>
      </c>
      <c r="AX902">
        <v>23136282</v>
      </c>
      <c r="AY902">
        <v>1</v>
      </c>
      <c r="AZ902">
        <v>0</v>
      </c>
      <c r="BA902">
        <v>902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B902">
        <v>0</v>
      </c>
    </row>
    <row r="903" spans="1:80">
      <c r="A903">
        <f>ROW(Source!A250)</f>
        <v>250</v>
      </c>
      <c r="B903">
        <v>23136261</v>
      </c>
      <c r="C903">
        <v>23136257</v>
      </c>
      <c r="D903">
        <v>18234105</v>
      </c>
      <c r="E903">
        <v>1</v>
      </c>
      <c r="F903">
        <v>1</v>
      </c>
      <c r="G903">
        <v>1</v>
      </c>
      <c r="H903">
        <v>2</v>
      </c>
      <c r="I903" t="s">
        <v>790</v>
      </c>
      <c r="J903" t="s">
        <v>791</v>
      </c>
      <c r="K903" t="s">
        <v>792</v>
      </c>
      <c r="L903">
        <v>1480</v>
      </c>
      <c r="N903">
        <v>1013</v>
      </c>
      <c r="O903" t="s">
        <v>740</v>
      </c>
      <c r="P903" t="s">
        <v>741</v>
      </c>
      <c r="Q903">
        <v>1</v>
      </c>
      <c r="Y903">
        <v>0.2296</v>
      </c>
      <c r="AA903">
        <v>0</v>
      </c>
      <c r="AB903">
        <v>107.27</v>
      </c>
      <c r="AC903">
        <v>16.329999999999998</v>
      </c>
      <c r="AD903">
        <v>0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0.2296</v>
      </c>
      <c r="AU903" t="s">
        <v>3</v>
      </c>
      <c r="AV903">
        <v>0</v>
      </c>
      <c r="AW903">
        <v>2</v>
      </c>
      <c r="AX903">
        <v>23136283</v>
      </c>
      <c r="AY903">
        <v>1</v>
      </c>
      <c r="AZ903">
        <v>0</v>
      </c>
      <c r="BA903">
        <v>903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B903">
        <v>0</v>
      </c>
    </row>
    <row r="904" spans="1:80">
      <c r="A904">
        <f>ROW(Source!A250)</f>
        <v>250</v>
      </c>
      <c r="B904">
        <v>23136262</v>
      </c>
      <c r="C904">
        <v>23136257</v>
      </c>
      <c r="D904">
        <v>18234201</v>
      </c>
      <c r="E904">
        <v>1</v>
      </c>
      <c r="F904">
        <v>1</v>
      </c>
      <c r="G904">
        <v>1</v>
      </c>
      <c r="H904">
        <v>2</v>
      </c>
      <c r="I904" t="s">
        <v>745</v>
      </c>
      <c r="J904" t="s">
        <v>746</v>
      </c>
      <c r="K904" t="s">
        <v>747</v>
      </c>
      <c r="L904">
        <v>1480</v>
      </c>
      <c r="N904">
        <v>1013</v>
      </c>
      <c r="O904" t="s">
        <v>740</v>
      </c>
      <c r="P904" t="s">
        <v>741</v>
      </c>
      <c r="Q904">
        <v>1</v>
      </c>
      <c r="Y904">
        <v>2.7000000000000001E-3</v>
      </c>
      <c r="AA904">
        <v>0</v>
      </c>
      <c r="AB904">
        <v>111.55</v>
      </c>
      <c r="AC904">
        <v>12.17</v>
      </c>
      <c r="AD904">
        <v>0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2.7000000000000001E-3</v>
      </c>
      <c r="AU904" t="s">
        <v>3</v>
      </c>
      <c r="AV904">
        <v>0</v>
      </c>
      <c r="AW904">
        <v>2</v>
      </c>
      <c r="AX904">
        <v>23136284</v>
      </c>
      <c r="AY904">
        <v>1</v>
      </c>
      <c r="AZ904">
        <v>0</v>
      </c>
      <c r="BA904">
        <v>904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B904">
        <v>0</v>
      </c>
    </row>
    <row r="905" spans="1:80">
      <c r="A905">
        <f>ROW(Source!A250)</f>
        <v>250</v>
      </c>
      <c r="B905">
        <v>23136263</v>
      </c>
      <c r="C905">
        <v>23136257</v>
      </c>
      <c r="D905">
        <v>18234372</v>
      </c>
      <c r="E905">
        <v>1</v>
      </c>
      <c r="F905">
        <v>1</v>
      </c>
      <c r="G905">
        <v>1</v>
      </c>
      <c r="H905">
        <v>2</v>
      </c>
      <c r="I905" t="s">
        <v>748</v>
      </c>
      <c r="J905" t="s">
        <v>749</v>
      </c>
      <c r="K905" t="s">
        <v>750</v>
      </c>
      <c r="L905">
        <v>1480</v>
      </c>
      <c r="N905">
        <v>1013</v>
      </c>
      <c r="O905" t="s">
        <v>740</v>
      </c>
      <c r="P905" t="s">
        <v>741</v>
      </c>
      <c r="Q905">
        <v>1</v>
      </c>
      <c r="Y905">
        <v>2.0199999999999999E-2</v>
      </c>
      <c r="AA905">
        <v>0</v>
      </c>
      <c r="AB905">
        <v>7.84</v>
      </c>
      <c r="AC905">
        <v>0</v>
      </c>
      <c r="AD905">
        <v>0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2.0199999999999999E-2</v>
      </c>
      <c r="AU905" t="s">
        <v>3</v>
      </c>
      <c r="AV905">
        <v>0</v>
      </c>
      <c r="AW905">
        <v>2</v>
      </c>
      <c r="AX905">
        <v>23136285</v>
      </c>
      <c r="AY905">
        <v>1</v>
      </c>
      <c r="AZ905">
        <v>0</v>
      </c>
      <c r="BA905">
        <v>905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B905">
        <v>0</v>
      </c>
    </row>
    <row r="906" spans="1:80">
      <c r="A906">
        <f>ROW(Source!A250)</f>
        <v>250</v>
      </c>
      <c r="B906">
        <v>23136264</v>
      </c>
      <c r="C906">
        <v>23136257</v>
      </c>
      <c r="D906">
        <v>18234948</v>
      </c>
      <c r="E906">
        <v>1</v>
      </c>
      <c r="F906">
        <v>1</v>
      </c>
      <c r="G906">
        <v>1</v>
      </c>
      <c r="H906">
        <v>2</v>
      </c>
      <c r="I906" t="s">
        <v>751</v>
      </c>
      <c r="J906" t="s">
        <v>752</v>
      </c>
      <c r="K906" t="s">
        <v>753</v>
      </c>
      <c r="L906">
        <v>1480</v>
      </c>
      <c r="N906">
        <v>1013</v>
      </c>
      <c r="O906" t="s">
        <v>740</v>
      </c>
      <c r="P906" t="s">
        <v>741</v>
      </c>
      <c r="Q906">
        <v>1</v>
      </c>
      <c r="Y906">
        <v>0.19040000000000001</v>
      </c>
      <c r="AA906">
        <v>0</v>
      </c>
      <c r="AB906">
        <v>1.98</v>
      </c>
      <c r="AC906">
        <v>0</v>
      </c>
      <c r="AD906">
        <v>0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0.19040000000000001</v>
      </c>
      <c r="AU906" t="s">
        <v>3</v>
      </c>
      <c r="AV906">
        <v>0</v>
      </c>
      <c r="AW906">
        <v>2</v>
      </c>
      <c r="AX906">
        <v>23136286</v>
      </c>
      <c r="AY906">
        <v>1</v>
      </c>
      <c r="AZ906">
        <v>0</v>
      </c>
      <c r="BA906">
        <v>906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B906">
        <v>0</v>
      </c>
    </row>
    <row r="907" spans="1:80">
      <c r="A907">
        <f>ROW(Source!A250)</f>
        <v>250</v>
      </c>
      <c r="B907">
        <v>23136265</v>
      </c>
      <c r="C907">
        <v>23136257</v>
      </c>
      <c r="D907">
        <v>18236261</v>
      </c>
      <c r="E907">
        <v>1</v>
      </c>
      <c r="F907">
        <v>1</v>
      </c>
      <c r="G907">
        <v>1</v>
      </c>
      <c r="H907">
        <v>2</v>
      </c>
      <c r="I907" t="s">
        <v>754</v>
      </c>
      <c r="J907" t="s">
        <v>755</v>
      </c>
      <c r="K907" t="s">
        <v>756</v>
      </c>
      <c r="L907">
        <v>1480</v>
      </c>
      <c r="N907">
        <v>1013</v>
      </c>
      <c r="O907" t="s">
        <v>740</v>
      </c>
      <c r="P907" t="s">
        <v>741</v>
      </c>
      <c r="Q907">
        <v>1</v>
      </c>
      <c r="Y907">
        <v>1.35E-2</v>
      </c>
      <c r="AA907">
        <v>0</v>
      </c>
      <c r="AB907">
        <v>3.44</v>
      </c>
      <c r="AC907">
        <v>0</v>
      </c>
      <c r="AD907">
        <v>0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3</v>
      </c>
      <c r="AT907">
        <v>1.35E-2</v>
      </c>
      <c r="AU907" t="s">
        <v>3</v>
      </c>
      <c r="AV907">
        <v>0</v>
      </c>
      <c r="AW907">
        <v>2</v>
      </c>
      <c r="AX907">
        <v>23136287</v>
      </c>
      <c r="AY907">
        <v>1</v>
      </c>
      <c r="AZ907">
        <v>0</v>
      </c>
      <c r="BA907">
        <v>907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B907">
        <v>0</v>
      </c>
    </row>
    <row r="908" spans="1:80">
      <c r="A908">
        <f>ROW(Source!A250)</f>
        <v>250</v>
      </c>
      <c r="B908">
        <v>23136266</v>
      </c>
      <c r="C908">
        <v>23136257</v>
      </c>
      <c r="D908">
        <v>18236713</v>
      </c>
      <c r="E908">
        <v>1</v>
      </c>
      <c r="F908">
        <v>1</v>
      </c>
      <c r="G908">
        <v>1</v>
      </c>
      <c r="H908">
        <v>2</v>
      </c>
      <c r="I908" t="s">
        <v>757</v>
      </c>
      <c r="J908" t="s">
        <v>758</v>
      </c>
      <c r="K908" t="s">
        <v>759</v>
      </c>
      <c r="L908">
        <v>1480</v>
      </c>
      <c r="N908">
        <v>1013</v>
      </c>
      <c r="O908" t="s">
        <v>740</v>
      </c>
      <c r="P908" t="s">
        <v>741</v>
      </c>
      <c r="Q908">
        <v>1</v>
      </c>
      <c r="Y908">
        <v>1.6500000000000001E-2</v>
      </c>
      <c r="AA908">
        <v>0</v>
      </c>
      <c r="AB908">
        <v>96.34</v>
      </c>
      <c r="AC908">
        <v>0</v>
      </c>
      <c r="AD908">
        <v>0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3</v>
      </c>
      <c r="AT908">
        <v>1.6500000000000001E-2</v>
      </c>
      <c r="AU908" t="s">
        <v>3</v>
      </c>
      <c r="AV908">
        <v>0</v>
      </c>
      <c r="AW908">
        <v>2</v>
      </c>
      <c r="AX908">
        <v>23136288</v>
      </c>
      <c r="AY908">
        <v>1</v>
      </c>
      <c r="AZ908">
        <v>0</v>
      </c>
      <c r="BA908">
        <v>908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B908">
        <v>0</v>
      </c>
    </row>
    <row r="909" spans="1:80">
      <c r="A909">
        <f>ROW(Source!A250)</f>
        <v>250</v>
      </c>
      <c r="B909">
        <v>23136267</v>
      </c>
      <c r="C909">
        <v>23136257</v>
      </c>
      <c r="D909">
        <v>18159224</v>
      </c>
      <c r="E909">
        <v>1</v>
      </c>
      <c r="F909">
        <v>1</v>
      </c>
      <c r="G909">
        <v>1</v>
      </c>
      <c r="H909">
        <v>3</v>
      </c>
      <c r="I909" t="s">
        <v>760</v>
      </c>
      <c r="J909" t="s">
        <v>761</v>
      </c>
      <c r="K909" t="s">
        <v>762</v>
      </c>
      <c r="L909">
        <v>1348</v>
      </c>
      <c r="N909">
        <v>1009</v>
      </c>
      <c r="O909" t="s">
        <v>48</v>
      </c>
      <c r="P909" t="s">
        <v>48</v>
      </c>
      <c r="Q909">
        <v>1000</v>
      </c>
      <c r="Y909">
        <v>4.6000000000000001E-4</v>
      </c>
      <c r="AA909">
        <v>562</v>
      </c>
      <c r="AB909">
        <v>0</v>
      </c>
      <c r="AC909">
        <v>0</v>
      </c>
      <c r="AD909">
        <v>0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3</v>
      </c>
      <c r="AT909">
        <v>4.6000000000000001E-4</v>
      </c>
      <c r="AU909" t="s">
        <v>3</v>
      </c>
      <c r="AV909">
        <v>0</v>
      </c>
      <c r="AW909">
        <v>2</v>
      </c>
      <c r="AX909">
        <v>23136289</v>
      </c>
      <c r="AY909">
        <v>1</v>
      </c>
      <c r="AZ909">
        <v>0</v>
      </c>
      <c r="BA909">
        <v>909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B909">
        <v>0</v>
      </c>
    </row>
    <row r="910" spans="1:80">
      <c r="A910">
        <f>ROW(Source!A250)</f>
        <v>250</v>
      </c>
      <c r="B910">
        <v>23136268</v>
      </c>
      <c r="C910">
        <v>23136257</v>
      </c>
      <c r="D910">
        <v>18160223</v>
      </c>
      <c r="E910">
        <v>1</v>
      </c>
      <c r="F910">
        <v>1</v>
      </c>
      <c r="G910">
        <v>1</v>
      </c>
      <c r="H910">
        <v>3</v>
      </c>
      <c r="I910" t="s">
        <v>801</v>
      </c>
      <c r="J910" t="s">
        <v>802</v>
      </c>
      <c r="K910" t="s">
        <v>803</v>
      </c>
      <c r="L910">
        <v>1348</v>
      </c>
      <c r="N910">
        <v>1009</v>
      </c>
      <c r="O910" t="s">
        <v>48</v>
      </c>
      <c r="P910" t="s">
        <v>48</v>
      </c>
      <c r="Q910">
        <v>1000</v>
      </c>
      <c r="Y910">
        <v>4.0000000000000002E-4</v>
      </c>
      <c r="AA910">
        <v>4650</v>
      </c>
      <c r="AB910">
        <v>0</v>
      </c>
      <c r="AC910">
        <v>0</v>
      </c>
      <c r="AD910">
        <v>0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3</v>
      </c>
      <c r="AT910">
        <v>4.0000000000000002E-4</v>
      </c>
      <c r="AU910" t="s">
        <v>3</v>
      </c>
      <c r="AV910">
        <v>0</v>
      </c>
      <c r="AW910">
        <v>2</v>
      </c>
      <c r="AX910">
        <v>23136290</v>
      </c>
      <c r="AY910">
        <v>1</v>
      </c>
      <c r="AZ910">
        <v>0</v>
      </c>
      <c r="BA910">
        <v>910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B910">
        <v>0</v>
      </c>
    </row>
    <row r="911" spans="1:80">
      <c r="A911">
        <f>ROW(Source!A250)</f>
        <v>250</v>
      </c>
      <c r="B911">
        <v>23136269</v>
      </c>
      <c r="C911">
        <v>23136257</v>
      </c>
      <c r="D911">
        <v>18161643</v>
      </c>
      <c r="E911">
        <v>1</v>
      </c>
      <c r="F911">
        <v>1</v>
      </c>
      <c r="G911">
        <v>1</v>
      </c>
      <c r="H911">
        <v>3</v>
      </c>
      <c r="I911" t="s">
        <v>1009</v>
      </c>
      <c r="J911" t="s">
        <v>1010</v>
      </c>
      <c r="K911" t="s">
        <v>1011</v>
      </c>
      <c r="L911">
        <v>1348</v>
      </c>
      <c r="N911">
        <v>1009</v>
      </c>
      <c r="O911" t="s">
        <v>48</v>
      </c>
      <c r="P911" t="s">
        <v>48</v>
      </c>
      <c r="Q911">
        <v>1000</v>
      </c>
      <c r="Y911">
        <v>4.0000000000000003E-5</v>
      </c>
      <c r="AA911">
        <v>10920</v>
      </c>
      <c r="AB911">
        <v>0</v>
      </c>
      <c r="AC911">
        <v>0</v>
      </c>
      <c r="AD911">
        <v>0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4.0000000000000003E-5</v>
      </c>
      <c r="AU911" t="s">
        <v>3</v>
      </c>
      <c r="AV911">
        <v>0</v>
      </c>
      <c r="AW911">
        <v>2</v>
      </c>
      <c r="AX911">
        <v>23136291</v>
      </c>
      <c r="AY911">
        <v>1</v>
      </c>
      <c r="AZ911">
        <v>0</v>
      </c>
      <c r="BA911">
        <v>911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B911">
        <v>0</v>
      </c>
    </row>
    <row r="912" spans="1:80">
      <c r="A912">
        <f>ROW(Source!A250)</f>
        <v>250</v>
      </c>
      <c r="B912">
        <v>23136270</v>
      </c>
      <c r="C912">
        <v>23136257</v>
      </c>
      <c r="D912">
        <v>18161898</v>
      </c>
      <c r="E912">
        <v>1</v>
      </c>
      <c r="F912">
        <v>1</v>
      </c>
      <c r="G912">
        <v>1</v>
      </c>
      <c r="H912">
        <v>3</v>
      </c>
      <c r="I912" t="s">
        <v>804</v>
      </c>
      <c r="J912" t="s">
        <v>805</v>
      </c>
      <c r="K912" t="s">
        <v>806</v>
      </c>
      <c r="L912">
        <v>1327</v>
      </c>
      <c r="N912">
        <v>1005</v>
      </c>
      <c r="O912" t="s">
        <v>781</v>
      </c>
      <c r="P912" t="s">
        <v>781</v>
      </c>
      <c r="Q912">
        <v>1</v>
      </c>
      <c r="Y912">
        <v>0.10100000000000001</v>
      </c>
      <c r="AA912">
        <v>11.6</v>
      </c>
      <c r="AB912">
        <v>0</v>
      </c>
      <c r="AC912">
        <v>0</v>
      </c>
      <c r="AD912">
        <v>0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3</v>
      </c>
      <c r="AT912">
        <v>0.10100000000000001</v>
      </c>
      <c r="AU912" t="s">
        <v>3</v>
      </c>
      <c r="AV912">
        <v>0</v>
      </c>
      <c r="AW912">
        <v>2</v>
      </c>
      <c r="AX912">
        <v>23136292</v>
      </c>
      <c r="AY912">
        <v>1</v>
      </c>
      <c r="AZ912">
        <v>0</v>
      </c>
      <c r="BA912">
        <v>912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B912">
        <v>0</v>
      </c>
    </row>
    <row r="913" spans="1:80">
      <c r="A913">
        <f>ROW(Source!A250)</f>
        <v>250</v>
      </c>
      <c r="B913">
        <v>23136271</v>
      </c>
      <c r="C913">
        <v>23136257</v>
      </c>
      <c r="D913">
        <v>18162145</v>
      </c>
      <c r="E913">
        <v>1</v>
      </c>
      <c r="F913">
        <v>1</v>
      </c>
      <c r="G913">
        <v>1</v>
      </c>
      <c r="H913">
        <v>3</v>
      </c>
      <c r="I913" t="s">
        <v>769</v>
      </c>
      <c r="J913" t="s">
        <v>770</v>
      </c>
      <c r="K913" t="s">
        <v>771</v>
      </c>
      <c r="L913">
        <v>1348</v>
      </c>
      <c r="N913">
        <v>1009</v>
      </c>
      <c r="O913" t="s">
        <v>48</v>
      </c>
      <c r="P913" t="s">
        <v>48</v>
      </c>
      <c r="Q913">
        <v>1000</v>
      </c>
      <c r="Y913">
        <v>3.6999999999999999E-4</v>
      </c>
      <c r="AA913">
        <v>9190</v>
      </c>
      <c r="AB913">
        <v>0</v>
      </c>
      <c r="AC913">
        <v>0</v>
      </c>
      <c r="AD913">
        <v>0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3.6999999999999999E-4</v>
      </c>
      <c r="AU913" t="s">
        <v>3</v>
      </c>
      <c r="AV913">
        <v>0</v>
      </c>
      <c r="AW913">
        <v>2</v>
      </c>
      <c r="AX913">
        <v>23136293</v>
      </c>
      <c r="AY913">
        <v>1</v>
      </c>
      <c r="AZ913">
        <v>0</v>
      </c>
      <c r="BA913">
        <v>913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B913">
        <v>0</v>
      </c>
    </row>
    <row r="914" spans="1:80">
      <c r="A914">
        <f>ROW(Source!A250)</f>
        <v>250</v>
      </c>
      <c r="B914">
        <v>23136272</v>
      </c>
      <c r="C914">
        <v>23136257</v>
      </c>
      <c r="D914">
        <v>18164197</v>
      </c>
      <c r="E914">
        <v>1</v>
      </c>
      <c r="F914">
        <v>1</v>
      </c>
      <c r="G914">
        <v>1</v>
      </c>
      <c r="H914">
        <v>3</v>
      </c>
      <c r="I914" t="s">
        <v>807</v>
      </c>
      <c r="J914" t="s">
        <v>808</v>
      </c>
      <c r="K914" t="s">
        <v>809</v>
      </c>
      <c r="L914">
        <v>1339</v>
      </c>
      <c r="N914">
        <v>1007</v>
      </c>
      <c r="O914" t="s">
        <v>26</v>
      </c>
      <c r="P914" t="s">
        <v>26</v>
      </c>
      <c r="Q914">
        <v>1</v>
      </c>
      <c r="Y914">
        <v>6.8999999999999999E-3</v>
      </c>
      <c r="AA914">
        <v>377</v>
      </c>
      <c r="AB914">
        <v>0</v>
      </c>
      <c r="AC914">
        <v>0</v>
      </c>
      <c r="AD914">
        <v>0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6.8999999999999999E-3</v>
      </c>
      <c r="AU914" t="s">
        <v>3</v>
      </c>
      <c r="AV914">
        <v>0</v>
      </c>
      <c r="AW914">
        <v>2</v>
      </c>
      <c r="AX914">
        <v>23136294</v>
      </c>
      <c r="AY914">
        <v>1</v>
      </c>
      <c r="AZ914">
        <v>0</v>
      </c>
      <c r="BA914">
        <v>914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B914">
        <v>0</v>
      </c>
    </row>
    <row r="915" spans="1:80">
      <c r="A915">
        <f>ROW(Source!A250)</f>
        <v>250</v>
      </c>
      <c r="B915">
        <v>23136273</v>
      </c>
      <c r="C915">
        <v>23136257</v>
      </c>
      <c r="D915">
        <v>18164235</v>
      </c>
      <c r="E915">
        <v>1</v>
      </c>
      <c r="F915">
        <v>1</v>
      </c>
      <c r="G915">
        <v>1</v>
      </c>
      <c r="H915">
        <v>3</v>
      </c>
      <c r="I915" t="s">
        <v>772</v>
      </c>
      <c r="J915" t="s">
        <v>773</v>
      </c>
      <c r="K915" t="s">
        <v>774</v>
      </c>
      <c r="L915">
        <v>1339</v>
      </c>
      <c r="N915">
        <v>1007</v>
      </c>
      <c r="O915" t="s">
        <v>26</v>
      </c>
      <c r="P915" t="s">
        <v>26</v>
      </c>
      <c r="Q915">
        <v>1</v>
      </c>
      <c r="Y915">
        <v>8.0000000000000004E-4</v>
      </c>
      <c r="AA915">
        <v>996</v>
      </c>
      <c r="AB915">
        <v>0</v>
      </c>
      <c r="AC915">
        <v>0</v>
      </c>
      <c r="AD915">
        <v>0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3</v>
      </c>
      <c r="AT915">
        <v>8.0000000000000004E-4</v>
      </c>
      <c r="AU915" t="s">
        <v>3</v>
      </c>
      <c r="AV915">
        <v>0</v>
      </c>
      <c r="AW915">
        <v>2</v>
      </c>
      <c r="AX915">
        <v>23136295</v>
      </c>
      <c r="AY915">
        <v>1</v>
      </c>
      <c r="AZ915">
        <v>0</v>
      </c>
      <c r="BA915">
        <v>915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B915">
        <v>0</v>
      </c>
    </row>
    <row r="916" spans="1:80">
      <c r="A916">
        <f>ROW(Source!A250)</f>
        <v>250</v>
      </c>
      <c r="B916">
        <v>23136274</v>
      </c>
      <c r="C916">
        <v>23136257</v>
      </c>
      <c r="D916">
        <v>18164291</v>
      </c>
      <c r="E916">
        <v>1</v>
      </c>
      <c r="F916">
        <v>1</v>
      </c>
      <c r="G916">
        <v>1</v>
      </c>
      <c r="H916">
        <v>3</v>
      </c>
      <c r="I916" t="s">
        <v>796</v>
      </c>
      <c r="J916" t="s">
        <v>797</v>
      </c>
      <c r="K916" t="s">
        <v>798</v>
      </c>
      <c r="L916">
        <v>1339</v>
      </c>
      <c r="N916">
        <v>1007</v>
      </c>
      <c r="O916" t="s">
        <v>26</v>
      </c>
      <c r="P916" t="s">
        <v>26</v>
      </c>
      <c r="Q916">
        <v>1</v>
      </c>
      <c r="Y916">
        <v>2E-3</v>
      </c>
      <c r="AA916">
        <v>772</v>
      </c>
      <c r="AB916">
        <v>0</v>
      </c>
      <c r="AC916">
        <v>0</v>
      </c>
      <c r="AD916">
        <v>0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3</v>
      </c>
      <c r="AT916">
        <v>2E-3</v>
      </c>
      <c r="AU916" t="s">
        <v>3</v>
      </c>
      <c r="AV916">
        <v>0</v>
      </c>
      <c r="AW916">
        <v>2</v>
      </c>
      <c r="AX916">
        <v>23136296</v>
      </c>
      <c r="AY916">
        <v>1</v>
      </c>
      <c r="AZ916">
        <v>0</v>
      </c>
      <c r="BA916">
        <v>916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B916">
        <v>0</v>
      </c>
    </row>
    <row r="917" spans="1:80">
      <c r="A917">
        <f>ROW(Source!A250)</f>
        <v>250</v>
      </c>
      <c r="B917">
        <v>23136275</v>
      </c>
      <c r="C917">
        <v>23136257</v>
      </c>
      <c r="D917">
        <v>18164309</v>
      </c>
      <c r="E917">
        <v>1</v>
      </c>
      <c r="F917">
        <v>1</v>
      </c>
      <c r="G917">
        <v>1</v>
      </c>
      <c r="H917">
        <v>3</v>
      </c>
      <c r="I917" t="s">
        <v>775</v>
      </c>
      <c r="J917" t="s">
        <v>776</v>
      </c>
      <c r="K917" t="s">
        <v>777</v>
      </c>
      <c r="L917">
        <v>1339</v>
      </c>
      <c r="N917">
        <v>1007</v>
      </c>
      <c r="O917" t="s">
        <v>26</v>
      </c>
      <c r="P917" t="s">
        <v>26</v>
      </c>
      <c r="Q917">
        <v>1</v>
      </c>
      <c r="Y917">
        <v>6.8999999999999999E-3</v>
      </c>
      <c r="AA917">
        <v>739</v>
      </c>
      <c r="AB917">
        <v>0</v>
      </c>
      <c r="AC917">
        <v>0</v>
      </c>
      <c r="AD917">
        <v>0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3</v>
      </c>
      <c r="AT917">
        <v>6.8999999999999999E-3</v>
      </c>
      <c r="AU917" t="s">
        <v>3</v>
      </c>
      <c r="AV917">
        <v>0</v>
      </c>
      <c r="AW917">
        <v>2</v>
      </c>
      <c r="AX917">
        <v>23136297</v>
      </c>
      <c r="AY917">
        <v>1</v>
      </c>
      <c r="AZ917">
        <v>0</v>
      </c>
      <c r="BA917">
        <v>917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B917">
        <v>0</v>
      </c>
    </row>
    <row r="918" spans="1:80">
      <c r="A918">
        <f>ROW(Source!A250)</f>
        <v>250</v>
      </c>
      <c r="B918">
        <v>23136276</v>
      </c>
      <c r="C918">
        <v>23136257</v>
      </c>
      <c r="D918">
        <v>18178827</v>
      </c>
      <c r="E918">
        <v>1</v>
      </c>
      <c r="F918">
        <v>1</v>
      </c>
      <c r="G918">
        <v>1</v>
      </c>
      <c r="H918">
        <v>3</v>
      </c>
      <c r="I918" t="s">
        <v>778</v>
      </c>
      <c r="J918" t="s">
        <v>779</v>
      </c>
      <c r="K918" t="s">
        <v>780</v>
      </c>
      <c r="L918">
        <v>1327</v>
      </c>
      <c r="N918">
        <v>1005</v>
      </c>
      <c r="O918" t="s">
        <v>781</v>
      </c>
      <c r="P918" t="s">
        <v>781</v>
      </c>
      <c r="Q918">
        <v>1</v>
      </c>
      <c r="Y918">
        <v>0.495</v>
      </c>
      <c r="AA918">
        <v>66</v>
      </c>
      <c r="AB918">
        <v>0</v>
      </c>
      <c r="AC918">
        <v>0</v>
      </c>
      <c r="AD918">
        <v>0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3</v>
      </c>
      <c r="AT918">
        <v>0.495</v>
      </c>
      <c r="AU918" t="s">
        <v>3</v>
      </c>
      <c r="AV918">
        <v>0</v>
      </c>
      <c r="AW918">
        <v>2</v>
      </c>
      <c r="AX918">
        <v>23136298</v>
      </c>
      <c r="AY918">
        <v>1</v>
      </c>
      <c r="AZ918">
        <v>0</v>
      </c>
      <c r="BA918">
        <v>918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B918">
        <v>0</v>
      </c>
    </row>
    <row r="919" spans="1:80">
      <c r="A919">
        <f>ROW(Source!A250)</f>
        <v>250</v>
      </c>
      <c r="B919">
        <v>23136277</v>
      </c>
      <c r="C919">
        <v>23136257</v>
      </c>
      <c r="D919">
        <v>18179636</v>
      </c>
      <c r="E919">
        <v>1</v>
      </c>
      <c r="F919">
        <v>1</v>
      </c>
      <c r="G919">
        <v>1</v>
      </c>
      <c r="H919">
        <v>3</v>
      </c>
      <c r="I919" t="s">
        <v>782</v>
      </c>
      <c r="J919" t="s">
        <v>783</v>
      </c>
      <c r="K919" t="s">
        <v>784</v>
      </c>
      <c r="L919">
        <v>1348</v>
      </c>
      <c r="N919">
        <v>1009</v>
      </c>
      <c r="O919" t="s">
        <v>48</v>
      </c>
      <c r="P919" t="s">
        <v>48</v>
      </c>
      <c r="Q919">
        <v>1000</v>
      </c>
      <c r="Y919">
        <v>0</v>
      </c>
      <c r="AA919">
        <v>0</v>
      </c>
      <c r="AB919">
        <v>0</v>
      </c>
      <c r="AC919">
        <v>0</v>
      </c>
      <c r="AD919">
        <v>0</v>
      </c>
      <c r="AN919">
        <v>1</v>
      </c>
      <c r="AO919">
        <v>0</v>
      </c>
      <c r="AP919">
        <v>1</v>
      </c>
      <c r="AQ919">
        <v>0</v>
      </c>
      <c r="AR919">
        <v>0</v>
      </c>
      <c r="AS919" t="s">
        <v>3</v>
      </c>
      <c r="AT919">
        <v>0</v>
      </c>
      <c r="AU919" t="s">
        <v>3</v>
      </c>
      <c r="AV919">
        <v>0</v>
      </c>
      <c r="AW919">
        <v>2</v>
      </c>
      <c r="AX919">
        <v>23136299</v>
      </c>
      <c r="AY919">
        <v>1</v>
      </c>
      <c r="AZ919">
        <v>0</v>
      </c>
      <c r="BA919">
        <v>919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B919">
        <v>0</v>
      </c>
    </row>
    <row r="920" spans="1:80">
      <c r="A920">
        <f>ROW(Source!A250)</f>
        <v>250</v>
      </c>
      <c r="B920">
        <v>23136278</v>
      </c>
      <c r="C920">
        <v>23136257</v>
      </c>
      <c r="D920">
        <v>18193465</v>
      </c>
      <c r="E920">
        <v>1</v>
      </c>
      <c r="F920">
        <v>1</v>
      </c>
      <c r="G920">
        <v>1</v>
      </c>
      <c r="H920">
        <v>3</v>
      </c>
      <c r="I920" t="s">
        <v>33</v>
      </c>
      <c r="J920" t="s">
        <v>35</v>
      </c>
      <c r="K920" t="s">
        <v>34</v>
      </c>
      <c r="L920">
        <v>1339</v>
      </c>
      <c r="N920">
        <v>1007</v>
      </c>
      <c r="O920" t="s">
        <v>26</v>
      </c>
      <c r="P920" t="s">
        <v>26</v>
      </c>
      <c r="Q920">
        <v>1</v>
      </c>
      <c r="Y920">
        <v>1.0149999999999999</v>
      </c>
      <c r="AA920">
        <v>598</v>
      </c>
      <c r="AB920">
        <v>0</v>
      </c>
      <c r="AC920">
        <v>0</v>
      </c>
      <c r="AD920">
        <v>0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3</v>
      </c>
      <c r="AT920">
        <v>1.0149999999999999</v>
      </c>
      <c r="AU920" t="s">
        <v>3</v>
      </c>
      <c r="AV920">
        <v>0</v>
      </c>
      <c r="AW920">
        <v>2</v>
      </c>
      <c r="AX920">
        <v>23136300</v>
      </c>
      <c r="AY920">
        <v>1</v>
      </c>
      <c r="AZ920">
        <v>0</v>
      </c>
      <c r="BA920">
        <v>920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B920">
        <v>0</v>
      </c>
    </row>
    <row r="921" spans="1:80">
      <c r="A921">
        <f>ROW(Source!A250)</f>
        <v>250</v>
      </c>
      <c r="B921">
        <v>23136279</v>
      </c>
      <c r="C921">
        <v>23136257</v>
      </c>
      <c r="D921">
        <v>18195477</v>
      </c>
      <c r="E921">
        <v>1</v>
      </c>
      <c r="F921">
        <v>1</v>
      </c>
      <c r="G921">
        <v>1</v>
      </c>
      <c r="H921">
        <v>3</v>
      </c>
      <c r="I921" t="s">
        <v>785</v>
      </c>
      <c r="J921" t="s">
        <v>786</v>
      </c>
      <c r="K921" t="s">
        <v>787</v>
      </c>
      <c r="L921">
        <v>1339</v>
      </c>
      <c r="N921">
        <v>1007</v>
      </c>
      <c r="O921" t="s">
        <v>26</v>
      </c>
      <c r="P921" t="s">
        <v>26</v>
      </c>
      <c r="Q921">
        <v>1</v>
      </c>
      <c r="Y921">
        <v>2.937E-2</v>
      </c>
      <c r="AA921">
        <v>3.11</v>
      </c>
      <c r="AB921">
        <v>0</v>
      </c>
      <c r="AC921">
        <v>0</v>
      </c>
      <c r="AD921">
        <v>0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2.937E-2</v>
      </c>
      <c r="AU921" t="s">
        <v>3</v>
      </c>
      <c r="AV921">
        <v>0</v>
      </c>
      <c r="AW921">
        <v>2</v>
      </c>
      <c r="AX921">
        <v>23136301</v>
      </c>
      <c r="AY921">
        <v>1</v>
      </c>
      <c r="AZ921">
        <v>0</v>
      </c>
      <c r="BA921">
        <v>921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B921">
        <v>0</v>
      </c>
    </row>
    <row r="922" spans="1:80">
      <c r="A922">
        <f>ROW(Source!A256)</f>
        <v>256</v>
      </c>
      <c r="B922">
        <v>23136308</v>
      </c>
      <c r="C922">
        <v>23136307</v>
      </c>
      <c r="D922">
        <v>7535102</v>
      </c>
      <c r="E922">
        <v>1</v>
      </c>
      <c r="F922">
        <v>1</v>
      </c>
      <c r="G922">
        <v>1</v>
      </c>
      <c r="H922">
        <v>1</v>
      </c>
      <c r="I922" t="s">
        <v>904</v>
      </c>
      <c r="J922" t="s">
        <v>3</v>
      </c>
      <c r="K922" t="s">
        <v>905</v>
      </c>
      <c r="L922">
        <v>1476</v>
      </c>
      <c r="N922">
        <v>1013</v>
      </c>
      <c r="O922" t="s">
        <v>733</v>
      </c>
      <c r="P922" t="s">
        <v>734</v>
      </c>
      <c r="Q922">
        <v>1</v>
      </c>
      <c r="Y922">
        <v>269.77499999999998</v>
      </c>
      <c r="AA922">
        <v>0</v>
      </c>
      <c r="AB922">
        <v>0</v>
      </c>
      <c r="AC922">
        <v>0</v>
      </c>
      <c r="AD922">
        <v>11.48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3</v>
      </c>
      <c r="AT922">
        <v>215.82</v>
      </c>
      <c r="AU922" t="s">
        <v>28</v>
      </c>
      <c r="AV922">
        <v>1</v>
      </c>
      <c r="AW922">
        <v>2</v>
      </c>
      <c r="AX922">
        <v>23136313</v>
      </c>
      <c r="AY922">
        <v>1</v>
      </c>
      <c r="AZ922">
        <v>0</v>
      </c>
      <c r="BA922">
        <v>922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B922">
        <v>0</v>
      </c>
    </row>
    <row r="923" spans="1:80">
      <c r="A923">
        <f>ROW(Source!A256)</f>
        <v>256</v>
      </c>
      <c r="B923">
        <v>23136309</v>
      </c>
      <c r="C923">
        <v>23136307</v>
      </c>
      <c r="D923">
        <v>121548</v>
      </c>
      <c r="E923">
        <v>1</v>
      </c>
      <c r="F923">
        <v>1</v>
      </c>
      <c r="G923">
        <v>1</v>
      </c>
      <c r="H923">
        <v>1</v>
      </c>
      <c r="I923" t="s">
        <v>32</v>
      </c>
      <c r="J923" t="s">
        <v>3</v>
      </c>
      <c r="K923" t="s">
        <v>735</v>
      </c>
      <c r="L923">
        <v>608254</v>
      </c>
      <c r="N923">
        <v>1013</v>
      </c>
      <c r="O923" t="s">
        <v>736</v>
      </c>
      <c r="P923" t="s">
        <v>736</v>
      </c>
      <c r="Q923">
        <v>1</v>
      </c>
      <c r="Y923">
        <v>0.1875</v>
      </c>
      <c r="AA923">
        <v>0</v>
      </c>
      <c r="AB923">
        <v>0</v>
      </c>
      <c r="AC923">
        <v>0</v>
      </c>
      <c r="AD923">
        <v>0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0.15</v>
      </c>
      <c r="AU923" t="s">
        <v>28</v>
      </c>
      <c r="AV923">
        <v>2</v>
      </c>
      <c r="AW923">
        <v>2</v>
      </c>
      <c r="AX923">
        <v>23136314</v>
      </c>
      <c r="AY923">
        <v>1</v>
      </c>
      <c r="AZ923">
        <v>0</v>
      </c>
      <c r="BA923">
        <v>923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B923">
        <v>0</v>
      </c>
    </row>
    <row r="924" spans="1:80">
      <c r="A924">
        <f>ROW(Source!A256)</f>
        <v>256</v>
      </c>
      <c r="B924">
        <v>23136310</v>
      </c>
      <c r="C924">
        <v>23136307</v>
      </c>
      <c r="D924">
        <v>18234075</v>
      </c>
      <c r="E924">
        <v>1</v>
      </c>
      <c r="F924">
        <v>1</v>
      </c>
      <c r="G924">
        <v>1</v>
      </c>
      <c r="H924">
        <v>2</v>
      </c>
      <c r="I924" t="s">
        <v>742</v>
      </c>
      <c r="J924" t="s">
        <v>743</v>
      </c>
      <c r="K924" t="s">
        <v>744</v>
      </c>
      <c r="L924">
        <v>1480</v>
      </c>
      <c r="N924">
        <v>1013</v>
      </c>
      <c r="O924" t="s">
        <v>740</v>
      </c>
      <c r="P924" t="s">
        <v>741</v>
      </c>
      <c r="Q924">
        <v>1</v>
      </c>
      <c r="Y924">
        <v>0.1875</v>
      </c>
      <c r="AA924">
        <v>0</v>
      </c>
      <c r="AB924">
        <v>134.07</v>
      </c>
      <c r="AC924">
        <v>16.329999999999998</v>
      </c>
      <c r="AD924">
        <v>0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0.15</v>
      </c>
      <c r="AU924" t="s">
        <v>28</v>
      </c>
      <c r="AV924">
        <v>0</v>
      </c>
      <c r="AW924">
        <v>2</v>
      </c>
      <c r="AX924">
        <v>23136315</v>
      </c>
      <c r="AY924">
        <v>1</v>
      </c>
      <c r="AZ924">
        <v>0</v>
      </c>
      <c r="BA924">
        <v>924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B924">
        <v>0</v>
      </c>
    </row>
    <row r="925" spans="1:80">
      <c r="A925">
        <f>ROW(Source!A256)</f>
        <v>256</v>
      </c>
      <c r="B925">
        <v>23136311</v>
      </c>
      <c r="C925">
        <v>23136307</v>
      </c>
      <c r="D925">
        <v>18236713</v>
      </c>
      <c r="E925">
        <v>1</v>
      </c>
      <c r="F925">
        <v>1</v>
      </c>
      <c r="G925">
        <v>1</v>
      </c>
      <c r="H925">
        <v>2</v>
      </c>
      <c r="I925" t="s">
        <v>757</v>
      </c>
      <c r="J925" t="s">
        <v>758</v>
      </c>
      <c r="K925" t="s">
        <v>759</v>
      </c>
      <c r="L925">
        <v>1480</v>
      </c>
      <c r="N925">
        <v>1013</v>
      </c>
      <c r="O925" t="s">
        <v>740</v>
      </c>
      <c r="P925" t="s">
        <v>741</v>
      </c>
      <c r="Q925">
        <v>1</v>
      </c>
      <c r="Y925">
        <v>0.26250000000000001</v>
      </c>
      <c r="AA925">
        <v>0</v>
      </c>
      <c r="AB925">
        <v>96.34</v>
      </c>
      <c r="AC925">
        <v>0</v>
      </c>
      <c r="AD925">
        <v>0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0.21</v>
      </c>
      <c r="AU925" t="s">
        <v>28</v>
      </c>
      <c r="AV925">
        <v>0</v>
      </c>
      <c r="AW925">
        <v>2</v>
      </c>
      <c r="AX925">
        <v>23136316</v>
      </c>
      <c r="AY925">
        <v>1</v>
      </c>
      <c r="AZ925">
        <v>0</v>
      </c>
      <c r="BA925">
        <v>925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B925">
        <v>0</v>
      </c>
    </row>
    <row r="926" spans="1:80">
      <c r="A926">
        <f>ROW(Source!A256)</f>
        <v>256</v>
      </c>
      <c r="B926">
        <v>23136312</v>
      </c>
      <c r="C926">
        <v>23136307</v>
      </c>
      <c r="D926">
        <v>18179633</v>
      </c>
      <c r="E926">
        <v>1</v>
      </c>
      <c r="F926">
        <v>1</v>
      </c>
      <c r="G926">
        <v>1</v>
      </c>
      <c r="H926">
        <v>3</v>
      </c>
      <c r="I926" t="s">
        <v>542</v>
      </c>
      <c r="J926" t="s">
        <v>544</v>
      </c>
      <c r="K926" t="s">
        <v>543</v>
      </c>
      <c r="L926">
        <v>1348</v>
      </c>
      <c r="N926">
        <v>1009</v>
      </c>
      <c r="O926" t="s">
        <v>48</v>
      </c>
      <c r="P926" t="s">
        <v>48</v>
      </c>
      <c r="Q926">
        <v>1000</v>
      </c>
      <c r="Y926">
        <v>0</v>
      </c>
      <c r="AA926">
        <v>10410</v>
      </c>
      <c r="AB926">
        <v>0</v>
      </c>
      <c r="AC926">
        <v>0</v>
      </c>
      <c r="AD926">
        <v>0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1</v>
      </c>
      <c r="AU926" t="s">
        <v>458</v>
      </c>
      <c r="AV926">
        <v>0</v>
      </c>
      <c r="AW926">
        <v>2</v>
      </c>
      <c r="AX926">
        <v>23136317</v>
      </c>
      <c r="AY926">
        <v>1</v>
      </c>
      <c r="AZ926">
        <v>0</v>
      </c>
      <c r="BA926">
        <v>926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B926">
        <v>0</v>
      </c>
    </row>
    <row r="927" spans="1:80">
      <c r="A927">
        <f>ROW(Source!A257)</f>
        <v>257</v>
      </c>
      <c r="B927">
        <v>23136319</v>
      </c>
      <c r="C927">
        <v>23136318</v>
      </c>
      <c r="D927">
        <v>7535102</v>
      </c>
      <c r="E927">
        <v>1</v>
      </c>
      <c r="F927">
        <v>1</v>
      </c>
      <c r="G927">
        <v>1</v>
      </c>
      <c r="H927">
        <v>1</v>
      </c>
      <c r="I927" t="s">
        <v>904</v>
      </c>
      <c r="J927" t="s">
        <v>3</v>
      </c>
      <c r="K927" t="s">
        <v>905</v>
      </c>
      <c r="L927">
        <v>1476</v>
      </c>
      <c r="N927">
        <v>1013</v>
      </c>
      <c r="O927" t="s">
        <v>733</v>
      </c>
      <c r="P927" t="s">
        <v>734</v>
      </c>
      <c r="Q927">
        <v>1</v>
      </c>
      <c r="Y927">
        <v>79.025000000000006</v>
      </c>
      <c r="AA927">
        <v>0</v>
      </c>
      <c r="AB927">
        <v>0</v>
      </c>
      <c r="AC927">
        <v>0</v>
      </c>
      <c r="AD927">
        <v>11.48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63.22</v>
      </c>
      <c r="AU927" t="s">
        <v>28</v>
      </c>
      <c r="AV927">
        <v>1</v>
      </c>
      <c r="AW927">
        <v>2</v>
      </c>
      <c r="AX927">
        <v>23136324</v>
      </c>
      <c r="AY927">
        <v>1</v>
      </c>
      <c r="AZ927">
        <v>0</v>
      </c>
      <c r="BA927">
        <v>927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B927">
        <v>0</v>
      </c>
    </row>
    <row r="928" spans="1:80">
      <c r="A928">
        <f>ROW(Source!A257)</f>
        <v>257</v>
      </c>
      <c r="B928">
        <v>23136320</v>
      </c>
      <c r="C928">
        <v>23136318</v>
      </c>
      <c r="D928">
        <v>121548</v>
      </c>
      <c r="E928">
        <v>1</v>
      </c>
      <c r="F928">
        <v>1</v>
      </c>
      <c r="G928">
        <v>1</v>
      </c>
      <c r="H928">
        <v>1</v>
      </c>
      <c r="I928" t="s">
        <v>32</v>
      </c>
      <c r="J928" t="s">
        <v>3</v>
      </c>
      <c r="K928" t="s">
        <v>735</v>
      </c>
      <c r="L928">
        <v>608254</v>
      </c>
      <c r="N928">
        <v>1013</v>
      </c>
      <c r="O928" t="s">
        <v>736</v>
      </c>
      <c r="P928" t="s">
        <v>736</v>
      </c>
      <c r="Q928">
        <v>1</v>
      </c>
      <c r="Y928">
        <v>0.1875</v>
      </c>
      <c r="AA928">
        <v>0</v>
      </c>
      <c r="AB928">
        <v>0</v>
      </c>
      <c r="AC928">
        <v>0</v>
      </c>
      <c r="AD928">
        <v>0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0.15</v>
      </c>
      <c r="AU928" t="s">
        <v>28</v>
      </c>
      <c r="AV928">
        <v>2</v>
      </c>
      <c r="AW928">
        <v>2</v>
      </c>
      <c r="AX928">
        <v>23136325</v>
      </c>
      <c r="AY928">
        <v>1</v>
      </c>
      <c r="AZ928">
        <v>0</v>
      </c>
      <c r="BA928">
        <v>928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B928">
        <v>0</v>
      </c>
    </row>
    <row r="929" spans="1:80">
      <c r="A929">
        <f>ROW(Source!A257)</f>
        <v>257</v>
      </c>
      <c r="B929">
        <v>23136321</v>
      </c>
      <c r="C929">
        <v>23136318</v>
      </c>
      <c r="D929">
        <v>18234075</v>
      </c>
      <c r="E929">
        <v>1</v>
      </c>
      <c r="F929">
        <v>1</v>
      </c>
      <c r="G929">
        <v>1</v>
      </c>
      <c r="H929">
        <v>2</v>
      </c>
      <c r="I929" t="s">
        <v>742</v>
      </c>
      <c r="J929" t="s">
        <v>743</v>
      </c>
      <c r="K929" t="s">
        <v>744</v>
      </c>
      <c r="L929">
        <v>1480</v>
      </c>
      <c r="N929">
        <v>1013</v>
      </c>
      <c r="O929" t="s">
        <v>740</v>
      </c>
      <c r="P929" t="s">
        <v>741</v>
      </c>
      <c r="Q929">
        <v>1</v>
      </c>
      <c r="Y929">
        <v>0.1875</v>
      </c>
      <c r="AA929">
        <v>0</v>
      </c>
      <c r="AB929">
        <v>134.07</v>
      </c>
      <c r="AC929">
        <v>16.329999999999998</v>
      </c>
      <c r="AD929">
        <v>0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3</v>
      </c>
      <c r="AT929">
        <v>0.15</v>
      </c>
      <c r="AU929" t="s">
        <v>28</v>
      </c>
      <c r="AV929">
        <v>0</v>
      </c>
      <c r="AW929">
        <v>2</v>
      </c>
      <c r="AX929">
        <v>23136326</v>
      </c>
      <c r="AY929">
        <v>1</v>
      </c>
      <c r="AZ929">
        <v>0</v>
      </c>
      <c r="BA929">
        <v>929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B929">
        <v>0</v>
      </c>
    </row>
    <row r="930" spans="1:80">
      <c r="A930">
        <f>ROW(Source!A257)</f>
        <v>257</v>
      </c>
      <c r="B930">
        <v>23136322</v>
      </c>
      <c r="C930">
        <v>23136318</v>
      </c>
      <c r="D930">
        <v>18236713</v>
      </c>
      <c r="E930">
        <v>1</v>
      </c>
      <c r="F930">
        <v>1</v>
      </c>
      <c r="G930">
        <v>1</v>
      </c>
      <c r="H930">
        <v>2</v>
      </c>
      <c r="I930" t="s">
        <v>757</v>
      </c>
      <c r="J930" t="s">
        <v>758</v>
      </c>
      <c r="K930" t="s">
        <v>759</v>
      </c>
      <c r="L930">
        <v>1480</v>
      </c>
      <c r="N930">
        <v>1013</v>
      </c>
      <c r="O930" t="s">
        <v>740</v>
      </c>
      <c r="P930" t="s">
        <v>741</v>
      </c>
      <c r="Q930">
        <v>1</v>
      </c>
      <c r="Y930">
        <v>0.26250000000000001</v>
      </c>
      <c r="AA930">
        <v>0</v>
      </c>
      <c r="AB930">
        <v>96.34</v>
      </c>
      <c r="AC930">
        <v>0</v>
      </c>
      <c r="AD930">
        <v>0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3</v>
      </c>
      <c r="AT930">
        <v>0.21</v>
      </c>
      <c r="AU930" t="s">
        <v>28</v>
      </c>
      <c r="AV930">
        <v>0</v>
      </c>
      <c r="AW930">
        <v>2</v>
      </c>
      <c r="AX930">
        <v>23136327</v>
      </c>
      <c r="AY930">
        <v>1</v>
      </c>
      <c r="AZ930">
        <v>0</v>
      </c>
      <c r="BA930">
        <v>930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B930">
        <v>0</v>
      </c>
    </row>
    <row r="931" spans="1:80">
      <c r="A931">
        <f>ROW(Source!A257)</f>
        <v>257</v>
      </c>
      <c r="B931">
        <v>23136323</v>
      </c>
      <c r="C931">
        <v>23136318</v>
      </c>
      <c r="D931">
        <v>18179633</v>
      </c>
      <c r="E931">
        <v>1</v>
      </c>
      <c r="F931">
        <v>1</v>
      </c>
      <c r="G931">
        <v>1</v>
      </c>
      <c r="H931">
        <v>3</v>
      </c>
      <c r="I931" t="s">
        <v>542</v>
      </c>
      <c r="J931" t="s">
        <v>544</v>
      </c>
      <c r="K931" t="s">
        <v>543</v>
      </c>
      <c r="L931">
        <v>1348</v>
      </c>
      <c r="N931">
        <v>1009</v>
      </c>
      <c r="O931" t="s">
        <v>48</v>
      </c>
      <c r="P931" t="s">
        <v>48</v>
      </c>
      <c r="Q931">
        <v>1000</v>
      </c>
      <c r="Y931">
        <v>0</v>
      </c>
      <c r="AA931">
        <v>10410</v>
      </c>
      <c r="AB931">
        <v>0</v>
      </c>
      <c r="AC931">
        <v>0</v>
      </c>
      <c r="AD931">
        <v>0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1</v>
      </c>
      <c r="AU931" t="s">
        <v>458</v>
      </c>
      <c r="AV931">
        <v>0</v>
      </c>
      <c r="AW931">
        <v>2</v>
      </c>
      <c r="AX931">
        <v>23136328</v>
      </c>
      <c r="AY931">
        <v>1</v>
      </c>
      <c r="AZ931">
        <v>0</v>
      </c>
      <c r="BA931">
        <v>931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B931">
        <v>0</v>
      </c>
    </row>
    <row r="932" spans="1:80">
      <c r="A932">
        <f>ROW(Source!A261)</f>
        <v>261</v>
      </c>
      <c r="B932">
        <v>23136333</v>
      </c>
      <c r="C932">
        <v>23136332</v>
      </c>
      <c r="D932">
        <v>9649004</v>
      </c>
      <c r="E932">
        <v>1</v>
      </c>
      <c r="F932">
        <v>1</v>
      </c>
      <c r="G932">
        <v>1</v>
      </c>
      <c r="H932">
        <v>1</v>
      </c>
      <c r="I932" t="s">
        <v>906</v>
      </c>
      <c r="J932" t="s">
        <v>3</v>
      </c>
      <c r="K932" t="s">
        <v>905</v>
      </c>
      <c r="L932">
        <v>1476</v>
      </c>
      <c r="N932">
        <v>1013</v>
      </c>
      <c r="O932" t="s">
        <v>733</v>
      </c>
      <c r="P932" t="s">
        <v>734</v>
      </c>
      <c r="Q932">
        <v>1</v>
      </c>
      <c r="Y932">
        <v>3.0875000000000004</v>
      </c>
      <c r="AA932">
        <v>0</v>
      </c>
      <c r="AB932">
        <v>0</v>
      </c>
      <c r="AC932">
        <v>0</v>
      </c>
      <c r="AD932">
        <v>12.4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2.4700000000000002</v>
      </c>
      <c r="AU932" t="s">
        <v>28</v>
      </c>
      <c r="AV932">
        <v>1</v>
      </c>
      <c r="AW932">
        <v>2</v>
      </c>
      <c r="AX932">
        <v>23136341</v>
      </c>
      <c r="AY932">
        <v>1</v>
      </c>
      <c r="AZ932">
        <v>0</v>
      </c>
      <c r="BA932">
        <v>932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B932">
        <v>0</v>
      </c>
    </row>
    <row r="933" spans="1:80">
      <c r="A933">
        <f>ROW(Source!A261)</f>
        <v>261</v>
      </c>
      <c r="B933">
        <v>23136334</v>
      </c>
      <c r="C933">
        <v>23136332</v>
      </c>
      <c r="D933">
        <v>121548</v>
      </c>
      <c r="E933">
        <v>1</v>
      </c>
      <c r="F933">
        <v>1</v>
      </c>
      <c r="G933">
        <v>1</v>
      </c>
      <c r="H933">
        <v>1</v>
      </c>
      <c r="I933" t="s">
        <v>32</v>
      </c>
      <c r="J933" t="s">
        <v>3</v>
      </c>
      <c r="K933" t="s">
        <v>735</v>
      </c>
      <c r="L933">
        <v>608254</v>
      </c>
      <c r="N933">
        <v>1013</v>
      </c>
      <c r="O933" t="s">
        <v>736</v>
      </c>
      <c r="P933" t="s">
        <v>736</v>
      </c>
      <c r="Q933">
        <v>1</v>
      </c>
      <c r="Y933">
        <v>1.2500000000000001E-2</v>
      </c>
      <c r="AA933">
        <v>0</v>
      </c>
      <c r="AB933">
        <v>0</v>
      </c>
      <c r="AC933">
        <v>0</v>
      </c>
      <c r="AD933">
        <v>0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0.01</v>
      </c>
      <c r="AU933" t="s">
        <v>28</v>
      </c>
      <c r="AV933">
        <v>2</v>
      </c>
      <c r="AW933">
        <v>2</v>
      </c>
      <c r="AX933">
        <v>23136342</v>
      </c>
      <c r="AY933">
        <v>1</v>
      </c>
      <c r="AZ933">
        <v>0</v>
      </c>
      <c r="BA933">
        <v>933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B933">
        <v>0</v>
      </c>
    </row>
    <row r="934" spans="1:80">
      <c r="A934">
        <f>ROW(Source!A261)</f>
        <v>261</v>
      </c>
      <c r="B934">
        <v>23136335</v>
      </c>
      <c r="C934">
        <v>23136332</v>
      </c>
      <c r="D934">
        <v>18234201</v>
      </c>
      <c r="E934">
        <v>1</v>
      </c>
      <c r="F934">
        <v>1</v>
      </c>
      <c r="G934">
        <v>1</v>
      </c>
      <c r="H934">
        <v>2</v>
      </c>
      <c r="I934" t="s">
        <v>745</v>
      </c>
      <c r="J934" t="s">
        <v>746</v>
      </c>
      <c r="K934" t="s">
        <v>747</v>
      </c>
      <c r="L934">
        <v>1480</v>
      </c>
      <c r="N934">
        <v>1013</v>
      </c>
      <c r="O934" t="s">
        <v>740</v>
      </c>
      <c r="P934" t="s">
        <v>741</v>
      </c>
      <c r="Q934">
        <v>1</v>
      </c>
      <c r="Y934">
        <v>1.2500000000000001E-2</v>
      </c>
      <c r="AA934">
        <v>0</v>
      </c>
      <c r="AB934">
        <v>111.55</v>
      </c>
      <c r="AC934">
        <v>12.17</v>
      </c>
      <c r="AD934">
        <v>0</v>
      </c>
      <c r="AN934">
        <v>0</v>
      </c>
      <c r="AO934">
        <v>1</v>
      </c>
      <c r="AP934">
        <v>1</v>
      </c>
      <c r="AQ934">
        <v>0</v>
      </c>
      <c r="AR934">
        <v>0</v>
      </c>
      <c r="AS934" t="s">
        <v>3</v>
      </c>
      <c r="AT934">
        <v>0.01</v>
      </c>
      <c r="AU934" t="s">
        <v>28</v>
      </c>
      <c r="AV934">
        <v>0</v>
      </c>
      <c r="AW934">
        <v>2</v>
      </c>
      <c r="AX934">
        <v>23136343</v>
      </c>
      <c r="AY934">
        <v>1</v>
      </c>
      <c r="AZ934">
        <v>0</v>
      </c>
      <c r="BA934">
        <v>934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B934">
        <v>0</v>
      </c>
    </row>
    <row r="935" spans="1:80">
      <c r="A935">
        <f>ROW(Source!A261)</f>
        <v>261</v>
      </c>
      <c r="B935">
        <v>23136336</v>
      </c>
      <c r="C935">
        <v>23136332</v>
      </c>
      <c r="D935">
        <v>18234231</v>
      </c>
      <c r="E935">
        <v>1</v>
      </c>
      <c r="F935">
        <v>1</v>
      </c>
      <c r="G935">
        <v>1</v>
      </c>
      <c r="H935">
        <v>2</v>
      </c>
      <c r="I935" t="s">
        <v>907</v>
      </c>
      <c r="J935" t="s">
        <v>908</v>
      </c>
      <c r="K935" t="s">
        <v>909</v>
      </c>
      <c r="L935">
        <v>1480</v>
      </c>
      <c r="N935">
        <v>1013</v>
      </c>
      <c r="O935" t="s">
        <v>740</v>
      </c>
      <c r="P935" t="s">
        <v>741</v>
      </c>
      <c r="Q935">
        <v>1</v>
      </c>
      <c r="Y935">
        <v>1.2500000000000001E-2</v>
      </c>
      <c r="AA935">
        <v>0</v>
      </c>
      <c r="AB935">
        <v>2.31</v>
      </c>
      <c r="AC935">
        <v>0</v>
      </c>
      <c r="AD935">
        <v>0</v>
      </c>
      <c r="AN935">
        <v>0</v>
      </c>
      <c r="AO935">
        <v>1</v>
      </c>
      <c r="AP935">
        <v>1</v>
      </c>
      <c r="AQ935">
        <v>0</v>
      </c>
      <c r="AR935">
        <v>0</v>
      </c>
      <c r="AS935" t="s">
        <v>3</v>
      </c>
      <c r="AT935">
        <v>0.01</v>
      </c>
      <c r="AU935" t="s">
        <v>28</v>
      </c>
      <c r="AV935">
        <v>0</v>
      </c>
      <c r="AW935">
        <v>2</v>
      </c>
      <c r="AX935">
        <v>23136344</v>
      </c>
      <c r="AY935">
        <v>1</v>
      </c>
      <c r="AZ935">
        <v>0</v>
      </c>
      <c r="BA935">
        <v>935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B935">
        <v>0</v>
      </c>
    </row>
    <row r="936" spans="1:80">
      <c r="A936">
        <f>ROW(Source!A261)</f>
        <v>261</v>
      </c>
      <c r="B936">
        <v>23136337</v>
      </c>
      <c r="C936">
        <v>23136332</v>
      </c>
      <c r="D936">
        <v>18236336</v>
      </c>
      <c r="E936">
        <v>1</v>
      </c>
      <c r="F936">
        <v>1</v>
      </c>
      <c r="G936">
        <v>1</v>
      </c>
      <c r="H936">
        <v>2</v>
      </c>
      <c r="I936" t="s">
        <v>910</v>
      </c>
      <c r="J936" t="s">
        <v>911</v>
      </c>
      <c r="K936" t="s">
        <v>912</v>
      </c>
      <c r="L936">
        <v>1480</v>
      </c>
      <c r="N936">
        <v>1013</v>
      </c>
      <c r="O936" t="s">
        <v>740</v>
      </c>
      <c r="P936" t="s">
        <v>741</v>
      </c>
      <c r="Q936">
        <v>1</v>
      </c>
      <c r="Y936">
        <v>0.8125</v>
      </c>
      <c r="AA936">
        <v>0</v>
      </c>
      <c r="AB936">
        <v>7.12</v>
      </c>
      <c r="AC936">
        <v>0</v>
      </c>
      <c r="AD936">
        <v>0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3</v>
      </c>
      <c r="AT936">
        <v>0.65</v>
      </c>
      <c r="AU936" t="s">
        <v>28</v>
      </c>
      <c r="AV936">
        <v>0</v>
      </c>
      <c r="AW936">
        <v>2</v>
      </c>
      <c r="AX936">
        <v>23136345</v>
      </c>
      <c r="AY936">
        <v>1</v>
      </c>
      <c r="AZ936">
        <v>0</v>
      </c>
      <c r="BA936">
        <v>936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B936">
        <v>0</v>
      </c>
    </row>
    <row r="937" spans="1:80">
      <c r="A937">
        <f>ROW(Source!A261)</f>
        <v>261</v>
      </c>
      <c r="B937">
        <v>23136338</v>
      </c>
      <c r="C937">
        <v>23136332</v>
      </c>
      <c r="D937">
        <v>18236713</v>
      </c>
      <c r="E937">
        <v>1</v>
      </c>
      <c r="F937">
        <v>1</v>
      </c>
      <c r="G937">
        <v>1</v>
      </c>
      <c r="H937">
        <v>2</v>
      </c>
      <c r="I937" t="s">
        <v>757</v>
      </c>
      <c r="J937" t="s">
        <v>758</v>
      </c>
      <c r="K937" t="s">
        <v>759</v>
      </c>
      <c r="L937">
        <v>1480</v>
      </c>
      <c r="N937">
        <v>1013</v>
      </c>
      <c r="O937" t="s">
        <v>740</v>
      </c>
      <c r="P937" t="s">
        <v>741</v>
      </c>
      <c r="Q937">
        <v>1</v>
      </c>
      <c r="Y937">
        <v>2.5000000000000001E-2</v>
      </c>
      <c r="AA937">
        <v>0</v>
      </c>
      <c r="AB937">
        <v>96.34</v>
      </c>
      <c r="AC937">
        <v>0</v>
      </c>
      <c r="AD937">
        <v>0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3</v>
      </c>
      <c r="AT937">
        <v>0.02</v>
      </c>
      <c r="AU937" t="s">
        <v>28</v>
      </c>
      <c r="AV937">
        <v>0</v>
      </c>
      <c r="AW937">
        <v>2</v>
      </c>
      <c r="AX937">
        <v>23136346</v>
      </c>
      <c r="AY937">
        <v>1</v>
      </c>
      <c r="AZ937">
        <v>0</v>
      </c>
      <c r="BA937">
        <v>937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B937">
        <v>0</v>
      </c>
    </row>
    <row r="938" spans="1:80">
      <c r="A938">
        <f>ROW(Source!A261)</f>
        <v>261</v>
      </c>
      <c r="B938">
        <v>23136339</v>
      </c>
      <c r="C938">
        <v>23136332</v>
      </c>
      <c r="D938">
        <v>18169974</v>
      </c>
      <c r="E938">
        <v>1</v>
      </c>
      <c r="F938">
        <v>1</v>
      </c>
      <c r="G938">
        <v>1</v>
      </c>
      <c r="H938">
        <v>3</v>
      </c>
      <c r="I938" t="s">
        <v>913</v>
      </c>
      <c r="J938" t="s">
        <v>914</v>
      </c>
      <c r="K938" t="s">
        <v>915</v>
      </c>
      <c r="L938">
        <v>1348</v>
      </c>
      <c r="N938">
        <v>1009</v>
      </c>
      <c r="O938" t="s">
        <v>48</v>
      </c>
      <c r="P938" t="s">
        <v>48</v>
      </c>
      <c r="Q938">
        <v>1000</v>
      </c>
      <c r="Y938">
        <v>1.0999999999999999E-2</v>
      </c>
      <c r="AA938">
        <v>16570</v>
      </c>
      <c r="AB938">
        <v>0</v>
      </c>
      <c r="AC938">
        <v>0</v>
      </c>
      <c r="AD938">
        <v>0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3</v>
      </c>
      <c r="AT938">
        <v>1.0999999999999999E-2</v>
      </c>
      <c r="AU938" t="s">
        <v>3</v>
      </c>
      <c r="AV938">
        <v>0</v>
      </c>
      <c r="AW938">
        <v>2</v>
      </c>
      <c r="AX938">
        <v>23136347</v>
      </c>
      <c r="AY938">
        <v>1</v>
      </c>
      <c r="AZ938">
        <v>0</v>
      </c>
      <c r="BA938">
        <v>938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B938">
        <v>0</v>
      </c>
    </row>
    <row r="939" spans="1:80">
      <c r="A939">
        <f>ROW(Source!A261)</f>
        <v>261</v>
      </c>
      <c r="B939">
        <v>23136340</v>
      </c>
      <c r="C939">
        <v>23136332</v>
      </c>
      <c r="D939">
        <v>18170084</v>
      </c>
      <c r="E939">
        <v>1</v>
      </c>
      <c r="F939">
        <v>1</v>
      </c>
      <c r="G939">
        <v>1</v>
      </c>
      <c r="H939">
        <v>3</v>
      </c>
      <c r="I939" t="s">
        <v>916</v>
      </c>
      <c r="J939" t="s">
        <v>917</v>
      </c>
      <c r="K939" t="s">
        <v>918</v>
      </c>
      <c r="L939">
        <v>1348</v>
      </c>
      <c r="N939">
        <v>1009</v>
      </c>
      <c r="O939" t="s">
        <v>48</v>
      </c>
      <c r="P939" t="s">
        <v>48</v>
      </c>
      <c r="Q939">
        <v>1000</v>
      </c>
      <c r="Y939">
        <v>2.3E-2</v>
      </c>
      <c r="AA939">
        <v>27280</v>
      </c>
      <c r="AB939">
        <v>0</v>
      </c>
      <c r="AC939">
        <v>0</v>
      </c>
      <c r="AD939">
        <v>0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2.3E-2</v>
      </c>
      <c r="AU939" t="s">
        <v>3</v>
      </c>
      <c r="AV939">
        <v>0</v>
      </c>
      <c r="AW939">
        <v>2</v>
      </c>
      <c r="AX939">
        <v>23136348</v>
      </c>
      <c r="AY939">
        <v>1</v>
      </c>
      <c r="AZ939">
        <v>0</v>
      </c>
      <c r="BA939">
        <v>939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B939">
        <v>0</v>
      </c>
    </row>
    <row r="940" spans="1:80">
      <c r="A940">
        <f>ROW(Source!A263)</f>
        <v>263</v>
      </c>
      <c r="B940">
        <v>23136351</v>
      </c>
      <c r="C940">
        <v>23136350</v>
      </c>
      <c r="D940">
        <v>121678</v>
      </c>
      <c r="E940">
        <v>1</v>
      </c>
      <c r="F940">
        <v>1</v>
      </c>
      <c r="G940">
        <v>1</v>
      </c>
      <c r="H940">
        <v>1</v>
      </c>
      <c r="I940" t="s">
        <v>810</v>
      </c>
      <c r="J940" t="s">
        <v>3</v>
      </c>
      <c r="K940" t="s">
        <v>811</v>
      </c>
      <c r="L940">
        <v>1369</v>
      </c>
      <c r="N940">
        <v>1013</v>
      </c>
      <c r="O940" t="s">
        <v>812</v>
      </c>
      <c r="P940" t="s">
        <v>812</v>
      </c>
      <c r="Q940">
        <v>1</v>
      </c>
      <c r="Y940">
        <v>22</v>
      </c>
      <c r="AA940">
        <v>0</v>
      </c>
      <c r="AB940">
        <v>0</v>
      </c>
      <c r="AC940">
        <v>0</v>
      </c>
      <c r="AD940">
        <v>10.64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22</v>
      </c>
      <c r="AU940" t="s">
        <v>3</v>
      </c>
      <c r="AV940">
        <v>1</v>
      </c>
      <c r="AW940">
        <v>2</v>
      </c>
      <c r="AX940">
        <v>23136376</v>
      </c>
      <c r="AY940">
        <v>1</v>
      </c>
      <c r="AZ940">
        <v>0</v>
      </c>
      <c r="BA940">
        <v>940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B940">
        <v>0</v>
      </c>
    </row>
    <row r="941" spans="1:80">
      <c r="A941">
        <f>ROW(Source!A263)</f>
        <v>263</v>
      </c>
      <c r="B941">
        <v>23136352</v>
      </c>
      <c r="C941">
        <v>23136350</v>
      </c>
      <c r="D941">
        <v>121548</v>
      </c>
      <c r="E941">
        <v>1</v>
      </c>
      <c r="F941">
        <v>1</v>
      </c>
      <c r="G941">
        <v>1</v>
      </c>
      <c r="H941">
        <v>1</v>
      </c>
      <c r="I941" t="s">
        <v>32</v>
      </c>
      <c r="J941" t="s">
        <v>3</v>
      </c>
      <c r="K941" t="s">
        <v>735</v>
      </c>
      <c r="L941">
        <v>608254</v>
      </c>
      <c r="N941">
        <v>1013</v>
      </c>
      <c r="O941" t="s">
        <v>736</v>
      </c>
      <c r="P941" t="s">
        <v>736</v>
      </c>
      <c r="Q941">
        <v>1</v>
      </c>
      <c r="Y941">
        <v>3.13</v>
      </c>
      <c r="AA941">
        <v>0</v>
      </c>
      <c r="AB941">
        <v>0</v>
      </c>
      <c r="AC941">
        <v>0</v>
      </c>
      <c r="AD941">
        <v>0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3.13</v>
      </c>
      <c r="AU941" t="s">
        <v>3</v>
      </c>
      <c r="AV941">
        <v>2</v>
      </c>
      <c r="AW941">
        <v>2</v>
      </c>
      <c r="AX941">
        <v>23136377</v>
      </c>
      <c r="AY941">
        <v>1</v>
      </c>
      <c r="AZ941">
        <v>0</v>
      </c>
      <c r="BA941">
        <v>941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B941">
        <v>0</v>
      </c>
    </row>
    <row r="942" spans="1:80">
      <c r="A942">
        <f>ROW(Source!A263)</f>
        <v>263</v>
      </c>
      <c r="B942">
        <v>23136353</v>
      </c>
      <c r="C942">
        <v>23136350</v>
      </c>
      <c r="D942">
        <v>1466675</v>
      </c>
      <c r="E942">
        <v>1</v>
      </c>
      <c r="F942">
        <v>1</v>
      </c>
      <c r="G942">
        <v>1</v>
      </c>
      <c r="H942">
        <v>2</v>
      </c>
      <c r="I942" t="s">
        <v>813</v>
      </c>
      <c r="J942" t="s">
        <v>814</v>
      </c>
      <c r="K942" t="s">
        <v>815</v>
      </c>
      <c r="L942">
        <v>1480</v>
      </c>
      <c r="N942">
        <v>1013</v>
      </c>
      <c r="O942" t="s">
        <v>740</v>
      </c>
      <c r="P942" t="s">
        <v>741</v>
      </c>
      <c r="Q942">
        <v>1</v>
      </c>
      <c r="Y942">
        <v>0.12</v>
      </c>
      <c r="AA942">
        <v>0</v>
      </c>
      <c r="AB942">
        <v>196.09</v>
      </c>
      <c r="AC942">
        <v>25.1</v>
      </c>
      <c r="AD942">
        <v>0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0.12</v>
      </c>
      <c r="AU942" t="s">
        <v>3</v>
      </c>
      <c r="AV942">
        <v>0</v>
      </c>
      <c r="AW942">
        <v>2</v>
      </c>
      <c r="AX942">
        <v>23136378</v>
      </c>
      <c r="AY942">
        <v>1</v>
      </c>
      <c r="AZ942">
        <v>0</v>
      </c>
      <c r="BA942">
        <v>942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B942">
        <v>0</v>
      </c>
    </row>
    <row r="943" spans="1:80">
      <c r="A943">
        <f>ROW(Source!A263)</f>
        <v>263</v>
      </c>
      <c r="B943">
        <v>23136354</v>
      </c>
      <c r="C943">
        <v>23136350</v>
      </c>
      <c r="D943">
        <v>1466831</v>
      </c>
      <c r="E943">
        <v>1</v>
      </c>
      <c r="F943">
        <v>1</v>
      </c>
      <c r="G943">
        <v>1</v>
      </c>
      <c r="H943">
        <v>2</v>
      </c>
      <c r="I943" t="s">
        <v>816</v>
      </c>
      <c r="J943" t="s">
        <v>817</v>
      </c>
      <c r="K943" t="s">
        <v>818</v>
      </c>
      <c r="L943">
        <v>1480</v>
      </c>
      <c r="N943">
        <v>1013</v>
      </c>
      <c r="O943" t="s">
        <v>740</v>
      </c>
      <c r="P943" t="s">
        <v>741</v>
      </c>
      <c r="Q943">
        <v>1</v>
      </c>
      <c r="Y943">
        <v>0.17</v>
      </c>
      <c r="AA943">
        <v>0</v>
      </c>
      <c r="AB943">
        <v>137.15</v>
      </c>
      <c r="AC943">
        <v>13.5</v>
      </c>
      <c r="AD943">
        <v>0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0.17</v>
      </c>
      <c r="AU943" t="s">
        <v>3</v>
      </c>
      <c r="AV943">
        <v>0</v>
      </c>
      <c r="AW943">
        <v>2</v>
      </c>
      <c r="AX943">
        <v>23136379</v>
      </c>
      <c r="AY943">
        <v>1</v>
      </c>
      <c r="AZ943">
        <v>0</v>
      </c>
      <c r="BA943">
        <v>943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B943">
        <v>0</v>
      </c>
    </row>
    <row r="944" spans="1:80">
      <c r="A944">
        <f>ROW(Source!A263)</f>
        <v>263</v>
      </c>
      <c r="B944">
        <v>23136355</v>
      </c>
      <c r="C944">
        <v>23136350</v>
      </c>
      <c r="D944">
        <v>1466955</v>
      </c>
      <c r="E944">
        <v>1</v>
      </c>
      <c r="F944">
        <v>1</v>
      </c>
      <c r="G944">
        <v>1</v>
      </c>
      <c r="H944">
        <v>2</v>
      </c>
      <c r="I944" t="s">
        <v>819</v>
      </c>
      <c r="J944" t="s">
        <v>820</v>
      </c>
      <c r="K944" t="s">
        <v>821</v>
      </c>
      <c r="L944">
        <v>1368</v>
      </c>
      <c r="N944">
        <v>1011</v>
      </c>
      <c r="O944" t="s">
        <v>822</v>
      </c>
      <c r="P944" t="s">
        <v>822</v>
      </c>
      <c r="Q944">
        <v>1</v>
      </c>
      <c r="Y944">
        <v>0.2</v>
      </c>
      <c r="AA944">
        <v>0</v>
      </c>
      <c r="AB944">
        <v>1263.0999999999999</v>
      </c>
      <c r="AC944">
        <v>17.84</v>
      </c>
      <c r="AD944">
        <v>0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0.2</v>
      </c>
      <c r="AU944" t="s">
        <v>3</v>
      </c>
      <c r="AV944">
        <v>0</v>
      </c>
      <c r="AW944">
        <v>2</v>
      </c>
      <c r="AX944">
        <v>23136380</v>
      </c>
      <c r="AY944">
        <v>1</v>
      </c>
      <c r="AZ944">
        <v>0</v>
      </c>
      <c r="BA944">
        <v>944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B944">
        <v>0</v>
      </c>
    </row>
    <row r="945" spans="1:80">
      <c r="A945">
        <f>ROW(Source!A263)</f>
        <v>263</v>
      </c>
      <c r="B945">
        <v>23136356</v>
      </c>
      <c r="C945">
        <v>23136350</v>
      </c>
      <c r="D945">
        <v>1467385</v>
      </c>
      <c r="E945">
        <v>1</v>
      </c>
      <c r="F945">
        <v>1</v>
      </c>
      <c r="G945">
        <v>1</v>
      </c>
      <c r="H945">
        <v>2</v>
      </c>
      <c r="I945" t="s">
        <v>748</v>
      </c>
      <c r="J945" t="s">
        <v>823</v>
      </c>
      <c r="K945" t="s">
        <v>750</v>
      </c>
      <c r="L945">
        <v>1480</v>
      </c>
      <c r="N945">
        <v>1013</v>
      </c>
      <c r="O945" t="s">
        <v>740</v>
      </c>
      <c r="P945" t="s">
        <v>741</v>
      </c>
      <c r="Q945">
        <v>1</v>
      </c>
      <c r="Y945">
        <v>1.89</v>
      </c>
      <c r="AA945">
        <v>0</v>
      </c>
      <c r="AB945">
        <v>8.1</v>
      </c>
      <c r="AC945">
        <v>0</v>
      </c>
      <c r="AD945">
        <v>0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3</v>
      </c>
      <c r="AT945">
        <v>1.89</v>
      </c>
      <c r="AU945" t="s">
        <v>3</v>
      </c>
      <c r="AV945">
        <v>0</v>
      </c>
      <c r="AW945">
        <v>2</v>
      </c>
      <c r="AX945">
        <v>23136381</v>
      </c>
      <c r="AY945">
        <v>1</v>
      </c>
      <c r="AZ945">
        <v>0</v>
      </c>
      <c r="BA945">
        <v>945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B945">
        <v>0</v>
      </c>
    </row>
    <row r="946" spans="1:80">
      <c r="A946">
        <f>ROW(Source!A263)</f>
        <v>263</v>
      </c>
      <c r="B946">
        <v>23136357</v>
      </c>
      <c r="C946">
        <v>23136350</v>
      </c>
      <c r="D946">
        <v>1467448</v>
      </c>
      <c r="E946">
        <v>1</v>
      </c>
      <c r="F946">
        <v>1</v>
      </c>
      <c r="G946">
        <v>1</v>
      </c>
      <c r="H946">
        <v>2</v>
      </c>
      <c r="I946" t="s">
        <v>824</v>
      </c>
      <c r="J946" t="s">
        <v>825</v>
      </c>
      <c r="K946" t="s">
        <v>826</v>
      </c>
      <c r="L946">
        <v>1480</v>
      </c>
      <c r="N946">
        <v>1013</v>
      </c>
      <c r="O946" t="s">
        <v>740</v>
      </c>
      <c r="P946" t="s">
        <v>741</v>
      </c>
      <c r="Q946">
        <v>1</v>
      </c>
      <c r="Y946">
        <v>1.88</v>
      </c>
      <c r="AA946">
        <v>0</v>
      </c>
      <c r="AB946">
        <v>61.72</v>
      </c>
      <c r="AC946">
        <v>0</v>
      </c>
      <c r="AD946">
        <v>0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3</v>
      </c>
      <c r="AT946">
        <v>1.88</v>
      </c>
      <c r="AU946" t="s">
        <v>3</v>
      </c>
      <c r="AV946">
        <v>0</v>
      </c>
      <c r="AW946">
        <v>2</v>
      </c>
      <c r="AX946">
        <v>23136382</v>
      </c>
      <c r="AY946">
        <v>1</v>
      </c>
      <c r="AZ946">
        <v>0</v>
      </c>
      <c r="BA946">
        <v>946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B946">
        <v>0</v>
      </c>
    </row>
    <row r="947" spans="1:80">
      <c r="A947">
        <f>ROW(Source!A263)</f>
        <v>263</v>
      </c>
      <c r="B947">
        <v>23136358</v>
      </c>
      <c r="C947">
        <v>23136350</v>
      </c>
      <c r="D947">
        <v>1468993</v>
      </c>
      <c r="E947">
        <v>1</v>
      </c>
      <c r="F947">
        <v>1</v>
      </c>
      <c r="G947">
        <v>1</v>
      </c>
      <c r="H947">
        <v>2</v>
      </c>
      <c r="I947" t="s">
        <v>827</v>
      </c>
      <c r="J947" t="s">
        <v>828</v>
      </c>
      <c r="K947" t="s">
        <v>829</v>
      </c>
      <c r="L947">
        <v>1368</v>
      </c>
      <c r="N947">
        <v>1011</v>
      </c>
      <c r="O947" t="s">
        <v>822</v>
      </c>
      <c r="P947" t="s">
        <v>822</v>
      </c>
      <c r="Q947">
        <v>1</v>
      </c>
      <c r="Y947">
        <v>1.44</v>
      </c>
      <c r="AA947">
        <v>0</v>
      </c>
      <c r="AB947">
        <v>13.16</v>
      </c>
      <c r="AC947">
        <v>0</v>
      </c>
      <c r="AD947">
        <v>0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3</v>
      </c>
      <c r="AT947">
        <v>1.44</v>
      </c>
      <c r="AU947" t="s">
        <v>3</v>
      </c>
      <c r="AV947">
        <v>0</v>
      </c>
      <c r="AW947">
        <v>2</v>
      </c>
      <c r="AX947">
        <v>23136383</v>
      </c>
      <c r="AY947">
        <v>1</v>
      </c>
      <c r="AZ947">
        <v>0</v>
      </c>
      <c r="BA947">
        <v>947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B947">
        <v>0</v>
      </c>
    </row>
    <row r="948" spans="1:80">
      <c r="A948">
        <f>ROW(Source!A263)</f>
        <v>263</v>
      </c>
      <c r="B948">
        <v>23136359</v>
      </c>
      <c r="C948">
        <v>23136350</v>
      </c>
      <c r="D948">
        <v>1469000</v>
      </c>
      <c r="E948">
        <v>1</v>
      </c>
      <c r="F948">
        <v>1</v>
      </c>
      <c r="G948">
        <v>1</v>
      </c>
      <c r="H948">
        <v>2</v>
      </c>
      <c r="I948" t="s">
        <v>830</v>
      </c>
      <c r="J948" t="s">
        <v>831</v>
      </c>
      <c r="K948" t="s">
        <v>832</v>
      </c>
      <c r="L948">
        <v>1480</v>
      </c>
      <c r="N948">
        <v>1013</v>
      </c>
      <c r="O948" t="s">
        <v>740</v>
      </c>
      <c r="P948" t="s">
        <v>741</v>
      </c>
      <c r="Q948">
        <v>1</v>
      </c>
      <c r="Y948">
        <v>1.26</v>
      </c>
      <c r="AA948">
        <v>0</v>
      </c>
      <c r="AB948">
        <v>480</v>
      </c>
      <c r="AC948">
        <v>23.2</v>
      </c>
      <c r="AD948">
        <v>0</v>
      </c>
      <c r="AN948">
        <v>0</v>
      </c>
      <c r="AO948">
        <v>1</v>
      </c>
      <c r="AP948">
        <v>1</v>
      </c>
      <c r="AQ948">
        <v>0</v>
      </c>
      <c r="AR948">
        <v>0</v>
      </c>
      <c r="AS948" t="s">
        <v>3</v>
      </c>
      <c r="AT948">
        <v>1.26</v>
      </c>
      <c r="AU948" t="s">
        <v>3</v>
      </c>
      <c r="AV948">
        <v>0</v>
      </c>
      <c r="AW948">
        <v>2</v>
      </c>
      <c r="AX948">
        <v>23136384</v>
      </c>
      <c r="AY948">
        <v>1</v>
      </c>
      <c r="AZ948">
        <v>0</v>
      </c>
      <c r="BA948">
        <v>948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B948">
        <v>0</v>
      </c>
    </row>
    <row r="949" spans="1:80">
      <c r="A949">
        <f>ROW(Source!A263)</f>
        <v>263</v>
      </c>
      <c r="B949">
        <v>23136360</v>
      </c>
      <c r="C949">
        <v>23136350</v>
      </c>
      <c r="D949">
        <v>1471062</v>
      </c>
      <c r="E949">
        <v>1</v>
      </c>
      <c r="F949">
        <v>1</v>
      </c>
      <c r="G949">
        <v>1</v>
      </c>
      <c r="H949">
        <v>2</v>
      </c>
      <c r="I949" t="s">
        <v>833</v>
      </c>
      <c r="J949" t="s">
        <v>834</v>
      </c>
      <c r="K949" t="s">
        <v>835</v>
      </c>
      <c r="L949">
        <v>1480</v>
      </c>
      <c r="N949">
        <v>1013</v>
      </c>
      <c r="O949" t="s">
        <v>740</v>
      </c>
      <c r="P949" t="s">
        <v>741</v>
      </c>
      <c r="Q949">
        <v>1</v>
      </c>
      <c r="Y949">
        <v>2.6</v>
      </c>
      <c r="AA949">
        <v>0</v>
      </c>
      <c r="AB949">
        <v>10.67</v>
      </c>
      <c r="AC949">
        <v>0</v>
      </c>
      <c r="AD949">
        <v>0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3</v>
      </c>
      <c r="AT949">
        <v>2.6</v>
      </c>
      <c r="AU949" t="s">
        <v>3</v>
      </c>
      <c r="AV949">
        <v>0</v>
      </c>
      <c r="AW949">
        <v>2</v>
      </c>
      <c r="AX949">
        <v>23136385</v>
      </c>
      <c r="AY949">
        <v>1</v>
      </c>
      <c r="AZ949">
        <v>0</v>
      </c>
      <c r="BA949">
        <v>949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B949">
        <v>0</v>
      </c>
    </row>
    <row r="950" spans="1:80">
      <c r="A950">
        <f>ROW(Source!A263)</f>
        <v>263</v>
      </c>
      <c r="B950">
        <v>23136361</v>
      </c>
      <c r="C950">
        <v>23136350</v>
      </c>
      <c r="D950">
        <v>1402971</v>
      </c>
      <c r="E950">
        <v>1</v>
      </c>
      <c r="F950">
        <v>1</v>
      </c>
      <c r="G950">
        <v>1</v>
      </c>
      <c r="H950">
        <v>3</v>
      </c>
      <c r="I950" t="s">
        <v>836</v>
      </c>
      <c r="J950" t="s">
        <v>837</v>
      </c>
      <c r="K950" t="s">
        <v>838</v>
      </c>
      <c r="L950">
        <v>1348</v>
      </c>
      <c r="N950">
        <v>1009</v>
      </c>
      <c r="O950" t="s">
        <v>48</v>
      </c>
      <c r="P950" t="s">
        <v>48</v>
      </c>
      <c r="Q950">
        <v>1000</v>
      </c>
      <c r="Y950">
        <v>2.0000000000000002E-5</v>
      </c>
      <c r="AA950">
        <v>6667</v>
      </c>
      <c r="AB950">
        <v>0</v>
      </c>
      <c r="AC950">
        <v>0</v>
      </c>
      <c r="AD950">
        <v>0</v>
      </c>
      <c r="AN950">
        <v>0</v>
      </c>
      <c r="AO950">
        <v>1</v>
      </c>
      <c r="AP950">
        <v>0</v>
      </c>
      <c r="AQ950">
        <v>0</v>
      </c>
      <c r="AR950">
        <v>0</v>
      </c>
      <c r="AS950" t="s">
        <v>3</v>
      </c>
      <c r="AT950">
        <v>2.0000000000000002E-5</v>
      </c>
      <c r="AU950" t="s">
        <v>3</v>
      </c>
      <c r="AV950">
        <v>0</v>
      </c>
      <c r="AW950">
        <v>2</v>
      </c>
      <c r="AX950">
        <v>23136386</v>
      </c>
      <c r="AY950">
        <v>1</v>
      </c>
      <c r="AZ950">
        <v>0</v>
      </c>
      <c r="BA950">
        <v>950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B950">
        <v>0</v>
      </c>
    </row>
    <row r="951" spans="1:80">
      <c r="A951">
        <f>ROW(Source!A263)</f>
        <v>263</v>
      </c>
      <c r="B951">
        <v>23136362</v>
      </c>
      <c r="C951">
        <v>23136350</v>
      </c>
      <c r="D951">
        <v>1404367</v>
      </c>
      <c r="E951">
        <v>1</v>
      </c>
      <c r="F951">
        <v>1</v>
      </c>
      <c r="G951">
        <v>1</v>
      </c>
      <c r="H951">
        <v>3</v>
      </c>
      <c r="I951" t="s">
        <v>839</v>
      </c>
      <c r="J951" t="s">
        <v>840</v>
      </c>
      <c r="K951" t="s">
        <v>841</v>
      </c>
      <c r="L951">
        <v>1346</v>
      </c>
      <c r="N951">
        <v>1009</v>
      </c>
      <c r="O951" t="s">
        <v>168</v>
      </c>
      <c r="P951" t="s">
        <v>168</v>
      </c>
      <c r="Q951">
        <v>1</v>
      </c>
      <c r="Y951">
        <v>0.65</v>
      </c>
      <c r="AA951">
        <v>105.56</v>
      </c>
      <c r="AB951">
        <v>0</v>
      </c>
      <c r="AC951">
        <v>0</v>
      </c>
      <c r="AD951">
        <v>0</v>
      </c>
      <c r="AN951">
        <v>0</v>
      </c>
      <c r="AO951">
        <v>1</v>
      </c>
      <c r="AP951">
        <v>0</v>
      </c>
      <c r="AQ951">
        <v>0</v>
      </c>
      <c r="AR951">
        <v>0</v>
      </c>
      <c r="AS951" t="s">
        <v>3</v>
      </c>
      <c r="AT951">
        <v>0.65</v>
      </c>
      <c r="AU951" t="s">
        <v>3</v>
      </c>
      <c r="AV951">
        <v>0</v>
      </c>
      <c r="AW951">
        <v>2</v>
      </c>
      <c r="AX951">
        <v>23136387</v>
      </c>
      <c r="AY951">
        <v>1</v>
      </c>
      <c r="AZ951">
        <v>0</v>
      </c>
      <c r="BA951">
        <v>951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B951">
        <v>0</v>
      </c>
    </row>
    <row r="952" spans="1:80">
      <c r="A952">
        <f>ROW(Source!A263)</f>
        <v>263</v>
      </c>
      <c r="B952">
        <v>23136363</v>
      </c>
      <c r="C952">
        <v>23136350</v>
      </c>
      <c r="D952">
        <v>1404522</v>
      </c>
      <c r="E952">
        <v>1</v>
      </c>
      <c r="F952">
        <v>1</v>
      </c>
      <c r="G952">
        <v>1</v>
      </c>
      <c r="H952">
        <v>3</v>
      </c>
      <c r="I952" t="s">
        <v>842</v>
      </c>
      <c r="J952" t="s">
        <v>843</v>
      </c>
      <c r="K952" t="s">
        <v>844</v>
      </c>
      <c r="L952">
        <v>1346</v>
      </c>
      <c r="N952">
        <v>1009</v>
      </c>
      <c r="O952" t="s">
        <v>168</v>
      </c>
      <c r="P952" t="s">
        <v>168</v>
      </c>
      <c r="Q952">
        <v>1</v>
      </c>
      <c r="Y952">
        <v>0.108</v>
      </c>
      <c r="AA952">
        <v>68.87</v>
      </c>
      <c r="AB952">
        <v>0</v>
      </c>
      <c r="AC952">
        <v>0</v>
      </c>
      <c r="AD952">
        <v>0</v>
      </c>
      <c r="AN952">
        <v>0</v>
      </c>
      <c r="AO952">
        <v>1</v>
      </c>
      <c r="AP952">
        <v>0</v>
      </c>
      <c r="AQ952">
        <v>0</v>
      </c>
      <c r="AR952">
        <v>0</v>
      </c>
      <c r="AS952" t="s">
        <v>3</v>
      </c>
      <c r="AT952">
        <v>0.108</v>
      </c>
      <c r="AU952" t="s">
        <v>3</v>
      </c>
      <c r="AV952">
        <v>0</v>
      </c>
      <c r="AW952">
        <v>2</v>
      </c>
      <c r="AX952">
        <v>23136388</v>
      </c>
      <c r="AY952">
        <v>1</v>
      </c>
      <c r="AZ952">
        <v>0</v>
      </c>
      <c r="BA952">
        <v>952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B952">
        <v>0</v>
      </c>
    </row>
    <row r="953" spans="1:80">
      <c r="A953">
        <f>ROW(Source!A263)</f>
        <v>263</v>
      </c>
      <c r="B953">
        <v>23136364</v>
      </c>
      <c r="C953">
        <v>23136350</v>
      </c>
      <c r="D953">
        <v>1404736</v>
      </c>
      <c r="E953">
        <v>1</v>
      </c>
      <c r="F953">
        <v>1</v>
      </c>
      <c r="G953">
        <v>1</v>
      </c>
      <c r="H953">
        <v>3</v>
      </c>
      <c r="I953" t="s">
        <v>845</v>
      </c>
      <c r="J953" t="s">
        <v>846</v>
      </c>
      <c r="K953" t="s">
        <v>847</v>
      </c>
      <c r="L953">
        <v>1346</v>
      </c>
      <c r="N953">
        <v>1009</v>
      </c>
      <c r="O953" t="s">
        <v>168</v>
      </c>
      <c r="P953" t="s">
        <v>168</v>
      </c>
      <c r="Q953">
        <v>1</v>
      </c>
      <c r="Y953">
        <v>4.0000000000000002E-4</v>
      </c>
      <c r="AA953">
        <v>88.14</v>
      </c>
      <c r="AB953">
        <v>0</v>
      </c>
      <c r="AC953">
        <v>0</v>
      </c>
      <c r="AD953">
        <v>0</v>
      </c>
      <c r="AN953">
        <v>0</v>
      </c>
      <c r="AO953">
        <v>1</v>
      </c>
      <c r="AP953">
        <v>0</v>
      </c>
      <c r="AQ953">
        <v>0</v>
      </c>
      <c r="AR953">
        <v>0</v>
      </c>
      <c r="AS953" t="s">
        <v>3</v>
      </c>
      <c r="AT953">
        <v>4.0000000000000002E-4</v>
      </c>
      <c r="AU953" t="s">
        <v>3</v>
      </c>
      <c r="AV953">
        <v>0</v>
      </c>
      <c r="AW953">
        <v>2</v>
      </c>
      <c r="AX953">
        <v>23136389</v>
      </c>
      <c r="AY953">
        <v>1</v>
      </c>
      <c r="AZ953">
        <v>0</v>
      </c>
      <c r="BA953">
        <v>953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B953">
        <v>0</v>
      </c>
    </row>
    <row r="954" spans="1:80">
      <c r="A954">
        <f>ROW(Source!A263)</f>
        <v>263</v>
      </c>
      <c r="B954">
        <v>23136365</v>
      </c>
      <c r="C954">
        <v>23136350</v>
      </c>
      <c r="D954">
        <v>6459251</v>
      </c>
      <c r="E954">
        <v>1</v>
      </c>
      <c r="F954">
        <v>1</v>
      </c>
      <c r="G954">
        <v>1</v>
      </c>
      <c r="H954">
        <v>3</v>
      </c>
      <c r="I954" t="s">
        <v>848</v>
      </c>
      <c r="J954" t="s">
        <v>849</v>
      </c>
      <c r="K954" t="s">
        <v>850</v>
      </c>
      <c r="L954">
        <v>1296</v>
      </c>
      <c r="N954">
        <v>1002</v>
      </c>
      <c r="O954" t="s">
        <v>851</v>
      </c>
      <c r="P954" t="s">
        <v>851</v>
      </c>
      <c r="Q954">
        <v>1</v>
      </c>
      <c r="Y954">
        <v>0.01</v>
      </c>
      <c r="AA954">
        <v>0</v>
      </c>
      <c r="AB954">
        <v>0</v>
      </c>
      <c r="AC954">
        <v>0</v>
      </c>
      <c r="AD954">
        <v>0</v>
      </c>
      <c r="AN954">
        <v>0</v>
      </c>
      <c r="AO954">
        <v>1</v>
      </c>
      <c r="AP954">
        <v>0</v>
      </c>
      <c r="AQ954">
        <v>0</v>
      </c>
      <c r="AR954">
        <v>0</v>
      </c>
      <c r="AS954" t="s">
        <v>3</v>
      </c>
      <c r="AT954">
        <v>0.01</v>
      </c>
      <c r="AU954" t="s">
        <v>3</v>
      </c>
      <c r="AV954">
        <v>0</v>
      </c>
      <c r="AW954">
        <v>2</v>
      </c>
      <c r="AX954">
        <v>23136390</v>
      </c>
      <c r="AY954">
        <v>1</v>
      </c>
      <c r="AZ954">
        <v>0</v>
      </c>
      <c r="BA954">
        <v>954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B954">
        <v>0</v>
      </c>
    </row>
    <row r="955" spans="1:80">
      <c r="A955">
        <f>ROW(Source!A263)</f>
        <v>263</v>
      </c>
      <c r="B955">
        <v>23136366</v>
      </c>
      <c r="C955">
        <v>23136350</v>
      </c>
      <c r="D955">
        <v>1405674</v>
      </c>
      <c r="E955">
        <v>1</v>
      </c>
      <c r="F955">
        <v>1</v>
      </c>
      <c r="G955">
        <v>1</v>
      </c>
      <c r="H955">
        <v>3</v>
      </c>
      <c r="I955" t="s">
        <v>852</v>
      </c>
      <c r="J955" t="s">
        <v>853</v>
      </c>
      <c r="K955" t="s">
        <v>854</v>
      </c>
      <c r="L955">
        <v>1332</v>
      </c>
      <c r="N955">
        <v>1005</v>
      </c>
      <c r="O955" t="s">
        <v>855</v>
      </c>
      <c r="P955" t="s">
        <v>855</v>
      </c>
      <c r="Q955">
        <v>0.01</v>
      </c>
      <c r="Y955">
        <v>3.84</v>
      </c>
      <c r="AA955">
        <v>5.33</v>
      </c>
      <c r="AB955">
        <v>0</v>
      </c>
      <c r="AC955">
        <v>0</v>
      </c>
      <c r="AD955">
        <v>0</v>
      </c>
      <c r="AN955">
        <v>0</v>
      </c>
      <c r="AO955">
        <v>1</v>
      </c>
      <c r="AP955">
        <v>0</v>
      </c>
      <c r="AQ955">
        <v>0</v>
      </c>
      <c r="AR955">
        <v>0</v>
      </c>
      <c r="AS955" t="s">
        <v>3</v>
      </c>
      <c r="AT955">
        <v>3.84</v>
      </c>
      <c r="AU955" t="s">
        <v>3</v>
      </c>
      <c r="AV955">
        <v>0</v>
      </c>
      <c r="AW955">
        <v>2</v>
      </c>
      <c r="AX955">
        <v>23136391</v>
      </c>
      <c r="AY955">
        <v>1</v>
      </c>
      <c r="AZ955">
        <v>0</v>
      </c>
      <c r="BA955">
        <v>955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B955">
        <v>0</v>
      </c>
    </row>
    <row r="956" spans="1:80">
      <c r="A956">
        <f>ROW(Source!A263)</f>
        <v>263</v>
      </c>
      <c r="B956">
        <v>23136367</v>
      </c>
      <c r="C956">
        <v>23136350</v>
      </c>
      <c r="D956">
        <v>1405679</v>
      </c>
      <c r="E956">
        <v>1</v>
      </c>
      <c r="F956">
        <v>1</v>
      </c>
      <c r="G956">
        <v>1</v>
      </c>
      <c r="H956">
        <v>3</v>
      </c>
      <c r="I956" t="s">
        <v>856</v>
      </c>
      <c r="J956" t="s">
        <v>857</v>
      </c>
      <c r="K956" t="s">
        <v>858</v>
      </c>
      <c r="L956">
        <v>1296</v>
      </c>
      <c r="N956">
        <v>1002</v>
      </c>
      <c r="O956" t="s">
        <v>851</v>
      </c>
      <c r="P956" t="s">
        <v>851</v>
      </c>
      <c r="Q956">
        <v>1</v>
      </c>
      <c r="Y956">
        <v>3.7999999999999999E-2</v>
      </c>
      <c r="AA956">
        <v>12.1</v>
      </c>
      <c r="AB956">
        <v>0</v>
      </c>
      <c r="AC956">
        <v>0</v>
      </c>
      <c r="AD956">
        <v>0</v>
      </c>
      <c r="AN956">
        <v>0</v>
      </c>
      <c r="AO956">
        <v>1</v>
      </c>
      <c r="AP956">
        <v>0</v>
      </c>
      <c r="AQ956">
        <v>0</v>
      </c>
      <c r="AR956">
        <v>0</v>
      </c>
      <c r="AS956" t="s">
        <v>3</v>
      </c>
      <c r="AT956">
        <v>3.7999999999999999E-2</v>
      </c>
      <c r="AU956" t="s">
        <v>3</v>
      </c>
      <c r="AV956">
        <v>0</v>
      </c>
      <c r="AW956">
        <v>2</v>
      </c>
      <c r="AX956">
        <v>23136392</v>
      </c>
      <c r="AY956">
        <v>1</v>
      </c>
      <c r="AZ956">
        <v>0</v>
      </c>
      <c r="BA956">
        <v>956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B956">
        <v>0</v>
      </c>
    </row>
    <row r="957" spans="1:80">
      <c r="A957">
        <f>ROW(Source!A263)</f>
        <v>263</v>
      </c>
      <c r="B957">
        <v>23136368</v>
      </c>
      <c r="C957">
        <v>23136350</v>
      </c>
      <c r="D957">
        <v>1405682</v>
      </c>
      <c r="E957">
        <v>1</v>
      </c>
      <c r="F957">
        <v>1</v>
      </c>
      <c r="G957">
        <v>1</v>
      </c>
      <c r="H957">
        <v>3</v>
      </c>
      <c r="I957" t="s">
        <v>859</v>
      </c>
      <c r="J957" t="s">
        <v>860</v>
      </c>
      <c r="K957" t="s">
        <v>861</v>
      </c>
      <c r="L957">
        <v>1296</v>
      </c>
      <c r="N957">
        <v>1002</v>
      </c>
      <c r="O957" t="s">
        <v>851</v>
      </c>
      <c r="P957" t="s">
        <v>851</v>
      </c>
      <c r="Q957">
        <v>1</v>
      </c>
      <c r="Y957">
        <v>3.7999999999999999E-2</v>
      </c>
      <c r="AA957">
        <v>7.7</v>
      </c>
      <c r="AB957">
        <v>0</v>
      </c>
      <c r="AC957">
        <v>0</v>
      </c>
      <c r="AD957">
        <v>0</v>
      </c>
      <c r="AN957">
        <v>0</v>
      </c>
      <c r="AO957">
        <v>1</v>
      </c>
      <c r="AP957">
        <v>0</v>
      </c>
      <c r="AQ957">
        <v>0</v>
      </c>
      <c r="AR957">
        <v>0</v>
      </c>
      <c r="AS957" t="s">
        <v>3</v>
      </c>
      <c r="AT957">
        <v>3.7999999999999999E-2</v>
      </c>
      <c r="AU957" t="s">
        <v>3</v>
      </c>
      <c r="AV957">
        <v>0</v>
      </c>
      <c r="AW957">
        <v>2</v>
      </c>
      <c r="AX957">
        <v>23136393</v>
      </c>
      <c r="AY957">
        <v>1</v>
      </c>
      <c r="AZ957">
        <v>0</v>
      </c>
      <c r="BA957">
        <v>957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B957">
        <v>0</v>
      </c>
    </row>
    <row r="958" spans="1:80">
      <c r="A958">
        <f>ROW(Source!A263)</f>
        <v>263</v>
      </c>
      <c r="B958">
        <v>23136369</v>
      </c>
      <c r="C958">
        <v>23136350</v>
      </c>
      <c r="D958">
        <v>1412997</v>
      </c>
      <c r="E958">
        <v>1</v>
      </c>
      <c r="F958">
        <v>1</v>
      </c>
      <c r="G958">
        <v>1</v>
      </c>
      <c r="H958">
        <v>3</v>
      </c>
      <c r="I958" t="s">
        <v>862</v>
      </c>
      <c r="J958" t="s">
        <v>863</v>
      </c>
      <c r="K958" t="s">
        <v>864</v>
      </c>
      <c r="L958">
        <v>1348</v>
      </c>
      <c r="N958">
        <v>1009</v>
      </c>
      <c r="O958" t="s">
        <v>48</v>
      </c>
      <c r="P958" t="s">
        <v>48</v>
      </c>
      <c r="Q958">
        <v>1000</v>
      </c>
      <c r="Y958">
        <v>1.2999999999999999E-4</v>
      </c>
      <c r="AA958">
        <v>7716.7</v>
      </c>
      <c r="AB958">
        <v>0</v>
      </c>
      <c r="AC958">
        <v>0</v>
      </c>
      <c r="AD958">
        <v>0</v>
      </c>
      <c r="AN958">
        <v>0</v>
      </c>
      <c r="AO958">
        <v>1</v>
      </c>
      <c r="AP958">
        <v>0</v>
      </c>
      <c r="AQ958">
        <v>0</v>
      </c>
      <c r="AR958">
        <v>0</v>
      </c>
      <c r="AS958" t="s">
        <v>3</v>
      </c>
      <c r="AT958">
        <v>1.2999999999999999E-4</v>
      </c>
      <c r="AU958" t="s">
        <v>3</v>
      </c>
      <c r="AV958">
        <v>0</v>
      </c>
      <c r="AW958">
        <v>2</v>
      </c>
      <c r="AX958">
        <v>23136394</v>
      </c>
      <c r="AY958">
        <v>1</v>
      </c>
      <c r="AZ958">
        <v>0</v>
      </c>
      <c r="BA958">
        <v>958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B958">
        <v>0</v>
      </c>
    </row>
    <row r="959" spans="1:80">
      <c r="A959">
        <f>ROW(Source!A263)</f>
        <v>263</v>
      </c>
      <c r="B959">
        <v>23136370</v>
      </c>
      <c r="C959">
        <v>23136350</v>
      </c>
      <c r="D959">
        <v>1414015</v>
      </c>
      <c r="E959">
        <v>1</v>
      </c>
      <c r="F959">
        <v>1</v>
      </c>
      <c r="G959">
        <v>1</v>
      </c>
      <c r="H959">
        <v>3</v>
      </c>
      <c r="I959" t="s">
        <v>865</v>
      </c>
      <c r="J959" t="s">
        <v>866</v>
      </c>
      <c r="K959" t="s">
        <v>867</v>
      </c>
      <c r="L959">
        <v>1296</v>
      </c>
      <c r="N959">
        <v>1002</v>
      </c>
      <c r="O959" t="s">
        <v>851</v>
      </c>
      <c r="P959" t="s">
        <v>851</v>
      </c>
      <c r="Q959">
        <v>1</v>
      </c>
      <c r="Y959">
        <v>6.0000000000000001E-3</v>
      </c>
      <c r="AA959">
        <v>0</v>
      </c>
      <c r="AB959">
        <v>0</v>
      </c>
      <c r="AC959">
        <v>0</v>
      </c>
      <c r="AD959">
        <v>0</v>
      </c>
      <c r="AN959">
        <v>0</v>
      </c>
      <c r="AO959">
        <v>1</v>
      </c>
      <c r="AP959">
        <v>0</v>
      </c>
      <c r="AQ959">
        <v>0</v>
      </c>
      <c r="AR959">
        <v>0</v>
      </c>
      <c r="AS959" t="s">
        <v>3</v>
      </c>
      <c r="AT959">
        <v>6.0000000000000001E-3</v>
      </c>
      <c r="AU959" t="s">
        <v>3</v>
      </c>
      <c r="AV959">
        <v>0</v>
      </c>
      <c r="AW959">
        <v>2</v>
      </c>
      <c r="AX959">
        <v>23136395</v>
      </c>
      <c r="AY959">
        <v>1</v>
      </c>
      <c r="AZ959">
        <v>0</v>
      </c>
      <c r="BA959">
        <v>959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B959">
        <v>0</v>
      </c>
    </row>
    <row r="960" spans="1:80">
      <c r="A960">
        <f>ROW(Source!A263)</f>
        <v>263</v>
      </c>
      <c r="B960">
        <v>23136371</v>
      </c>
      <c r="C960">
        <v>23136350</v>
      </c>
      <c r="D960">
        <v>1414009</v>
      </c>
      <c r="E960">
        <v>1</v>
      </c>
      <c r="F960">
        <v>1</v>
      </c>
      <c r="G960">
        <v>1</v>
      </c>
      <c r="H960">
        <v>3</v>
      </c>
      <c r="I960" t="s">
        <v>868</v>
      </c>
      <c r="J960" t="s">
        <v>869</v>
      </c>
      <c r="K960" t="s">
        <v>870</v>
      </c>
      <c r="L960">
        <v>1346</v>
      </c>
      <c r="N960">
        <v>1009</v>
      </c>
      <c r="O960" t="s">
        <v>168</v>
      </c>
      <c r="P960" t="s">
        <v>168</v>
      </c>
      <c r="Q960">
        <v>1</v>
      </c>
      <c r="Y960">
        <v>4.0000000000000002E-4</v>
      </c>
      <c r="AA960">
        <v>0</v>
      </c>
      <c r="AB960">
        <v>0</v>
      </c>
      <c r="AC960">
        <v>0</v>
      </c>
      <c r="AD960">
        <v>0</v>
      </c>
      <c r="AN960">
        <v>0</v>
      </c>
      <c r="AO960">
        <v>1</v>
      </c>
      <c r="AP960">
        <v>0</v>
      </c>
      <c r="AQ960">
        <v>0</v>
      </c>
      <c r="AR960">
        <v>0</v>
      </c>
      <c r="AS960" t="s">
        <v>3</v>
      </c>
      <c r="AT960">
        <v>4.0000000000000002E-4</v>
      </c>
      <c r="AU960" t="s">
        <v>3</v>
      </c>
      <c r="AV960">
        <v>0</v>
      </c>
      <c r="AW960">
        <v>2</v>
      </c>
      <c r="AX960">
        <v>23136396</v>
      </c>
      <c r="AY960">
        <v>1</v>
      </c>
      <c r="AZ960">
        <v>0</v>
      </c>
      <c r="BA960">
        <v>960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B960">
        <v>0</v>
      </c>
    </row>
    <row r="961" spans="1:80">
      <c r="A961">
        <f>ROW(Source!A263)</f>
        <v>263</v>
      </c>
      <c r="B961">
        <v>23136372</v>
      </c>
      <c r="C961">
        <v>23136350</v>
      </c>
      <c r="D961">
        <v>1414017</v>
      </c>
      <c r="E961">
        <v>1</v>
      </c>
      <c r="F961">
        <v>1</v>
      </c>
      <c r="G961">
        <v>1</v>
      </c>
      <c r="H961">
        <v>3</v>
      </c>
      <c r="I961" t="s">
        <v>871</v>
      </c>
      <c r="J961" t="s">
        <v>872</v>
      </c>
      <c r="K961" t="s">
        <v>873</v>
      </c>
      <c r="L961">
        <v>1346</v>
      </c>
      <c r="N961">
        <v>1009</v>
      </c>
      <c r="O961" t="s">
        <v>168</v>
      </c>
      <c r="P961" t="s">
        <v>168</v>
      </c>
      <c r="Q961">
        <v>1</v>
      </c>
      <c r="Y961">
        <v>1E-3</v>
      </c>
      <c r="AA961">
        <v>13.09</v>
      </c>
      <c r="AB961">
        <v>0</v>
      </c>
      <c r="AC961">
        <v>0</v>
      </c>
      <c r="AD961">
        <v>0</v>
      </c>
      <c r="AN961">
        <v>0</v>
      </c>
      <c r="AO961">
        <v>1</v>
      </c>
      <c r="AP961">
        <v>0</v>
      </c>
      <c r="AQ961">
        <v>0</v>
      </c>
      <c r="AR961">
        <v>0</v>
      </c>
      <c r="AS961" t="s">
        <v>3</v>
      </c>
      <c r="AT961">
        <v>1E-3</v>
      </c>
      <c r="AU961" t="s">
        <v>3</v>
      </c>
      <c r="AV961">
        <v>0</v>
      </c>
      <c r="AW961">
        <v>2</v>
      </c>
      <c r="AX961">
        <v>23136397</v>
      </c>
      <c r="AY961">
        <v>1</v>
      </c>
      <c r="AZ961">
        <v>0</v>
      </c>
      <c r="BA961">
        <v>961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B961">
        <v>0</v>
      </c>
    </row>
    <row r="962" spans="1:80">
      <c r="A962">
        <f>ROW(Source!A263)</f>
        <v>263</v>
      </c>
      <c r="B962">
        <v>23136373</v>
      </c>
      <c r="C962">
        <v>23136350</v>
      </c>
      <c r="D962">
        <v>1438822</v>
      </c>
      <c r="E962">
        <v>1</v>
      </c>
      <c r="F962">
        <v>1</v>
      </c>
      <c r="G962">
        <v>1</v>
      </c>
      <c r="H962">
        <v>3</v>
      </c>
      <c r="I962" t="s">
        <v>874</v>
      </c>
      <c r="J962" t="s">
        <v>875</v>
      </c>
      <c r="K962" t="s">
        <v>876</v>
      </c>
      <c r="L962">
        <v>1339</v>
      </c>
      <c r="N962">
        <v>1007</v>
      </c>
      <c r="O962" t="s">
        <v>26</v>
      </c>
      <c r="P962" t="s">
        <v>26</v>
      </c>
      <c r="Q962">
        <v>1</v>
      </c>
      <c r="Y962">
        <v>4.0000000000000002E-4</v>
      </c>
      <c r="AA962">
        <v>3.15</v>
      </c>
      <c r="AB962">
        <v>0</v>
      </c>
      <c r="AC962">
        <v>0</v>
      </c>
      <c r="AD962">
        <v>0</v>
      </c>
      <c r="AN962">
        <v>0</v>
      </c>
      <c r="AO962">
        <v>1</v>
      </c>
      <c r="AP962">
        <v>0</v>
      </c>
      <c r="AQ962">
        <v>0</v>
      </c>
      <c r="AR962">
        <v>0</v>
      </c>
      <c r="AS962" t="s">
        <v>3</v>
      </c>
      <c r="AT962">
        <v>4.0000000000000002E-4</v>
      </c>
      <c r="AU962" t="s">
        <v>3</v>
      </c>
      <c r="AV962">
        <v>0</v>
      </c>
      <c r="AW962">
        <v>2</v>
      </c>
      <c r="AX962">
        <v>23136398</v>
      </c>
      <c r="AY962">
        <v>1</v>
      </c>
      <c r="AZ962">
        <v>0</v>
      </c>
      <c r="BA962">
        <v>962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B962">
        <v>0</v>
      </c>
    </row>
    <row r="963" spans="1:80">
      <c r="A963">
        <f>ROW(Source!A263)</f>
        <v>263</v>
      </c>
      <c r="B963">
        <v>23136374</v>
      </c>
      <c r="C963">
        <v>23136350</v>
      </c>
      <c r="D963">
        <v>1438827</v>
      </c>
      <c r="E963">
        <v>1</v>
      </c>
      <c r="F963">
        <v>1</v>
      </c>
      <c r="G963">
        <v>1</v>
      </c>
      <c r="H963">
        <v>3</v>
      </c>
      <c r="I963" t="s">
        <v>877</v>
      </c>
      <c r="J963" t="s">
        <v>878</v>
      </c>
      <c r="K963" t="s">
        <v>879</v>
      </c>
      <c r="L963">
        <v>1339</v>
      </c>
      <c r="N963">
        <v>1007</v>
      </c>
      <c r="O963" t="s">
        <v>26</v>
      </c>
      <c r="P963" t="s">
        <v>26</v>
      </c>
      <c r="Q963">
        <v>1</v>
      </c>
      <c r="Y963">
        <v>4.0000000000000003E-5</v>
      </c>
      <c r="AA963">
        <v>10.67</v>
      </c>
      <c r="AB963">
        <v>0</v>
      </c>
      <c r="AC963">
        <v>0</v>
      </c>
      <c r="AD963">
        <v>0</v>
      </c>
      <c r="AN963">
        <v>0</v>
      </c>
      <c r="AO963">
        <v>1</v>
      </c>
      <c r="AP963">
        <v>0</v>
      </c>
      <c r="AQ963">
        <v>0</v>
      </c>
      <c r="AR963">
        <v>0</v>
      </c>
      <c r="AS963" t="s">
        <v>3</v>
      </c>
      <c r="AT963">
        <v>4.0000000000000003E-5</v>
      </c>
      <c r="AU963" t="s">
        <v>3</v>
      </c>
      <c r="AV963">
        <v>0</v>
      </c>
      <c r="AW963">
        <v>2</v>
      </c>
      <c r="AX963">
        <v>23136399</v>
      </c>
      <c r="AY963">
        <v>1</v>
      </c>
      <c r="AZ963">
        <v>0</v>
      </c>
      <c r="BA963">
        <v>963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B963">
        <v>0</v>
      </c>
    </row>
    <row r="964" spans="1:80">
      <c r="A964">
        <f>ROW(Source!A263)</f>
        <v>263</v>
      </c>
      <c r="B964">
        <v>23136375</v>
      </c>
      <c r="C964">
        <v>23136350</v>
      </c>
      <c r="D964">
        <v>1444413</v>
      </c>
      <c r="E964">
        <v>1</v>
      </c>
      <c r="F964">
        <v>1</v>
      </c>
      <c r="G964">
        <v>1</v>
      </c>
      <c r="H964">
        <v>3</v>
      </c>
      <c r="I964" t="s">
        <v>880</v>
      </c>
      <c r="J964" t="s">
        <v>881</v>
      </c>
      <c r="K964" t="s">
        <v>882</v>
      </c>
      <c r="L964">
        <v>1327</v>
      </c>
      <c r="N964">
        <v>1005</v>
      </c>
      <c r="O964" t="s">
        <v>781</v>
      </c>
      <c r="P964" t="s">
        <v>781</v>
      </c>
      <c r="Q964">
        <v>1</v>
      </c>
      <c r="Y964">
        <v>0.46</v>
      </c>
      <c r="AA964">
        <v>5.95</v>
      </c>
      <c r="AB964">
        <v>0</v>
      </c>
      <c r="AC964">
        <v>0</v>
      </c>
      <c r="AD964">
        <v>0</v>
      </c>
      <c r="AN964">
        <v>0</v>
      </c>
      <c r="AO964">
        <v>1</v>
      </c>
      <c r="AP964">
        <v>0</v>
      </c>
      <c r="AQ964">
        <v>0</v>
      </c>
      <c r="AR964">
        <v>0</v>
      </c>
      <c r="AS964" t="s">
        <v>3</v>
      </c>
      <c r="AT964">
        <v>0.46</v>
      </c>
      <c r="AU964" t="s">
        <v>3</v>
      </c>
      <c r="AV964">
        <v>0</v>
      </c>
      <c r="AW964">
        <v>2</v>
      </c>
      <c r="AX964">
        <v>23136400</v>
      </c>
      <c r="AY964">
        <v>1</v>
      </c>
      <c r="AZ964">
        <v>0</v>
      </c>
      <c r="BA964">
        <v>964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B964">
        <v>0</v>
      </c>
    </row>
    <row r="965" spans="1:80">
      <c r="A965">
        <f>ROW(Source!A264)</f>
        <v>264</v>
      </c>
      <c r="B965">
        <v>23136402</v>
      </c>
      <c r="C965">
        <v>23136401</v>
      </c>
      <c r="D965">
        <v>121678</v>
      </c>
      <c r="E965">
        <v>1</v>
      </c>
      <c r="F965">
        <v>1</v>
      </c>
      <c r="G965">
        <v>1</v>
      </c>
      <c r="H965">
        <v>1</v>
      </c>
      <c r="I965" t="s">
        <v>810</v>
      </c>
      <c r="J965" t="s">
        <v>3</v>
      </c>
      <c r="K965" t="s">
        <v>811</v>
      </c>
      <c r="L965">
        <v>1369</v>
      </c>
      <c r="N965">
        <v>1013</v>
      </c>
      <c r="O965" t="s">
        <v>812</v>
      </c>
      <c r="P965" t="s">
        <v>812</v>
      </c>
      <c r="Q965">
        <v>1</v>
      </c>
      <c r="Y965">
        <v>42.5</v>
      </c>
      <c r="AA965">
        <v>0</v>
      </c>
      <c r="AB965">
        <v>0</v>
      </c>
      <c r="AC965">
        <v>0</v>
      </c>
      <c r="AD965">
        <v>10.64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34</v>
      </c>
      <c r="AU965" t="s">
        <v>28</v>
      </c>
      <c r="AV965">
        <v>1</v>
      </c>
      <c r="AW965">
        <v>2</v>
      </c>
      <c r="AX965">
        <v>23136428</v>
      </c>
      <c r="AY965">
        <v>1</v>
      </c>
      <c r="AZ965">
        <v>0</v>
      </c>
      <c r="BA965">
        <v>965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B965">
        <v>0</v>
      </c>
    </row>
    <row r="966" spans="1:80">
      <c r="A966">
        <f>ROW(Source!A264)</f>
        <v>264</v>
      </c>
      <c r="B966">
        <v>23136403</v>
      </c>
      <c r="C966">
        <v>23136401</v>
      </c>
      <c r="D966">
        <v>121548</v>
      </c>
      <c r="E966">
        <v>1</v>
      </c>
      <c r="F966">
        <v>1</v>
      </c>
      <c r="G966">
        <v>1</v>
      </c>
      <c r="H966">
        <v>1</v>
      </c>
      <c r="I966" t="s">
        <v>32</v>
      </c>
      <c r="J966" t="s">
        <v>3</v>
      </c>
      <c r="K966" t="s">
        <v>735</v>
      </c>
      <c r="L966">
        <v>608254</v>
      </c>
      <c r="N966">
        <v>1013</v>
      </c>
      <c r="O966" t="s">
        <v>736</v>
      </c>
      <c r="P966" t="s">
        <v>736</v>
      </c>
      <c r="Q966">
        <v>1</v>
      </c>
      <c r="Y966">
        <v>5.5125000000000002</v>
      </c>
      <c r="AA966">
        <v>0</v>
      </c>
      <c r="AB966">
        <v>0</v>
      </c>
      <c r="AC966">
        <v>0</v>
      </c>
      <c r="AD966">
        <v>0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3</v>
      </c>
      <c r="AT966">
        <v>4.41</v>
      </c>
      <c r="AU966" t="s">
        <v>28</v>
      </c>
      <c r="AV966">
        <v>2</v>
      </c>
      <c r="AW966">
        <v>2</v>
      </c>
      <c r="AX966">
        <v>23136429</v>
      </c>
      <c r="AY966">
        <v>1</v>
      </c>
      <c r="AZ966">
        <v>0</v>
      </c>
      <c r="BA966">
        <v>966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B966">
        <v>0</v>
      </c>
    </row>
    <row r="967" spans="1:80">
      <c r="A967">
        <f>ROW(Source!A264)</f>
        <v>264</v>
      </c>
      <c r="B967">
        <v>23136404</v>
      </c>
      <c r="C967">
        <v>23136401</v>
      </c>
      <c r="D967">
        <v>1466611</v>
      </c>
      <c r="E967">
        <v>1</v>
      </c>
      <c r="F967">
        <v>1</v>
      </c>
      <c r="G967">
        <v>1</v>
      </c>
      <c r="H967">
        <v>2</v>
      </c>
      <c r="I967" t="s">
        <v>940</v>
      </c>
      <c r="J967" t="s">
        <v>941</v>
      </c>
      <c r="K967" t="s">
        <v>942</v>
      </c>
      <c r="L967">
        <v>1480</v>
      </c>
      <c r="N967">
        <v>1013</v>
      </c>
      <c r="O967" t="s">
        <v>740</v>
      </c>
      <c r="P967" t="s">
        <v>741</v>
      </c>
      <c r="Q967">
        <v>1</v>
      </c>
      <c r="Y967">
        <v>0.4</v>
      </c>
      <c r="AA967">
        <v>0</v>
      </c>
      <c r="AB967">
        <v>312.20999999999998</v>
      </c>
      <c r="AC967">
        <v>15.42</v>
      </c>
      <c r="AD967">
        <v>0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0.32</v>
      </c>
      <c r="AU967" t="s">
        <v>28</v>
      </c>
      <c r="AV967">
        <v>0</v>
      </c>
      <c r="AW967">
        <v>2</v>
      </c>
      <c r="AX967">
        <v>23136430</v>
      </c>
      <c r="AY967">
        <v>1</v>
      </c>
      <c r="AZ967">
        <v>0</v>
      </c>
      <c r="BA967">
        <v>967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B967">
        <v>0</v>
      </c>
    </row>
    <row r="968" spans="1:80">
      <c r="A968">
        <f>ROW(Source!A264)</f>
        <v>264</v>
      </c>
      <c r="B968">
        <v>23136405</v>
      </c>
      <c r="C968">
        <v>23136401</v>
      </c>
      <c r="D968">
        <v>1466675</v>
      </c>
      <c r="E968">
        <v>1</v>
      </c>
      <c r="F968">
        <v>1</v>
      </c>
      <c r="G968">
        <v>1</v>
      </c>
      <c r="H968">
        <v>2</v>
      </c>
      <c r="I968" t="s">
        <v>813</v>
      </c>
      <c r="J968" t="s">
        <v>814</v>
      </c>
      <c r="K968" t="s">
        <v>815</v>
      </c>
      <c r="L968">
        <v>1480</v>
      </c>
      <c r="N968">
        <v>1013</v>
      </c>
      <c r="O968" t="s">
        <v>740</v>
      </c>
      <c r="P968" t="s">
        <v>741</v>
      </c>
      <c r="Q968">
        <v>1</v>
      </c>
      <c r="Y968">
        <v>0.72499999999999998</v>
      </c>
      <c r="AA968">
        <v>0</v>
      </c>
      <c r="AB968">
        <v>196.09</v>
      </c>
      <c r="AC968">
        <v>25.1</v>
      </c>
      <c r="AD968">
        <v>0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3</v>
      </c>
      <c r="AT968">
        <v>0.57999999999999996</v>
      </c>
      <c r="AU968" t="s">
        <v>28</v>
      </c>
      <c r="AV968">
        <v>0</v>
      </c>
      <c r="AW968">
        <v>2</v>
      </c>
      <c r="AX968">
        <v>23136431</v>
      </c>
      <c r="AY968">
        <v>1</v>
      </c>
      <c r="AZ968">
        <v>0</v>
      </c>
      <c r="BA968">
        <v>968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B968">
        <v>0</v>
      </c>
    </row>
    <row r="969" spans="1:80">
      <c r="A969">
        <f>ROW(Source!A264)</f>
        <v>264</v>
      </c>
      <c r="B969">
        <v>23136406</v>
      </c>
      <c r="C969">
        <v>23136401</v>
      </c>
      <c r="D969">
        <v>1467385</v>
      </c>
      <c r="E969">
        <v>1</v>
      </c>
      <c r="F969">
        <v>1</v>
      </c>
      <c r="G969">
        <v>1</v>
      </c>
      <c r="H969">
        <v>2</v>
      </c>
      <c r="I969" t="s">
        <v>748</v>
      </c>
      <c r="J969" t="s">
        <v>823</v>
      </c>
      <c r="K969" t="s">
        <v>750</v>
      </c>
      <c r="L969">
        <v>1480</v>
      </c>
      <c r="N969">
        <v>1013</v>
      </c>
      <c r="O969" t="s">
        <v>740</v>
      </c>
      <c r="P969" t="s">
        <v>741</v>
      </c>
      <c r="Q969">
        <v>1</v>
      </c>
      <c r="Y969">
        <v>12.4125</v>
      </c>
      <c r="AA969">
        <v>0</v>
      </c>
      <c r="AB969">
        <v>8.1</v>
      </c>
      <c r="AC969">
        <v>0</v>
      </c>
      <c r="AD969">
        <v>0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3</v>
      </c>
      <c r="AT969">
        <v>9.93</v>
      </c>
      <c r="AU969" t="s">
        <v>28</v>
      </c>
      <c r="AV969">
        <v>0</v>
      </c>
      <c r="AW969">
        <v>2</v>
      </c>
      <c r="AX969">
        <v>23136432</v>
      </c>
      <c r="AY969">
        <v>1</v>
      </c>
      <c r="AZ969">
        <v>0</v>
      </c>
      <c r="BA969">
        <v>969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B969">
        <v>0</v>
      </c>
    </row>
    <row r="970" spans="1:80">
      <c r="A970">
        <f>ROW(Source!A264)</f>
        <v>264</v>
      </c>
      <c r="B970">
        <v>23136407</v>
      </c>
      <c r="C970">
        <v>23136401</v>
      </c>
      <c r="D970">
        <v>1467498</v>
      </c>
      <c r="E970">
        <v>1</v>
      </c>
      <c r="F970">
        <v>1</v>
      </c>
      <c r="G970">
        <v>1</v>
      </c>
      <c r="H970">
        <v>2</v>
      </c>
      <c r="I970" t="s">
        <v>943</v>
      </c>
      <c r="J970" t="s">
        <v>944</v>
      </c>
      <c r="K970" t="s">
        <v>945</v>
      </c>
      <c r="L970">
        <v>1480</v>
      </c>
      <c r="N970">
        <v>1013</v>
      </c>
      <c r="O970" t="s">
        <v>740</v>
      </c>
      <c r="P970" t="s">
        <v>741</v>
      </c>
      <c r="Q970">
        <v>1</v>
      </c>
      <c r="Y970">
        <v>0.47499999999999998</v>
      </c>
      <c r="AA970">
        <v>0</v>
      </c>
      <c r="AB970">
        <v>90</v>
      </c>
      <c r="AC970">
        <v>10.06</v>
      </c>
      <c r="AD970">
        <v>0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3</v>
      </c>
      <c r="AT970">
        <v>0.38</v>
      </c>
      <c r="AU970" t="s">
        <v>28</v>
      </c>
      <c r="AV970">
        <v>0</v>
      </c>
      <c r="AW970">
        <v>2</v>
      </c>
      <c r="AX970">
        <v>23136433</v>
      </c>
      <c r="AY970">
        <v>1</v>
      </c>
      <c r="AZ970">
        <v>0</v>
      </c>
      <c r="BA970">
        <v>970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B970">
        <v>0</v>
      </c>
    </row>
    <row r="971" spans="1:80">
      <c r="A971">
        <f>ROW(Source!A264)</f>
        <v>264</v>
      </c>
      <c r="B971">
        <v>23136408</v>
      </c>
      <c r="C971">
        <v>23136401</v>
      </c>
      <c r="D971">
        <v>1468993</v>
      </c>
      <c r="E971">
        <v>1</v>
      </c>
      <c r="F971">
        <v>1</v>
      </c>
      <c r="G971">
        <v>1</v>
      </c>
      <c r="H971">
        <v>2</v>
      </c>
      <c r="I971" t="s">
        <v>827</v>
      </c>
      <c r="J971" t="s">
        <v>828</v>
      </c>
      <c r="K971" t="s">
        <v>829</v>
      </c>
      <c r="L971">
        <v>1368</v>
      </c>
      <c r="N971">
        <v>1011</v>
      </c>
      <c r="O971" t="s">
        <v>822</v>
      </c>
      <c r="P971" t="s">
        <v>822</v>
      </c>
      <c r="Q971">
        <v>1</v>
      </c>
      <c r="Y971">
        <v>2.4750000000000001</v>
      </c>
      <c r="AA971">
        <v>0</v>
      </c>
      <c r="AB971">
        <v>13.16</v>
      </c>
      <c r="AC971">
        <v>0</v>
      </c>
      <c r="AD971">
        <v>0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3</v>
      </c>
      <c r="AT971">
        <v>1.98</v>
      </c>
      <c r="AU971" t="s">
        <v>28</v>
      </c>
      <c r="AV971">
        <v>0</v>
      </c>
      <c r="AW971">
        <v>2</v>
      </c>
      <c r="AX971">
        <v>23136434</v>
      </c>
      <c r="AY971">
        <v>1</v>
      </c>
      <c r="AZ971">
        <v>0</v>
      </c>
      <c r="BA971">
        <v>971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B971">
        <v>0</v>
      </c>
    </row>
    <row r="972" spans="1:80">
      <c r="A972">
        <f>ROW(Source!A264)</f>
        <v>264</v>
      </c>
      <c r="B972">
        <v>23136409</v>
      </c>
      <c r="C972">
        <v>23136401</v>
      </c>
      <c r="D972">
        <v>1469000</v>
      </c>
      <c r="E972">
        <v>1</v>
      </c>
      <c r="F972">
        <v>1</v>
      </c>
      <c r="G972">
        <v>1</v>
      </c>
      <c r="H972">
        <v>2</v>
      </c>
      <c r="I972" t="s">
        <v>830</v>
      </c>
      <c r="J972" t="s">
        <v>831</v>
      </c>
      <c r="K972" t="s">
        <v>832</v>
      </c>
      <c r="L972">
        <v>1480</v>
      </c>
      <c r="N972">
        <v>1013</v>
      </c>
      <c r="O972" t="s">
        <v>740</v>
      </c>
      <c r="P972" t="s">
        <v>741</v>
      </c>
      <c r="Q972">
        <v>1</v>
      </c>
      <c r="Y972">
        <v>1.575</v>
      </c>
      <c r="AA972">
        <v>0</v>
      </c>
      <c r="AB972">
        <v>480</v>
      </c>
      <c r="AC972">
        <v>23.2</v>
      </c>
      <c r="AD972">
        <v>0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3</v>
      </c>
      <c r="AT972">
        <v>1.26</v>
      </c>
      <c r="AU972" t="s">
        <v>28</v>
      </c>
      <c r="AV972">
        <v>0</v>
      </c>
      <c r="AW972">
        <v>2</v>
      </c>
      <c r="AX972">
        <v>23136435</v>
      </c>
      <c r="AY972">
        <v>1</v>
      </c>
      <c r="AZ972">
        <v>0</v>
      </c>
      <c r="BA972">
        <v>972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B972">
        <v>0</v>
      </c>
    </row>
    <row r="973" spans="1:80">
      <c r="A973">
        <f>ROW(Source!A264)</f>
        <v>264</v>
      </c>
      <c r="B973">
        <v>23136410</v>
      </c>
      <c r="C973">
        <v>23136401</v>
      </c>
      <c r="D973">
        <v>1471062</v>
      </c>
      <c r="E973">
        <v>1</v>
      </c>
      <c r="F973">
        <v>1</v>
      </c>
      <c r="G973">
        <v>1</v>
      </c>
      <c r="H973">
        <v>2</v>
      </c>
      <c r="I973" t="s">
        <v>833</v>
      </c>
      <c r="J973" t="s">
        <v>834</v>
      </c>
      <c r="K973" t="s">
        <v>835</v>
      </c>
      <c r="L973">
        <v>1480</v>
      </c>
      <c r="N973">
        <v>1013</v>
      </c>
      <c r="O973" t="s">
        <v>740</v>
      </c>
      <c r="P973" t="s">
        <v>741</v>
      </c>
      <c r="Q973">
        <v>1</v>
      </c>
      <c r="Y973">
        <v>4.2249999999999996</v>
      </c>
      <c r="AA973">
        <v>0</v>
      </c>
      <c r="AB973">
        <v>10.67</v>
      </c>
      <c r="AC973">
        <v>0</v>
      </c>
      <c r="AD973">
        <v>0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3.38</v>
      </c>
      <c r="AU973" t="s">
        <v>28</v>
      </c>
      <c r="AV973">
        <v>0</v>
      </c>
      <c r="AW973">
        <v>2</v>
      </c>
      <c r="AX973">
        <v>23136436</v>
      </c>
      <c r="AY973">
        <v>1</v>
      </c>
      <c r="AZ973">
        <v>0</v>
      </c>
      <c r="BA973">
        <v>973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B973">
        <v>0</v>
      </c>
    </row>
    <row r="974" spans="1:80">
      <c r="A974">
        <f>ROW(Source!A264)</f>
        <v>264</v>
      </c>
      <c r="B974">
        <v>23136411</v>
      </c>
      <c r="C974">
        <v>23136401</v>
      </c>
      <c r="D974">
        <v>1471108</v>
      </c>
      <c r="E974">
        <v>1</v>
      </c>
      <c r="F974">
        <v>1</v>
      </c>
      <c r="G974">
        <v>1</v>
      </c>
      <c r="H974">
        <v>2</v>
      </c>
      <c r="I974" t="s">
        <v>946</v>
      </c>
      <c r="J974" t="s">
        <v>947</v>
      </c>
      <c r="K974" t="s">
        <v>948</v>
      </c>
      <c r="L974">
        <v>1368</v>
      </c>
      <c r="N974">
        <v>1011</v>
      </c>
      <c r="O974" t="s">
        <v>822</v>
      </c>
      <c r="P974" t="s">
        <v>822</v>
      </c>
      <c r="Q974">
        <v>1</v>
      </c>
      <c r="Y974">
        <v>3.7499999999999999E-2</v>
      </c>
      <c r="AA974">
        <v>0</v>
      </c>
      <c r="AB974">
        <v>2.2200000000000002</v>
      </c>
      <c r="AC974">
        <v>0</v>
      </c>
      <c r="AD974">
        <v>0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0.03</v>
      </c>
      <c r="AU974" t="s">
        <v>28</v>
      </c>
      <c r="AV974">
        <v>0</v>
      </c>
      <c r="AW974">
        <v>2</v>
      </c>
      <c r="AX974">
        <v>23136437</v>
      </c>
      <c r="AY974">
        <v>1</v>
      </c>
      <c r="AZ974">
        <v>0</v>
      </c>
      <c r="BA974">
        <v>974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B974">
        <v>0</v>
      </c>
    </row>
    <row r="975" spans="1:80">
      <c r="A975">
        <f>ROW(Source!A264)</f>
        <v>264</v>
      </c>
      <c r="B975">
        <v>23136412</v>
      </c>
      <c r="C975">
        <v>23136401</v>
      </c>
      <c r="D975">
        <v>1471114</v>
      </c>
      <c r="E975">
        <v>1</v>
      </c>
      <c r="F975">
        <v>1</v>
      </c>
      <c r="G975">
        <v>1</v>
      </c>
      <c r="H975">
        <v>2</v>
      </c>
      <c r="I975" t="s">
        <v>949</v>
      </c>
      <c r="J975" t="s">
        <v>950</v>
      </c>
      <c r="K975" t="s">
        <v>951</v>
      </c>
      <c r="L975">
        <v>1368</v>
      </c>
      <c r="N975">
        <v>1011</v>
      </c>
      <c r="O975" t="s">
        <v>822</v>
      </c>
      <c r="P975" t="s">
        <v>822</v>
      </c>
      <c r="Q975">
        <v>1</v>
      </c>
      <c r="Y975">
        <v>1.2500000000000001E-2</v>
      </c>
      <c r="AA975">
        <v>0</v>
      </c>
      <c r="AB975">
        <v>21.99</v>
      </c>
      <c r="AC975">
        <v>11.6</v>
      </c>
      <c r="AD975">
        <v>0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0.01</v>
      </c>
      <c r="AU975" t="s">
        <v>28</v>
      </c>
      <c r="AV975">
        <v>0</v>
      </c>
      <c r="AW975">
        <v>2</v>
      </c>
      <c r="AX975">
        <v>23136438</v>
      </c>
      <c r="AY975">
        <v>1</v>
      </c>
      <c r="AZ975">
        <v>0</v>
      </c>
      <c r="BA975">
        <v>975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B975">
        <v>0</v>
      </c>
    </row>
    <row r="976" spans="1:80">
      <c r="A976">
        <f>ROW(Source!A264)</f>
        <v>264</v>
      </c>
      <c r="B976">
        <v>23136413</v>
      </c>
      <c r="C976">
        <v>23136401</v>
      </c>
      <c r="D976">
        <v>1471110</v>
      </c>
      <c r="E976">
        <v>1</v>
      </c>
      <c r="F976">
        <v>1</v>
      </c>
      <c r="G976">
        <v>1</v>
      </c>
      <c r="H976">
        <v>2</v>
      </c>
      <c r="I976" t="s">
        <v>952</v>
      </c>
      <c r="J976" t="s">
        <v>953</v>
      </c>
      <c r="K976" t="s">
        <v>954</v>
      </c>
      <c r="L976">
        <v>1368</v>
      </c>
      <c r="N976">
        <v>1011</v>
      </c>
      <c r="O976" t="s">
        <v>822</v>
      </c>
      <c r="P976" t="s">
        <v>822</v>
      </c>
      <c r="Q976">
        <v>1</v>
      </c>
      <c r="Y976">
        <v>2.5000000000000001E-2</v>
      </c>
      <c r="AA976">
        <v>0</v>
      </c>
      <c r="AB976">
        <v>19.760000000000002</v>
      </c>
      <c r="AC976">
        <v>11.6</v>
      </c>
      <c r="AD976">
        <v>0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3</v>
      </c>
      <c r="AT976">
        <v>0.02</v>
      </c>
      <c r="AU976" t="s">
        <v>28</v>
      </c>
      <c r="AV976">
        <v>0</v>
      </c>
      <c r="AW976">
        <v>2</v>
      </c>
      <c r="AX976">
        <v>23136439</v>
      </c>
      <c r="AY976">
        <v>1</v>
      </c>
      <c r="AZ976">
        <v>0</v>
      </c>
      <c r="BA976">
        <v>976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B976">
        <v>0</v>
      </c>
    </row>
    <row r="977" spans="1:80">
      <c r="A977">
        <f>ROW(Source!A264)</f>
        <v>264</v>
      </c>
      <c r="B977">
        <v>23136414</v>
      </c>
      <c r="C977">
        <v>23136401</v>
      </c>
      <c r="D977">
        <v>1471532</v>
      </c>
      <c r="E977">
        <v>1</v>
      </c>
      <c r="F977">
        <v>1</v>
      </c>
      <c r="G977">
        <v>1</v>
      </c>
      <c r="H977">
        <v>2</v>
      </c>
      <c r="I977" t="s">
        <v>955</v>
      </c>
      <c r="J977" t="s">
        <v>956</v>
      </c>
      <c r="K977" t="s">
        <v>957</v>
      </c>
      <c r="L977">
        <v>1368</v>
      </c>
      <c r="N977">
        <v>1011</v>
      </c>
      <c r="O977" t="s">
        <v>822</v>
      </c>
      <c r="P977" t="s">
        <v>822</v>
      </c>
      <c r="Q977">
        <v>1</v>
      </c>
      <c r="Y977">
        <v>1.2500000000000001E-2</v>
      </c>
      <c r="AA977">
        <v>0</v>
      </c>
      <c r="AB977">
        <v>290</v>
      </c>
      <c r="AC977">
        <v>0</v>
      </c>
      <c r="AD977">
        <v>0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0.01</v>
      </c>
      <c r="AU977" t="s">
        <v>28</v>
      </c>
      <c r="AV977">
        <v>0</v>
      </c>
      <c r="AW977">
        <v>2</v>
      </c>
      <c r="AX977">
        <v>23136440</v>
      </c>
      <c r="AY977">
        <v>1</v>
      </c>
      <c r="AZ977">
        <v>0</v>
      </c>
      <c r="BA977">
        <v>977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B977">
        <v>0</v>
      </c>
    </row>
    <row r="978" spans="1:80">
      <c r="A978">
        <f>ROW(Source!A264)</f>
        <v>264</v>
      </c>
      <c r="B978">
        <v>23136415</v>
      </c>
      <c r="C978">
        <v>23136401</v>
      </c>
      <c r="D978">
        <v>1402971</v>
      </c>
      <c r="E978">
        <v>1</v>
      </c>
      <c r="F978">
        <v>1</v>
      </c>
      <c r="G978">
        <v>1</v>
      </c>
      <c r="H978">
        <v>3</v>
      </c>
      <c r="I978" t="s">
        <v>836</v>
      </c>
      <c r="J978" t="s">
        <v>837</v>
      </c>
      <c r="K978" t="s">
        <v>838</v>
      </c>
      <c r="L978">
        <v>1348</v>
      </c>
      <c r="N978">
        <v>1009</v>
      </c>
      <c r="O978" t="s">
        <v>48</v>
      </c>
      <c r="P978" t="s">
        <v>48</v>
      </c>
      <c r="Q978">
        <v>1000</v>
      </c>
      <c r="Y978">
        <v>1E-4</v>
      </c>
      <c r="AA978">
        <v>6667</v>
      </c>
      <c r="AB978">
        <v>0</v>
      </c>
      <c r="AC978">
        <v>0</v>
      </c>
      <c r="AD978">
        <v>0</v>
      </c>
      <c r="AN978">
        <v>0</v>
      </c>
      <c r="AO978">
        <v>1</v>
      </c>
      <c r="AP978">
        <v>0</v>
      </c>
      <c r="AQ978">
        <v>0</v>
      </c>
      <c r="AR978">
        <v>0</v>
      </c>
      <c r="AS978" t="s">
        <v>3</v>
      </c>
      <c r="AT978">
        <v>1E-4</v>
      </c>
      <c r="AU978" t="s">
        <v>3</v>
      </c>
      <c r="AV978">
        <v>0</v>
      </c>
      <c r="AW978">
        <v>2</v>
      </c>
      <c r="AX978">
        <v>23136441</v>
      </c>
      <c r="AY978">
        <v>1</v>
      </c>
      <c r="AZ978">
        <v>0</v>
      </c>
      <c r="BA978">
        <v>978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B978">
        <v>0</v>
      </c>
    </row>
    <row r="979" spans="1:80">
      <c r="A979">
        <f>ROW(Source!A264)</f>
        <v>264</v>
      </c>
      <c r="B979">
        <v>23136416</v>
      </c>
      <c r="C979">
        <v>23136401</v>
      </c>
      <c r="D979">
        <v>1404367</v>
      </c>
      <c r="E979">
        <v>1</v>
      </c>
      <c r="F979">
        <v>1</v>
      </c>
      <c r="G979">
        <v>1</v>
      </c>
      <c r="H979">
        <v>3</v>
      </c>
      <c r="I979" t="s">
        <v>839</v>
      </c>
      <c r="J979" t="s">
        <v>840</v>
      </c>
      <c r="K979" t="s">
        <v>841</v>
      </c>
      <c r="L979">
        <v>1346</v>
      </c>
      <c r="N979">
        <v>1009</v>
      </c>
      <c r="O979" t="s">
        <v>168</v>
      </c>
      <c r="P979" t="s">
        <v>168</v>
      </c>
      <c r="Q979">
        <v>1</v>
      </c>
      <c r="Y979">
        <v>4.47</v>
      </c>
      <c r="AA979">
        <v>105.56</v>
      </c>
      <c r="AB979">
        <v>0</v>
      </c>
      <c r="AC979">
        <v>0</v>
      </c>
      <c r="AD979">
        <v>0</v>
      </c>
      <c r="AN979">
        <v>0</v>
      </c>
      <c r="AO979">
        <v>1</v>
      </c>
      <c r="AP979">
        <v>0</v>
      </c>
      <c r="AQ979">
        <v>0</v>
      </c>
      <c r="AR979">
        <v>0</v>
      </c>
      <c r="AS979" t="s">
        <v>3</v>
      </c>
      <c r="AT979">
        <v>4.47</v>
      </c>
      <c r="AU979" t="s">
        <v>3</v>
      </c>
      <c r="AV979">
        <v>0</v>
      </c>
      <c r="AW979">
        <v>2</v>
      </c>
      <c r="AX979">
        <v>23136442</v>
      </c>
      <c r="AY979">
        <v>1</v>
      </c>
      <c r="AZ979">
        <v>0</v>
      </c>
      <c r="BA979">
        <v>979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B979">
        <v>0</v>
      </c>
    </row>
    <row r="980" spans="1:80">
      <c r="A980">
        <f>ROW(Source!A264)</f>
        <v>264</v>
      </c>
      <c r="B980">
        <v>23136417</v>
      </c>
      <c r="C980">
        <v>23136401</v>
      </c>
      <c r="D980">
        <v>1404736</v>
      </c>
      <c r="E980">
        <v>1</v>
      </c>
      <c r="F980">
        <v>1</v>
      </c>
      <c r="G980">
        <v>1</v>
      </c>
      <c r="H980">
        <v>3</v>
      </c>
      <c r="I980" t="s">
        <v>845</v>
      </c>
      <c r="J980" t="s">
        <v>846</v>
      </c>
      <c r="K980" t="s">
        <v>847</v>
      </c>
      <c r="L980">
        <v>1346</v>
      </c>
      <c r="N980">
        <v>1009</v>
      </c>
      <c r="O980" t="s">
        <v>168</v>
      </c>
      <c r="P980" t="s">
        <v>168</v>
      </c>
      <c r="Q980">
        <v>1</v>
      </c>
      <c r="Y980">
        <v>2.9999999999999997E-4</v>
      </c>
      <c r="AA980">
        <v>88.14</v>
      </c>
      <c r="AB980">
        <v>0</v>
      </c>
      <c r="AC980">
        <v>0</v>
      </c>
      <c r="AD980">
        <v>0</v>
      </c>
      <c r="AN980">
        <v>0</v>
      </c>
      <c r="AO980">
        <v>1</v>
      </c>
      <c r="AP980">
        <v>0</v>
      </c>
      <c r="AQ980">
        <v>0</v>
      </c>
      <c r="AR980">
        <v>0</v>
      </c>
      <c r="AS980" t="s">
        <v>3</v>
      </c>
      <c r="AT980">
        <v>2.9999999999999997E-4</v>
      </c>
      <c r="AU980" t="s">
        <v>3</v>
      </c>
      <c r="AV980">
        <v>0</v>
      </c>
      <c r="AW980">
        <v>2</v>
      </c>
      <c r="AX980">
        <v>23136443</v>
      </c>
      <c r="AY980">
        <v>1</v>
      </c>
      <c r="AZ980">
        <v>0</v>
      </c>
      <c r="BA980">
        <v>980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B980">
        <v>0</v>
      </c>
    </row>
    <row r="981" spans="1:80">
      <c r="A981">
        <f>ROW(Source!A264)</f>
        <v>264</v>
      </c>
      <c r="B981">
        <v>23136418</v>
      </c>
      <c r="C981">
        <v>23136401</v>
      </c>
      <c r="D981">
        <v>6471551</v>
      </c>
      <c r="E981">
        <v>1</v>
      </c>
      <c r="F981">
        <v>1</v>
      </c>
      <c r="G981">
        <v>1</v>
      </c>
      <c r="H981">
        <v>3</v>
      </c>
      <c r="I981" t="s">
        <v>958</v>
      </c>
      <c r="J981" t="s">
        <v>959</v>
      </c>
      <c r="K981" t="s">
        <v>960</v>
      </c>
      <c r="L981">
        <v>1346</v>
      </c>
      <c r="N981">
        <v>1009</v>
      </c>
      <c r="O981" t="s">
        <v>168</v>
      </c>
      <c r="P981" t="s">
        <v>168</v>
      </c>
      <c r="Q981">
        <v>1</v>
      </c>
      <c r="Y981">
        <v>1.2E-2</v>
      </c>
      <c r="AA981">
        <v>0</v>
      </c>
      <c r="AB981">
        <v>0</v>
      </c>
      <c r="AC981">
        <v>0</v>
      </c>
      <c r="AD981">
        <v>0</v>
      </c>
      <c r="AN981">
        <v>0</v>
      </c>
      <c r="AO981">
        <v>1</v>
      </c>
      <c r="AP981">
        <v>0</v>
      </c>
      <c r="AQ981">
        <v>0</v>
      </c>
      <c r="AR981">
        <v>0</v>
      </c>
      <c r="AS981" t="s">
        <v>3</v>
      </c>
      <c r="AT981">
        <v>1.2E-2</v>
      </c>
      <c r="AU981" t="s">
        <v>3</v>
      </c>
      <c r="AV981">
        <v>0</v>
      </c>
      <c r="AW981">
        <v>2</v>
      </c>
      <c r="AX981">
        <v>23136444</v>
      </c>
      <c r="AY981">
        <v>1</v>
      </c>
      <c r="AZ981">
        <v>0</v>
      </c>
      <c r="BA981">
        <v>981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B981">
        <v>0</v>
      </c>
    </row>
    <row r="982" spans="1:80">
      <c r="A982">
        <f>ROW(Source!A264)</f>
        <v>264</v>
      </c>
      <c r="B982">
        <v>23136419</v>
      </c>
      <c r="C982">
        <v>23136401</v>
      </c>
      <c r="D982">
        <v>1405554</v>
      </c>
      <c r="E982">
        <v>1</v>
      </c>
      <c r="F982">
        <v>1</v>
      </c>
      <c r="G982">
        <v>1</v>
      </c>
      <c r="H982">
        <v>3</v>
      </c>
      <c r="I982" t="s">
        <v>961</v>
      </c>
      <c r="J982" t="s">
        <v>962</v>
      </c>
      <c r="K982" t="s">
        <v>963</v>
      </c>
      <c r="L982">
        <v>1346</v>
      </c>
      <c r="N982">
        <v>1009</v>
      </c>
      <c r="O982" t="s">
        <v>168</v>
      </c>
      <c r="P982" t="s">
        <v>168</v>
      </c>
      <c r="Q982">
        <v>1</v>
      </c>
      <c r="Y982">
        <v>0.01</v>
      </c>
      <c r="AA982">
        <v>15.26</v>
      </c>
      <c r="AB982">
        <v>0</v>
      </c>
      <c r="AC982">
        <v>0</v>
      </c>
      <c r="AD982">
        <v>0</v>
      </c>
      <c r="AN982">
        <v>0</v>
      </c>
      <c r="AO982">
        <v>1</v>
      </c>
      <c r="AP982">
        <v>0</v>
      </c>
      <c r="AQ982">
        <v>0</v>
      </c>
      <c r="AR982">
        <v>0</v>
      </c>
      <c r="AS982" t="s">
        <v>3</v>
      </c>
      <c r="AT982">
        <v>0.01</v>
      </c>
      <c r="AU982" t="s">
        <v>3</v>
      </c>
      <c r="AV982">
        <v>0</v>
      </c>
      <c r="AW982">
        <v>2</v>
      </c>
      <c r="AX982">
        <v>23136445</v>
      </c>
      <c r="AY982">
        <v>1</v>
      </c>
      <c r="AZ982">
        <v>0</v>
      </c>
      <c r="BA982">
        <v>982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B982">
        <v>0</v>
      </c>
    </row>
    <row r="983" spans="1:80">
      <c r="A983">
        <f>ROW(Source!A264)</f>
        <v>264</v>
      </c>
      <c r="B983">
        <v>23136420</v>
      </c>
      <c r="C983">
        <v>23136401</v>
      </c>
      <c r="D983">
        <v>1405570</v>
      </c>
      <c r="E983">
        <v>1</v>
      </c>
      <c r="F983">
        <v>1</v>
      </c>
      <c r="G983">
        <v>1</v>
      </c>
      <c r="H983">
        <v>3</v>
      </c>
      <c r="I983" t="s">
        <v>964</v>
      </c>
      <c r="J983" t="s">
        <v>965</v>
      </c>
      <c r="K983" t="s">
        <v>966</v>
      </c>
      <c r="L983">
        <v>1346</v>
      </c>
      <c r="N983">
        <v>1009</v>
      </c>
      <c r="O983" t="s">
        <v>168</v>
      </c>
      <c r="P983" t="s">
        <v>168</v>
      </c>
      <c r="Q983">
        <v>1</v>
      </c>
      <c r="Y983">
        <v>0.51</v>
      </c>
      <c r="AA983">
        <v>0</v>
      </c>
      <c r="AB983">
        <v>0</v>
      </c>
      <c r="AC983">
        <v>0</v>
      </c>
      <c r="AD983">
        <v>0</v>
      </c>
      <c r="AN983">
        <v>0</v>
      </c>
      <c r="AO983">
        <v>1</v>
      </c>
      <c r="AP983">
        <v>0</v>
      </c>
      <c r="AQ983">
        <v>0</v>
      </c>
      <c r="AR983">
        <v>0</v>
      </c>
      <c r="AS983" t="s">
        <v>3</v>
      </c>
      <c r="AT983">
        <v>0.51</v>
      </c>
      <c r="AU983" t="s">
        <v>3</v>
      </c>
      <c r="AV983">
        <v>0</v>
      </c>
      <c r="AW983">
        <v>2</v>
      </c>
      <c r="AX983">
        <v>23136446</v>
      </c>
      <c r="AY983">
        <v>1</v>
      </c>
      <c r="AZ983">
        <v>0</v>
      </c>
      <c r="BA983">
        <v>983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B983">
        <v>0</v>
      </c>
    </row>
    <row r="984" spans="1:80">
      <c r="A984">
        <f>ROW(Source!A264)</f>
        <v>264</v>
      </c>
      <c r="B984">
        <v>23136421</v>
      </c>
      <c r="C984">
        <v>23136401</v>
      </c>
      <c r="D984">
        <v>6459251</v>
      </c>
      <c r="E984">
        <v>1</v>
      </c>
      <c r="F984">
        <v>1</v>
      </c>
      <c r="G984">
        <v>1</v>
      </c>
      <c r="H984">
        <v>3</v>
      </c>
      <c r="I984" t="s">
        <v>848</v>
      </c>
      <c r="J984" t="s">
        <v>849</v>
      </c>
      <c r="K984" t="s">
        <v>850</v>
      </c>
      <c r="L984">
        <v>1296</v>
      </c>
      <c r="N984">
        <v>1002</v>
      </c>
      <c r="O984" t="s">
        <v>851</v>
      </c>
      <c r="P984" t="s">
        <v>851</v>
      </c>
      <c r="Q984">
        <v>1</v>
      </c>
      <c r="Y984">
        <v>0.01</v>
      </c>
      <c r="AA984">
        <v>0</v>
      </c>
      <c r="AB984">
        <v>0</v>
      </c>
      <c r="AC984">
        <v>0</v>
      </c>
      <c r="AD984">
        <v>0</v>
      </c>
      <c r="AN984">
        <v>0</v>
      </c>
      <c r="AO984">
        <v>1</v>
      </c>
      <c r="AP984">
        <v>0</v>
      </c>
      <c r="AQ984">
        <v>0</v>
      </c>
      <c r="AR984">
        <v>0</v>
      </c>
      <c r="AS984" t="s">
        <v>3</v>
      </c>
      <c r="AT984">
        <v>0.01</v>
      </c>
      <c r="AU984" t="s">
        <v>3</v>
      </c>
      <c r="AV984">
        <v>0</v>
      </c>
      <c r="AW984">
        <v>2</v>
      </c>
      <c r="AX984">
        <v>23136447</v>
      </c>
      <c r="AY984">
        <v>1</v>
      </c>
      <c r="AZ984">
        <v>0</v>
      </c>
      <c r="BA984">
        <v>984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B984">
        <v>0</v>
      </c>
    </row>
    <row r="985" spans="1:80">
      <c r="A985">
        <f>ROW(Source!A264)</f>
        <v>264</v>
      </c>
      <c r="B985">
        <v>23136422</v>
      </c>
      <c r="C985">
        <v>23136401</v>
      </c>
      <c r="D985">
        <v>1412997</v>
      </c>
      <c r="E985">
        <v>1</v>
      </c>
      <c r="F985">
        <v>1</v>
      </c>
      <c r="G985">
        <v>1</v>
      </c>
      <c r="H985">
        <v>3</v>
      </c>
      <c r="I985" t="s">
        <v>862</v>
      </c>
      <c r="J985" t="s">
        <v>863</v>
      </c>
      <c r="K985" t="s">
        <v>864</v>
      </c>
      <c r="L985">
        <v>1348</v>
      </c>
      <c r="N985">
        <v>1009</v>
      </c>
      <c r="O985" t="s">
        <v>48</v>
      </c>
      <c r="P985" t="s">
        <v>48</v>
      </c>
      <c r="Q985">
        <v>1000</v>
      </c>
      <c r="Y985">
        <v>5.1000000000000004E-4</v>
      </c>
      <c r="AA985">
        <v>7716.7</v>
      </c>
      <c r="AB985">
        <v>0</v>
      </c>
      <c r="AC985">
        <v>0</v>
      </c>
      <c r="AD985">
        <v>0</v>
      </c>
      <c r="AN985">
        <v>0</v>
      </c>
      <c r="AO985">
        <v>1</v>
      </c>
      <c r="AP985">
        <v>0</v>
      </c>
      <c r="AQ985">
        <v>0</v>
      </c>
      <c r="AR985">
        <v>0</v>
      </c>
      <c r="AS985" t="s">
        <v>3</v>
      </c>
      <c r="AT985">
        <v>5.1000000000000004E-4</v>
      </c>
      <c r="AU985" t="s">
        <v>3</v>
      </c>
      <c r="AV985">
        <v>0</v>
      </c>
      <c r="AW985">
        <v>2</v>
      </c>
      <c r="AX985">
        <v>23136448</v>
      </c>
      <c r="AY985">
        <v>1</v>
      </c>
      <c r="AZ985">
        <v>0</v>
      </c>
      <c r="BA985">
        <v>985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B985">
        <v>0</v>
      </c>
    </row>
    <row r="986" spans="1:80">
      <c r="A986">
        <f>ROW(Source!A264)</f>
        <v>264</v>
      </c>
      <c r="B986">
        <v>23136423</v>
      </c>
      <c r="C986">
        <v>23136401</v>
      </c>
      <c r="D986">
        <v>1414015</v>
      </c>
      <c r="E986">
        <v>1</v>
      </c>
      <c r="F986">
        <v>1</v>
      </c>
      <c r="G986">
        <v>1</v>
      </c>
      <c r="H986">
        <v>3</v>
      </c>
      <c r="I986" t="s">
        <v>865</v>
      </c>
      <c r="J986" t="s">
        <v>866</v>
      </c>
      <c r="K986" t="s">
        <v>867</v>
      </c>
      <c r="L986">
        <v>1296</v>
      </c>
      <c r="N986">
        <v>1002</v>
      </c>
      <c r="O986" t="s">
        <v>851</v>
      </c>
      <c r="P986" t="s">
        <v>851</v>
      </c>
      <c r="Q986">
        <v>1</v>
      </c>
      <c r="Y986">
        <v>6.1999999999999998E-3</v>
      </c>
      <c r="AA986">
        <v>0</v>
      </c>
      <c r="AB986">
        <v>0</v>
      </c>
      <c r="AC986">
        <v>0</v>
      </c>
      <c r="AD986">
        <v>0</v>
      </c>
      <c r="AN986">
        <v>0</v>
      </c>
      <c r="AO986">
        <v>1</v>
      </c>
      <c r="AP986">
        <v>0</v>
      </c>
      <c r="AQ986">
        <v>0</v>
      </c>
      <c r="AR986">
        <v>0</v>
      </c>
      <c r="AS986" t="s">
        <v>3</v>
      </c>
      <c r="AT986">
        <v>6.1999999999999998E-3</v>
      </c>
      <c r="AU986" t="s">
        <v>3</v>
      </c>
      <c r="AV986">
        <v>0</v>
      </c>
      <c r="AW986">
        <v>2</v>
      </c>
      <c r="AX986">
        <v>23136449</v>
      </c>
      <c r="AY986">
        <v>1</v>
      </c>
      <c r="AZ986">
        <v>0</v>
      </c>
      <c r="BA986">
        <v>986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B986">
        <v>0</v>
      </c>
    </row>
    <row r="987" spans="1:80">
      <c r="A987">
        <f>ROW(Source!A264)</f>
        <v>264</v>
      </c>
      <c r="B987">
        <v>23136424</v>
      </c>
      <c r="C987">
        <v>23136401</v>
      </c>
      <c r="D987">
        <v>1414009</v>
      </c>
      <c r="E987">
        <v>1</v>
      </c>
      <c r="F987">
        <v>1</v>
      </c>
      <c r="G987">
        <v>1</v>
      </c>
      <c r="H987">
        <v>3</v>
      </c>
      <c r="I987" t="s">
        <v>868</v>
      </c>
      <c r="J987" t="s">
        <v>869</v>
      </c>
      <c r="K987" t="s">
        <v>870</v>
      </c>
      <c r="L987">
        <v>1346</v>
      </c>
      <c r="N987">
        <v>1009</v>
      </c>
      <c r="O987" t="s">
        <v>168</v>
      </c>
      <c r="P987" t="s">
        <v>168</v>
      </c>
      <c r="Q987">
        <v>1</v>
      </c>
      <c r="Y987">
        <v>2.9999999999999997E-4</v>
      </c>
      <c r="AA987">
        <v>0</v>
      </c>
      <c r="AB987">
        <v>0</v>
      </c>
      <c r="AC987">
        <v>0</v>
      </c>
      <c r="AD987">
        <v>0</v>
      </c>
      <c r="AN987">
        <v>0</v>
      </c>
      <c r="AO987">
        <v>1</v>
      </c>
      <c r="AP987">
        <v>0</v>
      </c>
      <c r="AQ987">
        <v>0</v>
      </c>
      <c r="AR987">
        <v>0</v>
      </c>
      <c r="AS987" t="s">
        <v>3</v>
      </c>
      <c r="AT987">
        <v>2.9999999999999997E-4</v>
      </c>
      <c r="AU987" t="s">
        <v>3</v>
      </c>
      <c r="AV987">
        <v>0</v>
      </c>
      <c r="AW987">
        <v>2</v>
      </c>
      <c r="AX987">
        <v>23136450</v>
      </c>
      <c r="AY987">
        <v>1</v>
      </c>
      <c r="AZ987">
        <v>0</v>
      </c>
      <c r="BA987">
        <v>987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B987">
        <v>0</v>
      </c>
    </row>
    <row r="988" spans="1:80">
      <c r="A988">
        <f>ROW(Source!A264)</f>
        <v>264</v>
      </c>
      <c r="B988">
        <v>23136425</v>
      </c>
      <c r="C988">
        <v>23136401</v>
      </c>
      <c r="D988">
        <v>1438822</v>
      </c>
      <c r="E988">
        <v>1</v>
      </c>
      <c r="F988">
        <v>1</v>
      </c>
      <c r="G988">
        <v>1</v>
      </c>
      <c r="H988">
        <v>3</v>
      </c>
      <c r="I988" t="s">
        <v>874</v>
      </c>
      <c r="J988" t="s">
        <v>875</v>
      </c>
      <c r="K988" t="s">
        <v>876</v>
      </c>
      <c r="L988">
        <v>1339</v>
      </c>
      <c r="N988">
        <v>1007</v>
      </c>
      <c r="O988" t="s">
        <v>26</v>
      </c>
      <c r="P988" t="s">
        <v>26</v>
      </c>
      <c r="Q988">
        <v>1</v>
      </c>
      <c r="Y988">
        <v>2.9999999999999997E-4</v>
      </c>
      <c r="AA988">
        <v>3.15</v>
      </c>
      <c r="AB988">
        <v>0</v>
      </c>
      <c r="AC988">
        <v>0</v>
      </c>
      <c r="AD988">
        <v>0</v>
      </c>
      <c r="AN988">
        <v>0</v>
      </c>
      <c r="AO988">
        <v>1</v>
      </c>
      <c r="AP988">
        <v>0</v>
      </c>
      <c r="AQ988">
        <v>0</v>
      </c>
      <c r="AR988">
        <v>0</v>
      </c>
      <c r="AS988" t="s">
        <v>3</v>
      </c>
      <c r="AT988">
        <v>2.9999999999999997E-4</v>
      </c>
      <c r="AU988" t="s">
        <v>3</v>
      </c>
      <c r="AV988">
        <v>0</v>
      </c>
      <c r="AW988">
        <v>2</v>
      </c>
      <c r="AX988">
        <v>23136451</v>
      </c>
      <c r="AY988">
        <v>1</v>
      </c>
      <c r="AZ988">
        <v>0</v>
      </c>
      <c r="BA988">
        <v>988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B988">
        <v>0</v>
      </c>
    </row>
    <row r="989" spans="1:80">
      <c r="A989">
        <f>ROW(Source!A264)</f>
        <v>264</v>
      </c>
      <c r="B989">
        <v>23136426</v>
      </c>
      <c r="C989">
        <v>23136401</v>
      </c>
      <c r="D989">
        <v>1438827</v>
      </c>
      <c r="E989">
        <v>1</v>
      </c>
      <c r="F989">
        <v>1</v>
      </c>
      <c r="G989">
        <v>1</v>
      </c>
      <c r="H989">
        <v>3</v>
      </c>
      <c r="I989" t="s">
        <v>877</v>
      </c>
      <c r="J989" t="s">
        <v>878</v>
      </c>
      <c r="K989" t="s">
        <v>879</v>
      </c>
      <c r="L989">
        <v>1339</v>
      </c>
      <c r="N989">
        <v>1007</v>
      </c>
      <c r="O989" t="s">
        <v>26</v>
      </c>
      <c r="P989" t="s">
        <v>26</v>
      </c>
      <c r="Q989">
        <v>1</v>
      </c>
      <c r="Y989">
        <v>3.0000000000000001E-5</v>
      </c>
      <c r="AA989">
        <v>10.67</v>
      </c>
      <c r="AB989">
        <v>0</v>
      </c>
      <c r="AC989">
        <v>0</v>
      </c>
      <c r="AD989">
        <v>0</v>
      </c>
      <c r="AN989">
        <v>0</v>
      </c>
      <c r="AO989">
        <v>1</v>
      </c>
      <c r="AP989">
        <v>0</v>
      </c>
      <c r="AQ989">
        <v>0</v>
      </c>
      <c r="AR989">
        <v>0</v>
      </c>
      <c r="AS989" t="s">
        <v>3</v>
      </c>
      <c r="AT989">
        <v>3.0000000000000001E-5</v>
      </c>
      <c r="AU989" t="s">
        <v>3</v>
      </c>
      <c r="AV989">
        <v>0</v>
      </c>
      <c r="AW989">
        <v>2</v>
      </c>
      <c r="AX989">
        <v>23136452</v>
      </c>
      <c r="AY989">
        <v>1</v>
      </c>
      <c r="AZ989">
        <v>0</v>
      </c>
      <c r="BA989">
        <v>989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B989">
        <v>0</v>
      </c>
    </row>
    <row r="990" spans="1:80">
      <c r="A990">
        <f>ROW(Source!A264)</f>
        <v>264</v>
      </c>
      <c r="B990">
        <v>23136427</v>
      </c>
      <c r="C990">
        <v>23136401</v>
      </c>
      <c r="D990">
        <v>1444413</v>
      </c>
      <c r="E990">
        <v>1</v>
      </c>
      <c r="F990">
        <v>1</v>
      </c>
      <c r="G990">
        <v>1</v>
      </c>
      <c r="H990">
        <v>3</v>
      </c>
      <c r="I990" t="s">
        <v>880</v>
      </c>
      <c r="J990" t="s">
        <v>881</v>
      </c>
      <c r="K990" t="s">
        <v>882</v>
      </c>
      <c r="L990">
        <v>1327</v>
      </c>
      <c r="N990">
        <v>1005</v>
      </c>
      <c r="O990" t="s">
        <v>781</v>
      </c>
      <c r="P990" t="s">
        <v>781</v>
      </c>
      <c r="Q990">
        <v>1</v>
      </c>
      <c r="Y990">
        <v>1.51</v>
      </c>
      <c r="AA990">
        <v>5.95</v>
      </c>
      <c r="AB990">
        <v>0</v>
      </c>
      <c r="AC990">
        <v>0</v>
      </c>
      <c r="AD990">
        <v>0</v>
      </c>
      <c r="AN990">
        <v>0</v>
      </c>
      <c r="AO990">
        <v>1</v>
      </c>
      <c r="AP990">
        <v>0</v>
      </c>
      <c r="AQ990">
        <v>0</v>
      </c>
      <c r="AR990">
        <v>0</v>
      </c>
      <c r="AS990" t="s">
        <v>3</v>
      </c>
      <c r="AT990">
        <v>1.51</v>
      </c>
      <c r="AU990" t="s">
        <v>3</v>
      </c>
      <c r="AV990">
        <v>0</v>
      </c>
      <c r="AW990">
        <v>2</v>
      </c>
      <c r="AX990">
        <v>23136453</v>
      </c>
      <c r="AY990">
        <v>1</v>
      </c>
      <c r="AZ990">
        <v>0</v>
      </c>
      <c r="BA990">
        <v>990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B990">
        <v>0</v>
      </c>
    </row>
    <row r="991" spans="1:80">
      <c r="A991">
        <f>ROW(Source!A266)</f>
        <v>266</v>
      </c>
      <c r="B991">
        <v>23136456</v>
      </c>
      <c r="C991">
        <v>23136455</v>
      </c>
      <c r="D991">
        <v>7535140</v>
      </c>
      <c r="E991">
        <v>1</v>
      </c>
      <c r="F991">
        <v>1</v>
      </c>
      <c r="G991">
        <v>1</v>
      </c>
      <c r="H991">
        <v>1</v>
      </c>
      <c r="I991" t="s">
        <v>892</v>
      </c>
      <c r="J991" t="s">
        <v>3</v>
      </c>
      <c r="K991" t="s">
        <v>893</v>
      </c>
      <c r="L991">
        <v>1476</v>
      </c>
      <c r="N991">
        <v>1013</v>
      </c>
      <c r="O991" t="s">
        <v>733</v>
      </c>
      <c r="P991" t="s">
        <v>734</v>
      </c>
      <c r="Q991">
        <v>1</v>
      </c>
      <c r="Y991">
        <v>2.9625000000000004</v>
      </c>
      <c r="AA991">
        <v>0</v>
      </c>
      <c r="AB991">
        <v>0</v>
      </c>
      <c r="AC991">
        <v>0</v>
      </c>
      <c r="AD991">
        <v>16.329999999999998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3</v>
      </c>
      <c r="AT991">
        <v>2.37</v>
      </c>
      <c r="AU991" t="s">
        <v>28</v>
      </c>
      <c r="AV991">
        <v>1</v>
      </c>
      <c r="AW991">
        <v>2</v>
      </c>
      <c r="AX991">
        <v>23136462</v>
      </c>
      <c r="AY991">
        <v>1</v>
      </c>
      <c r="AZ991">
        <v>0</v>
      </c>
      <c r="BA991">
        <v>991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B991">
        <v>0</v>
      </c>
    </row>
    <row r="992" spans="1:80">
      <c r="A992">
        <f>ROW(Source!A266)</f>
        <v>266</v>
      </c>
      <c r="B992">
        <v>23136457</v>
      </c>
      <c r="C992">
        <v>23136455</v>
      </c>
      <c r="D992">
        <v>18234394</v>
      </c>
      <c r="E992">
        <v>1</v>
      </c>
      <c r="F992">
        <v>1</v>
      </c>
      <c r="G992">
        <v>1</v>
      </c>
      <c r="H992">
        <v>2</v>
      </c>
      <c r="I992" t="s">
        <v>894</v>
      </c>
      <c r="J992" t="s">
        <v>895</v>
      </c>
      <c r="K992" t="s">
        <v>896</v>
      </c>
      <c r="L992">
        <v>1480</v>
      </c>
      <c r="N992">
        <v>1013</v>
      </c>
      <c r="O992" t="s">
        <v>740</v>
      </c>
      <c r="P992" t="s">
        <v>741</v>
      </c>
      <c r="Q992">
        <v>1</v>
      </c>
      <c r="Y992">
        <v>1.5249999999999999</v>
      </c>
      <c r="AA992">
        <v>0</v>
      </c>
      <c r="AB992">
        <v>5.17</v>
      </c>
      <c r="AC992">
        <v>0</v>
      </c>
      <c r="AD992">
        <v>0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1.22</v>
      </c>
      <c r="AU992" t="s">
        <v>28</v>
      </c>
      <c r="AV992">
        <v>0</v>
      </c>
      <c r="AW992">
        <v>2</v>
      </c>
      <c r="AX992">
        <v>23136463</v>
      </c>
      <c r="AY992">
        <v>1</v>
      </c>
      <c r="AZ992">
        <v>0</v>
      </c>
      <c r="BA992">
        <v>992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B992">
        <v>0</v>
      </c>
    </row>
    <row r="993" spans="1:80">
      <c r="A993">
        <f>ROW(Source!A266)</f>
        <v>266</v>
      </c>
      <c r="B993">
        <v>23136458</v>
      </c>
      <c r="C993">
        <v>23136455</v>
      </c>
      <c r="D993">
        <v>18236713</v>
      </c>
      <c r="E993">
        <v>1</v>
      </c>
      <c r="F993">
        <v>1</v>
      </c>
      <c r="G993">
        <v>1</v>
      </c>
      <c r="H993">
        <v>2</v>
      </c>
      <c r="I993" t="s">
        <v>757</v>
      </c>
      <c r="J993" t="s">
        <v>758</v>
      </c>
      <c r="K993" t="s">
        <v>759</v>
      </c>
      <c r="L993">
        <v>1480</v>
      </c>
      <c r="N993">
        <v>1013</v>
      </c>
      <c r="O993" t="s">
        <v>740</v>
      </c>
      <c r="P993" t="s">
        <v>741</v>
      </c>
      <c r="Q993">
        <v>1</v>
      </c>
      <c r="Y993">
        <v>0.17500000000000002</v>
      </c>
      <c r="AA993">
        <v>0</v>
      </c>
      <c r="AB993">
        <v>96.34</v>
      </c>
      <c r="AC993">
        <v>0</v>
      </c>
      <c r="AD993">
        <v>0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0.14000000000000001</v>
      </c>
      <c r="AU993" t="s">
        <v>28</v>
      </c>
      <c r="AV993">
        <v>0</v>
      </c>
      <c r="AW993">
        <v>2</v>
      </c>
      <c r="AX993">
        <v>23136464</v>
      </c>
      <c r="AY993">
        <v>1</v>
      </c>
      <c r="AZ993">
        <v>0</v>
      </c>
      <c r="BA993">
        <v>993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B993">
        <v>0</v>
      </c>
    </row>
    <row r="994" spans="1:80">
      <c r="A994">
        <f>ROW(Source!A266)</f>
        <v>266</v>
      </c>
      <c r="B994">
        <v>23136459</v>
      </c>
      <c r="C994">
        <v>23136455</v>
      </c>
      <c r="D994">
        <v>18163926</v>
      </c>
      <c r="E994">
        <v>1</v>
      </c>
      <c r="F994">
        <v>1</v>
      </c>
      <c r="G994">
        <v>1</v>
      </c>
      <c r="H994">
        <v>3</v>
      </c>
      <c r="I994" t="s">
        <v>897</v>
      </c>
      <c r="J994" t="s">
        <v>898</v>
      </c>
      <c r="K994" t="s">
        <v>899</v>
      </c>
      <c r="L994">
        <v>1332</v>
      </c>
      <c r="N994">
        <v>1005</v>
      </c>
      <c r="O994" t="s">
        <v>855</v>
      </c>
      <c r="P994" t="s">
        <v>855</v>
      </c>
      <c r="Q994">
        <v>0.01</v>
      </c>
      <c r="Y994">
        <v>10</v>
      </c>
      <c r="AA994">
        <v>8.3000000000000007</v>
      </c>
      <c r="AB994">
        <v>0</v>
      </c>
      <c r="AC994">
        <v>0</v>
      </c>
      <c r="AD994">
        <v>0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10</v>
      </c>
      <c r="AU994" t="s">
        <v>3</v>
      </c>
      <c r="AV994">
        <v>0</v>
      </c>
      <c r="AW994">
        <v>2</v>
      </c>
      <c r="AX994">
        <v>23136465</v>
      </c>
      <c r="AY994">
        <v>1</v>
      </c>
      <c r="AZ994">
        <v>0</v>
      </c>
      <c r="BA994">
        <v>994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B994">
        <v>0</v>
      </c>
    </row>
    <row r="995" spans="1:80">
      <c r="A995">
        <f>ROW(Source!A266)</f>
        <v>266</v>
      </c>
      <c r="B995">
        <v>23136460</v>
      </c>
      <c r="C995">
        <v>23136455</v>
      </c>
      <c r="D995">
        <v>18163931</v>
      </c>
      <c r="E995">
        <v>1</v>
      </c>
      <c r="F995">
        <v>1</v>
      </c>
      <c r="G995">
        <v>1</v>
      </c>
      <c r="H995">
        <v>3</v>
      </c>
      <c r="I995" t="s">
        <v>856</v>
      </c>
      <c r="J995" t="s">
        <v>900</v>
      </c>
      <c r="K995" t="s">
        <v>901</v>
      </c>
      <c r="L995">
        <v>1296</v>
      </c>
      <c r="N995">
        <v>1002</v>
      </c>
      <c r="O995" t="s">
        <v>851</v>
      </c>
      <c r="P995" t="s">
        <v>851</v>
      </c>
      <c r="Q995">
        <v>1</v>
      </c>
      <c r="Y995">
        <v>1.2999999999999999E-2</v>
      </c>
      <c r="AA995">
        <v>25.400000000000002</v>
      </c>
      <c r="AB995">
        <v>0</v>
      </c>
      <c r="AC995">
        <v>0</v>
      </c>
      <c r="AD995">
        <v>0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1.2999999999999999E-2</v>
      </c>
      <c r="AU995" t="s">
        <v>3</v>
      </c>
      <c r="AV995">
        <v>0</v>
      </c>
      <c r="AW995">
        <v>2</v>
      </c>
      <c r="AX995">
        <v>23136466</v>
      </c>
      <c r="AY995">
        <v>1</v>
      </c>
      <c r="AZ995">
        <v>0</v>
      </c>
      <c r="BA995">
        <v>995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B995">
        <v>0</v>
      </c>
    </row>
    <row r="996" spans="1:80">
      <c r="A996">
        <f>ROW(Source!A266)</f>
        <v>266</v>
      </c>
      <c r="B996">
        <v>23136461</v>
      </c>
      <c r="C996">
        <v>23136455</v>
      </c>
      <c r="D996">
        <v>18163933</v>
      </c>
      <c r="E996">
        <v>1</v>
      </c>
      <c r="F996">
        <v>1</v>
      </c>
      <c r="G996">
        <v>1</v>
      </c>
      <c r="H996">
        <v>3</v>
      </c>
      <c r="I996" t="s">
        <v>859</v>
      </c>
      <c r="J996" t="s">
        <v>902</v>
      </c>
      <c r="K996" t="s">
        <v>903</v>
      </c>
      <c r="L996">
        <v>1296</v>
      </c>
      <c r="N996">
        <v>1002</v>
      </c>
      <c r="O996" t="s">
        <v>851</v>
      </c>
      <c r="P996" t="s">
        <v>851</v>
      </c>
      <c r="Q996">
        <v>1</v>
      </c>
      <c r="Y996">
        <v>3.2000000000000001E-2</v>
      </c>
      <c r="AA996">
        <v>18.5</v>
      </c>
      <c r="AB996">
        <v>0</v>
      </c>
      <c r="AC996">
        <v>0</v>
      </c>
      <c r="AD996">
        <v>0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3.2000000000000001E-2</v>
      </c>
      <c r="AU996" t="s">
        <v>3</v>
      </c>
      <c r="AV996">
        <v>0</v>
      </c>
      <c r="AW996">
        <v>2</v>
      </c>
      <c r="AX996">
        <v>23136467</v>
      </c>
      <c r="AY996">
        <v>1</v>
      </c>
      <c r="AZ996">
        <v>0</v>
      </c>
      <c r="BA996">
        <v>996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B996">
        <v>0</v>
      </c>
    </row>
    <row r="997" spans="1:80">
      <c r="A997">
        <f>ROW(Source!A267)</f>
        <v>267</v>
      </c>
      <c r="B997">
        <v>23136469</v>
      </c>
      <c r="C997">
        <v>23136468</v>
      </c>
      <c r="D997">
        <v>7535102</v>
      </c>
      <c r="E997">
        <v>1</v>
      </c>
      <c r="F997">
        <v>1</v>
      </c>
      <c r="G997">
        <v>1</v>
      </c>
      <c r="H997">
        <v>1</v>
      </c>
      <c r="I997" t="s">
        <v>904</v>
      </c>
      <c r="J997" t="s">
        <v>3</v>
      </c>
      <c r="K997" t="s">
        <v>905</v>
      </c>
      <c r="L997">
        <v>1476</v>
      </c>
      <c r="N997">
        <v>1013</v>
      </c>
      <c r="O997" t="s">
        <v>733</v>
      </c>
      <c r="P997" t="s">
        <v>734</v>
      </c>
      <c r="Q997">
        <v>1</v>
      </c>
      <c r="Y997">
        <v>269.77499999999998</v>
      </c>
      <c r="AA997">
        <v>0</v>
      </c>
      <c r="AB997">
        <v>0</v>
      </c>
      <c r="AC997">
        <v>0</v>
      </c>
      <c r="AD997">
        <v>11.48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215.82</v>
      </c>
      <c r="AU997" t="s">
        <v>28</v>
      </c>
      <c r="AV997">
        <v>1</v>
      </c>
      <c r="AW997">
        <v>2</v>
      </c>
      <c r="AX997">
        <v>23136474</v>
      </c>
      <c r="AY997">
        <v>1</v>
      </c>
      <c r="AZ997">
        <v>0</v>
      </c>
      <c r="BA997">
        <v>997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B997">
        <v>0</v>
      </c>
    </row>
    <row r="998" spans="1:80">
      <c r="A998">
        <f>ROW(Source!A267)</f>
        <v>267</v>
      </c>
      <c r="B998">
        <v>23136470</v>
      </c>
      <c r="C998">
        <v>23136468</v>
      </c>
      <c r="D998">
        <v>121548</v>
      </c>
      <c r="E998">
        <v>1</v>
      </c>
      <c r="F998">
        <v>1</v>
      </c>
      <c r="G998">
        <v>1</v>
      </c>
      <c r="H998">
        <v>1</v>
      </c>
      <c r="I998" t="s">
        <v>32</v>
      </c>
      <c r="J998" t="s">
        <v>3</v>
      </c>
      <c r="K998" t="s">
        <v>735</v>
      </c>
      <c r="L998">
        <v>608254</v>
      </c>
      <c r="N998">
        <v>1013</v>
      </c>
      <c r="O998" t="s">
        <v>736</v>
      </c>
      <c r="P998" t="s">
        <v>736</v>
      </c>
      <c r="Q998">
        <v>1</v>
      </c>
      <c r="Y998">
        <v>0.1875</v>
      </c>
      <c r="AA998">
        <v>0</v>
      </c>
      <c r="AB998">
        <v>0</v>
      </c>
      <c r="AC998">
        <v>0</v>
      </c>
      <c r="AD998">
        <v>0</v>
      </c>
      <c r="AN998">
        <v>0</v>
      </c>
      <c r="AO998">
        <v>1</v>
      </c>
      <c r="AP998">
        <v>1</v>
      </c>
      <c r="AQ998">
        <v>0</v>
      </c>
      <c r="AR998">
        <v>0</v>
      </c>
      <c r="AS998" t="s">
        <v>3</v>
      </c>
      <c r="AT998">
        <v>0.15</v>
      </c>
      <c r="AU998" t="s">
        <v>28</v>
      </c>
      <c r="AV998">
        <v>2</v>
      </c>
      <c r="AW998">
        <v>2</v>
      </c>
      <c r="AX998">
        <v>23136475</v>
      </c>
      <c r="AY998">
        <v>1</v>
      </c>
      <c r="AZ998">
        <v>0</v>
      </c>
      <c r="BA998">
        <v>998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B998">
        <v>0</v>
      </c>
    </row>
    <row r="999" spans="1:80">
      <c r="A999">
        <f>ROW(Source!A267)</f>
        <v>267</v>
      </c>
      <c r="B999">
        <v>23136471</v>
      </c>
      <c r="C999">
        <v>23136468</v>
      </c>
      <c r="D999">
        <v>18234075</v>
      </c>
      <c r="E999">
        <v>1</v>
      </c>
      <c r="F999">
        <v>1</v>
      </c>
      <c r="G999">
        <v>1</v>
      </c>
      <c r="H999">
        <v>2</v>
      </c>
      <c r="I999" t="s">
        <v>742</v>
      </c>
      <c r="J999" t="s">
        <v>743</v>
      </c>
      <c r="K999" t="s">
        <v>744</v>
      </c>
      <c r="L999">
        <v>1480</v>
      </c>
      <c r="N999">
        <v>1013</v>
      </c>
      <c r="O999" t="s">
        <v>740</v>
      </c>
      <c r="P999" t="s">
        <v>741</v>
      </c>
      <c r="Q999">
        <v>1</v>
      </c>
      <c r="Y999">
        <v>0.1875</v>
      </c>
      <c r="AA999">
        <v>0</v>
      </c>
      <c r="AB999">
        <v>134.07</v>
      </c>
      <c r="AC999">
        <v>16.329999999999998</v>
      </c>
      <c r="AD999">
        <v>0</v>
      </c>
      <c r="AN999">
        <v>0</v>
      </c>
      <c r="AO999">
        <v>1</v>
      </c>
      <c r="AP999">
        <v>1</v>
      </c>
      <c r="AQ999">
        <v>0</v>
      </c>
      <c r="AR999">
        <v>0</v>
      </c>
      <c r="AS999" t="s">
        <v>3</v>
      </c>
      <c r="AT999">
        <v>0.15</v>
      </c>
      <c r="AU999" t="s">
        <v>28</v>
      </c>
      <c r="AV999">
        <v>0</v>
      </c>
      <c r="AW999">
        <v>2</v>
      </c>
      <c r="AX999">
        <v>23136476</v>
      </c>
      <c r="AY999">
        <v>1</v>
      </c>
      <c r="AZ999">
        <v>0</v>
      </c>
      <c r="BA999">
        <v>999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B999">
        <v>0</v>
      </c>
    </row>
    <row r="1000" spans="1:80">
      <c r="A1000">
        <f>ROW(Source!A267)</f>
        <v>267</v>
      </c>
      <c r="B1000">
        <v>23136472</v>
      </c>
      <c r="C1000">
        <v>23136468</v>
      </c>
      <c r="D1000">
        <v>18236713</v>
      </c>
      <c r="E1000">
        <v>1</v>
      </c>
      <c r="F1000">
        <v>1</v>
      </c>
      <c r="G1000">
        <v>1</v>
      </c>
      <c r="H1000">
        <v>2</v>
      </c>
      <c r="I1000" t="s">
        <v>757</v>
      </c>
      <c r="J1000" t="s">
        <v>758</v>
      </c>
      <c r="K1000" t="s">
        <v>759</v>
      </c>
      <c r="L1000">
        <v>1480</v>
      </c>
      <c r="N1000">
        <v>1013</v>
      </c>
      <c r="O1000" t="s">
        <v>740</v>
      </c>
      <c r="P1000" t="s">
        <v>741</v>
      </c>
      <c r="Q1000">
        <v>1</v>
      </c>
      <c r="Y1000">
        <v>0.26250000000000001</v>
      </c>
      <c r="AA1000">
        <v>0</v>
      </c>
      <c r="AB1000">
        <v>96.34</v>
      </c>
      <c r="AC1000">
        <v>0</v>
      </c>
      <c r="AD1000">
        <v>0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3</v>
      </c>
      <c r="AT1000">
        <v>0.21</v>
      </c>
      <c r="AU1000" t="s">
        <v>28</v>
      </c>
      <c r="AV1000">
        <v>0</v>
      </c>
      <c r="AW1000">
        <v>2</v>
      </c>
      <c r="AX1000">
        <v>23136477</v>
      </c>
      <c r="AY1000">
        <v>1</v>
      </c>
      <c r="AZ1000">
        <v>0</v>
      </c>
      <c r="BA1000">
        <v>1000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B1000">
        <v>0</v>
      </c>
    </row>
    <row r="1001" spans="1:80">
      <c r="A1001">
        <f>ROW(Source!A267)</f>
        <v>267</v>
      </c>
      <c r="B1001">
        <v>23136473</v>
      </c>
      <c r="C1001">
        <v>23136468</v>
      </c>
      <c r="D1001">
        <v>18179633</v>
      </c>
      <c r="E1001">
        <v>1</v>
      </c>
      <c r="F1001">
        <v>1</v>
      </c>
      <c r="G1001">
        <v>1</v>
      </c>
      <c r="H1001">
        <v>3</v>
      </c>
      <c r="I1001" t="s">
        <v>542</v>
      </c>
      <c r="J1001" t="s">
        <v>544</v>
      </c>
      <c r="K1001" t="s">
        <v>543</v>
      </c>
      <c r="L1001">
        <v>1348</v>
      </c>
      <c r="N1001">
        <v>1009</v>
      </c>
      <c r="O1001" t="s">
        <v>48</v>
      </c>
      <c r="P1001" t="s">
        <v>48</v>
      </c>
      <c r="Q1001">
        <v>1000</v>
      </c>
      <c r="Y1001">
        <v>0</v>
      </c>
      <c r="AA1001">
        <v>10410</v>
      </c>
      <c r="AB1001">
        <v>0</v>
      </c>
      <c r="AC1001">
        <v>0</v>
      </c>
      <c r="AD1001">
        <v>0</v>
      </c>
      <c r="AN1001">
        <v>0</v>
      </c>
      <c r="AO1001">
        <v>1</v>
      </c>
      <c r="AP1001">
        <v>1</v>
      </c>
      <c r="AQ1001">
        <v>0</v>
      </c>
      <c r="AR1001">
        <v>0</v>
      </c>
      <c r="AS1001" t="s">
        <v>3</v>
      </c>
      <c r="AT1001">
        <v>1</v>
      </c>
      <c r="AU1001" t="s">
        <v>458</v>
      </c>
      <c r="AV1001">
        <v>0</v>
      </c>
      <c r="AW1001">
        <v>2</v>
      </c>
      <c r="AX1001">
        <v>23136478</v>
      </c>
      <c r="AY1001">
        <v>1</v>
      </c>
      <c r="AZ1001">
        <v>0</v>
      </c>
      <c r="BA1001">
        <v>1001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B1001">
        <v>0</v>
      </c>
    </row>
    <row r="1002" spans="1:80">
      <c r="A1002">
        <f>ROW(Source!A268)</f>
        <v>268</v>
      </c>
      <c r="B1002">
        <v>23136480</v>
      </c>
      <c r="C1002">
        <v>23136479</v>
      </c>
      <c r="D1002">
        <v>7535102</v>
      </c>
      <c r="E1002">
        <v>1</v>
      </c>
      <c r="F1002">
        <v>1</v>
      </c>
      <c r="G1002">
        <v>1</v>
      </c>
      <c r="H1002">
        <v>1</v>
      </c>
      <c r="I1002" t="s">
        <v>904</v>
      </c>
      <c r="J1002" t="s">
        <v>3</v>
      </c>
      <c r="K1002" t="s">
        <v>905</v>
      </c>
      <c r="L1002">
        <v>1476</v>
      </c>
      <c r="N1002">
        <v>1013</v>
      </c>
      <c r="O1002" t="s">
        <v>733</v>
      </c>
      <c r="P1002" t="s">
        <v>734</v>
      </c>
      <c r="Q1002">
        <v>1</v>
      </c>
      <c r="Y1002">
        <v>27.25</v>
      </c>
      <c r="AA1002">
        <v>0</v>
      </c>
      <c r="AB1002">
        <v>0</v>
      </c>
      <c r="AC1002">
        <v>0</v>
      </c>
      <c r="AD1002">
        <v>11.48</v>
      </c>
      <c r="AN1002">
        <v>0</v>
      </c>
      <c r="AO1002">
        <v>1</v>
      </c>
      <c r="AP1002">
        <v>1</v>
      </c>
      <c r="AQ1002">
        <v>0</v>
      </c>
      <c r="AR1002">
        <v>0</v>
      </c>
      <c r="AS1002" t="s">
        <v>3</v>
      </c>
      <c r="AT1002">
        <v>21.8</v>
      </c>
      <c r="AU1002" t="s">
        <v>28</v>
      </c>
      <c r="AV1002">
        <v>1</v>
      </c>
      <c r="AW1002">
        <v>2</v>
      </c>
      <c r="AX1002">
        <v>23136485</v>
      </c>
      <c r="AY1002">
        <v>1</v>
      </c>
      <c r="AZ1002">
        <v>0</v>
      </c>
      <c r="BA1002">
        <v>1002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B1002">
        <v>0</v>
      </c>
    </row>
    <row r="1003" spans="1:80">
      <c r="A1003">
        <f>ROW(Source!A268)</f>
        <v>268</v>
      </c>
      <c r="B1003">
        <v>23136481</v>
      </c>
      <c r="C1003">
        <v>23136479</v>
      </c>
      <c r="D1003">
        <v>121548</v>
      </c>
      <c r="E1003">
        <v>1</v>
      </c>
      <c r="F1003">
        <v>1</v>
      </c>
      <c r="G1003">
        <v>1</v>
      </c>
      <c r="H1003">
        <v>1</v>
      </c>
      <c r="I1003" t="s">
        <v>32</v>
      </c>
      <c r="J1003" t="s">
        <v>3</v>
      </c>
      <c r="K1003" t="s">
        <v>735</v>
      </c>
      <c r="L1003">
        <v>608254</v>
      </c>
      <c r="N1003">
        <v>1013</v>
      </c>
      <c r="O1003" t="s">
        <v>736</v>
      </c>
      <c r="P1003" t="s">
        <v>736</v>
      </c>
      <c r="Q1003">
        <v>1</v>
      </c>
      <c r="Y1003">
        <v>0.1875</v>
      </c>
      <c r="AA1003">
        <v>0</v>
      </c>
      <c r="AB1003">
        <v>0</v>
      </c>
      <c r="AC1003">
        <v>0</v>
      </c>
      <c r="AD1003">
        <v>0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3</v>
      </c>
      <c r="AT1003">
        <v>0.15</v>
      </c>
      <c r="AU1003" t="s">
        <v>28</v>
      </c>
      <c r="AV1003">
        <v>2</v>
      </c>
      <c r="AW1003">
        <v>2</v>
      </c>
      <c r="AX1003">
        <v>23136486</v>
      </c>
      <c r="AY1003">
        <v>1</v>
      </c>
      <c r="AZ1003">
        <v>0</v>
      </c>
      <c r="BA1003">
        <v>1003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B1003">
        <v>0</v>
      </c>
    </row>
    <row r="1004" spans="1:80">
      <c r="A1004">
        <f>ROW(Source!A268)</f>
        <v>268</v>
      </c>
      <c r="B1004">
        <v>23136482</v>
      </c>
      <c r="C1004">
        <v>23136479</v>
      </c>
      <c r="D1004">
        <v>18234075</v>
      </c>
      <c r="E1004">
        <v>1</v>
      </c>
      <c r="F1004">
        <v>1</v>
      </c>
      <c r="G1004">
        <v>1</v>
      </c>
      <c r="H1004">
        <v>2</v>
      </c>
      <c r="I1004" t="s">
        <v>742</v>
      </c>
      <c r="J1004" t="s">
        <v>743</v>
      </c>
      <c r="K1004" t="s">
        <v>744</v>
      </c>
      <c r="L1004">
        <v>1480</v>
      </c>
      <c r="N1004">
        <v>1013</v>
      </c>
      <c r="O1004" t="s">
        <v>740</v>
      </c>
      <c r="P1004" t="s">
        <v>741</v>
      </c>
      <c r="Q1004">
        <v>1</v>
      </c>
      <c r="Y1004">
        <v>0.1875</v>
      </c>
      <c r="AA1004">
        <v>0</v>
      </c>
      <c r="AB1004">
        <v>134.07</v>
      </c>
      <c r="AC1004">
        <v>16.329999999999998</v>
      </c>
      <c r="AD1004">
        <v>0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0.15</v>
      </c>
      <c r="AU1004" t="s">
        <v>28</v>
      </c>
      <c r="AV1004">
        <v>0</v>
      </c>
      <c r="AW1004">
        <v>2</v>
      </c>
      <c r="AX1004">
        <v>23136487</v>
      </c>
      <c r="AY1004">
        <v>1</v>
      </c>
      <c r="AZ1004">
        <v>0</v>
      </c>
      <c r="BA1004">
        <v>1004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B1004">
        <v>0</v>
      </c>
    </row>
    <row r="1005" spans="1:80">
      <c r="A1005">
        <f>ROW(Source!A268)</f>
        <v>268</v>
      </c>
      <c r="B1005">
        <v>23136483</v>
      </c>
      <c r="C1005">
        <v>23136479</v>
      </c>
      <c r="D1005">
        <v>18236713</v>
      </c>
      <c r="E1005">
        <v>1</v>
      </c>
      <c r="F1005">
        <v>1</v>
      </c>
      <c r="G1005">
        <v>1</v>
      </c>
      <c r="H1005">
        <v>2</v>
      </c>
      <c r="I1005" t="s">
        <v>757</v>
      </c>
      <c r="J1005" t="s">
        <v>758</v>
      </c>
      <c r="K1005" t="s">
        <v>759</v>
      </c>
      <c r="L1005">
        <v>1480</v>
      </c>
      <c r="N1005">
        <v>1013</v>
      </c>
      <c r="O1005" t="s">
        <v>740</v>
      </c>
      <c r="P1005" t="s">
        <v>741</v>
      </c>
      <c r="Q1005">
        <v>1</v>
      </c>
      <c r="Y1005">
        <v>0.26250000000000001</v>
      </c>
      <c r="AA1005">
        <v>0</v>
      </c>
      <c r="AB1005">
        <v>96.34</v>
      </c>
      <c r="AC1005">
        <v>0</v>
      </c>
      <c r="AD1005">
        <v>0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0.21</v>
      </c>
      <c r="AU1005" t="s">
        <v>28</v>
      </c>
      <c r="AV1005">
        <v>0</v>
      </c>
      <c r="AW1005">
        <v>2</v>
      </c>
      <c r="AX1005">
        <v>23136488</v>
      </c>
      <c r="AY1005">
        <v>1</v>
      </c>
      <c r="AZ1005">
        <v>0</v>
      </c>
      <c r="BA1005">
        <v>1005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B1005">
        <v>0</v>
      </c>
    </row>
    <row r="1006" spans="1:80">
      <c r="A1006">
        <f>ROW(Source!A268)</f>
        <v>268</v>
      </c>
      <c r="B1006">
        <v>23136484</v>
      </c>
      <c r="C1006">
        <v>23136479</v>
      </c>
      <c r="D1006">
        <v>18179633</v>
      </c>
      <c r="E1006">
        <v>1</v>
      </c>
      <c r="F1006">
        <v>1</v>
      </c>
      <c r="G1006">
        <v>1</v>
      </c>
      <c r="H1006">
        <v>3</v>
      </c>
      <c r="I1006" t="s">
        <v>542</v>
      </c>
      <c r="J1006" t="s">
        <v>544</v>
      </c>
      <c r="K1006" t="s">
        <v>543</v>
      </c>
      <c r="L1006">
        <v>1348</v>
      </c>
      <c r="N1006">
        <v>1009</v>
      </c>
      <c r="O1006" t="s">
        <v>48</v>
      </c>
      <c r="P1006" t="s">
        <v>48</v>
      </c>
      <c r="Q1006">
        <v>1000</v>
      </c>
      <c r="Y1006">
        <v>0</v>
      </c>
      <c r="AA1006">
        <v>10410</v>
      </c>
      <c r="AB1006">
        <v>0</v>
      </c>
      <c r="AC1006">
        <v>0</v>
      </c>
      <c r="AD1006">
        <v>0</v>
      </c>
      <c r="AN1006">
        <v>0</v>
      </c>
      <c r="AO1006">
        <v>1</v>
      </c>
      <c r="AP1006">
        <v>1</v>
      </c>
      <c r="AQ1006">
        <v>0</v>
      </c>
      <c r="AR1006">
        <v>0</v>
      </c>
      <c r="AS1006" t="s">
        <v>3</v>
      </c>
      <c r="AT1006">
        <v>1</v>
      </c>
      <c r="AU1006" t="s">
        <v>458</v>
      </c>
      <c r="AV1006">
        <v>0</v>
      </c>
      <c r="AW1006">
        <v>2</v>
      </c>
      <c r="AX1006">
        <v>23136489</v>
      </c>
      <c r="AY1006">
        <v>1</v>
      </c>
      <c r="AZ1006">
        <v>0</v>
      </c>
      <c r="BA1006">
        <v>1006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B1006">
        <v>0</v>
      </c>
    </row>
    <row r="1007" spans="1:80">
      <c r="A1007">
        <f>ROW(Source!A273)</f>
        <v>273</v>
      </c>
      <c r="B1007">
        <v>23136495</v>
      </c>
      <c r="C1007">
        <v>23136494</v>
      </c>
      <c r="D1007">
        <v>7535103</v>
      </c>
      <c r="E1007">
        <v>1</v>
      </c>
      <c r="F1007">
        <v>1</v>
      </c>
      <c r="G1007">
        <v>1</v>
      </c>
      <c r="H1007">
        <v>1</v>
      </c>
      <c r="I1007" t="s">
        <v>919</v>
      </c>
      <c r="J1007" t="s">
        <v>3</v>
      </c>
      <c r="K1007" t="s">
        <v>920</v>
      </c>
      <c r="L1007">
        <v>1476</v>
      </c>
      <c r="N1007">
        <v>1013</v>
      </c>
      <c r="O1007" t="s">
        <v>733</v>
      </c>
      <c r="P1007" t="s">
        <v>734</v>
      </c>
      <c r="Q1007">
        <v>1</v>
      </c>
      <c r="Y1007">
        <v>14.9107</v>
      </c>
      <c r="AA1007">
        <v>0</v>
      </c>
      <c r="AB1007">
        <v>0</v>
      </c>
      <c r="AC1007">
        <v>0</v>
      </c>
      <c r="AD1007">
        <v>11.2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3</v>
      </c>
      <c r="AT1007">
        <v>14.9107</v>
      </c>
      <c r="AU1007" t="s">
        <v>3</v>
      </c>
      <c r="AV1007">
        <v>1</v>
      </c>
      <c r="AW1007">
        <v>2</v>
      </c>
      <c r="AX1007">
        <v>23136508</v>
      </c>
      <c r="AY1007">
        <v>1</v>
      </c>
      <c r="AZ1007">
        <v>0</v>
      </c>
      <c r="BA1007">
        <v>1007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B1007">
        <v>0</v>
      </c>
    </row>
    <row r="1008" spans="1:80">
      <c r="A1008">
        <f>ROW(Source!A273)</f>
        <v>273</v>
      </c>
      <c r="B1008">
        <v>23136496</v>
      </c>
      <c r="C1008">
        <v>23136494</v>
      </c>
      <c r="D1008">
        <v>121548</v>
      </c>
      <c r="E1008">
        <v>1</v>
      </c>
      <c r="F1008">
        <v>1</v>
      </c>
      <c r="G1008">
        <v>1</v>
      </c>
      <c r="H1008">
        <v>1</v>
      </c>
      <c r="I1008" t="s">
        <v>32</v>
      </c>
      <c r="J1008" t="s">
        <v>3</v>
      </c>
      <c r="K1008" t="s">
        <v>735</v>
      </c>
      <c r="L1008">
        <v>608254</v>
      </c>
      <c r="N1008">
        <v>1013</v>
      </c>
      <c r="O1008" t="s">
        <v>736</v>
      </c>
      <c r="P1008" t="s">
        <v>736</v>
      </c>
      <c r="Q1008">
        <v>1</v>
      </c>
      <c r="Y1008">
        <v>0.92</v>
      </c>
      <c r="AA1008">
        <v>0</v>
      </c>
      <c r="AB1008">
        <v>0</v>
      </c>
      <c r="AC1008">
        <v>0</v>
      </c>
      <c r="AD1008">
        <v>0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0.92</v>
      </c>
      <c r="AU1008" t="s">
        <v>3</v>
      </c>
      <c r="AV1008">
        <v>2</v>
      </c>
      <c r="AW1008">
        <v>2</v>
      </c>
      <c r="AX1008">
        <v>23136509</v>
      </c>
      <c r="AY1008">
        <v>1</v>
      </c>
      <c r="AZ1008">
        <v>0</v>
      </c>
      <c r="BA1008">
        <v>1008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B1008">
        <v>0</v>
      </c>
    </row>
    <row r="1009" spans="1:80">
      <c r="A1009">
        <f>ROW(Source!A273)</f>
        <v>273</v>
      </c>
      <c r="B1009">
        <v>23136497</v>
      </c>
      <c r="C1009">
        <v>23136494</v>
      </c>
      <c r="D1009">
        <v>18233986</v>
      </c>
      <c r="E1009">
        <v>1</v>
      </c>
      <c r="F1009">
        <v>1</v>
      </c>
      <c r="G1009">
        <v>1</v>
      </c>
      <c r="H1009">
        <v>2</v>
      </c>
      <c r="I1009" t="s">
        <v>737</v>
      </c>
      <c r="J1009" t="s">
        <v>738</v>
      </c>
      <c r="K1009" t="s">
        <v>739</v>
      </c>
      <c r="L1009">
        <v>1480</v>
      </c>
      <c r="N1009">
        <v>1013</v>
      </c>
      <c r="O1009" t="s">
        <v>740</v>
      </c>
      <c r="P1009" t="s">
        <v>741</v>
      </c>
      <c r="Q1009">
        <v>1</v>
      </c>
      <c r="Y1009">
        <v>0.90300000000000002</v>
      </c>
      <c r="AA1009">
        <v>0</v>
      </c>
      <c r="AB1009">
        <v>92.76</v>
      </c>
      <c r="AC1009">
        <v>16.329999999999998</v>
      </c>
      <c r="AD1009">
        <v>0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0.90300000000000002</v>
      </c>
      <c r="AU1009" t="s">
        <v>3</v>
      </c>
      <c r="AV1009">
        <v>0</v>
      </c>
      <c r="AW1009">
        <v>2</v>
      </c>
      <c r="AX1009">
        <v>23136510</v>
      </c>
      <c r="AY1009">
        <v>1</v>
      </c>
      <c r="AZ1009">
        <v>0</v>
      </c>
      <c r="BA1009">
        <v>1009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B1009">
        <v>0</v>
      </c>
    </row>
    <row r="1010" spans="1:80">
      <c r="A1010">
        <f>ROW(Source!A273)</f>
        <v>273</v>
      </c>
      <c r="B1010">
        <v>23136498</v>
      </c>
      <c r="C1010">
        <v>23136494</v>
      </c>
      <c r="D1010">
        <v>18234075</v>
      </c>
      <c r="E1010">
        <v>1</v>
      </c>
      <c r="F1010">
        <v>1</v>
      </c>
      <c r="G1010">
        <v>1</v>
      </c>
      <c r="H1010">
        <v>2</v>
      </c>
      <c r="I1010" t="s">
        <v>742</v>
      </c>
      <c r="J1010" t="s">
        <v>743</v>
      </c>
      <c r="K1010" t="s">
        <v>744</v>
      </c>
      <c r="L1010">
        <v>1480</v>
      </c>
      <c r="N1010">
        <v>1013</v>
      </c>
      <c r="O1010" t="s">
        <v>740</v>
      </c>
      <c r="P1010" t="s">
        <v>741</v>
      </c>
      <c r="Q1010">
        <v>1</v>
      </c>
      <c r="Y1010">
        <v>2.1700000000000001E-2</v>
      </c>
      <c r="AA1010">
        <v>0</v>
      </c>
      <c r="AB1010">
        <v>134.07</v>
      </c>
      <c r="AC1010">
        <v>16.329999999999998</v>
      </c>
      <c r="AD1010">
        <v>0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2.1700000000000001E-2</v>
      </c>
      <c r="AU1010" t="s">
        <v>3</v>
      </c>
      <c r="AV1010">
        <v>0</v>
      </c>
      <c r="AW1010">
        <v>2</v>
      </c>
      <c r="AX1010">
        <v>23136511</v>
      </c>
      <c r="AY1010">
        <v>1</v>
      </c>
      <c r="AZ1010">
        <v>0</v>
      </c>
      <c r="BA1010">
        <v>1010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B1010">
        <v>0</v>
      </c>
    </row>
    <row r="1011" spans="1:80">
      <c r="A1011">
        <f>ROW(Source!A273)</f>
        <v>273</v>
      </c>
      <c r="B1011">
        <v>23136499</v>
      </c>
      <c r="C1011">
        <v>23136494</v>
      </c>
      <c r="D1011">
        <v>18234948</v>
      </c>
      <c r="E1011">
        <v>1</v>
      </c>
      <c r="F1011">
        <v>1</v>
      </c>
      <c r="G1011">
        <v>1</v>
      </c>
      <c r="H1011">
        <v>2</v>
      </c>
      <c r="I1011" t="s">
        <v>751</v>
      </c>
      <c r="J1011" t="s">
        <v>752</v>
      </c>
      <c r="K1011" t="s">
        <v>753</v>
      </c>
      <c r="L1011">
        <v>1480</v>
      </c>
      <c r="N1011">
        <v>1013</v>
      </c>
      <c r="O1011" t="s">
        <v>740</v>
      </c>
      <c r="P1011" t="s">
        <v>741</v>
      </c>
      <c r="Q1011">
        <v>1</v>
      </c>
      <c r="Y1011">
        <v>0.74019999999999997</v>
      </c>
      <c r="AA1011">
        <v>0</v>
      </c>
      <c r="AB1011">
        <v>1.98</v>
      </c>
      <c r="AC1011">
        <v>0</v>
      </c>
      <c r="AD1011">
        <v>0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0.74019999999999997</v>
      </c>
      <c r="AU1011" t="s">
        <v>3</v>
      </c>
      <c r="AV1011">
        <v>0</v>
      </c>
      <c r="AW1011">
        <v>2</v>
      </c>
      <c r="AX1011">
        <v>23136512</v>
      </c>
      <c r="AY1011">
        <v>1</v>
      </c>
      <c r="AZ1011">
        <v>0</v>
      </c>
      <c r="BA1011">
        <v>1011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B1011">
        <v>0</v>
      </c>
    </row>
    <row r="1012" spans="1:80">
      <c r="A1012">
        <f>ROW(Source!A273)</f>
        <v>273</v>
      </c>
      <c r="B1012">
        <v>23136500</v>
      </c>
      <c r="C1012">
        <v>23136494</v>
      </c>
      <c r="D1012">
        <v>18236713</v>
      </c>
      <c r="E1012">
        <v>1</v>
      </c>
      <c r="F1012">
        <v>1</v>
      </c>
      <c r="G1012">
        <v>1</v>
      </c>
      <c r="H1012">
        <v>2</v>
      </c>
      <c r="I1012" t="s">
        <v>757</v>
      </c>
      <c r="J1012" t="s">
        <v>758</v>
      </c>
      <c r="K1012" t="s">
        <v>759</v>
      </c>
      <c r="L1012">
        <v>1480</v>
      </c>
      <c r="N1012">
        <v>1013</v>
      </c>
      <c r="O1012" t="s">
        <v>740</v>
      </c>
      <c r="P1012" t="s">
        <v>741</v>
      </c>
      <c r="Q1012">
        <v>1</v>
      </c>
      <c r="Y1012">
        <v>3.2599999999999997E-2</v>
      </c>
      <c r="AA1012">
        <v>0</v>
      </c>
      <c r="AB1012">
        <v>96.34</v>
      </c>
      <c r="AC1012">
        <v>0</v>
      </c>
      <c r="AD1012">
        <v>0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3.2599999999999997E-2</v>
      </c>
      <c r="AU1012" t="s">
        <v>3</v>
      </c>
      <c r="AV1012">
        <v>0</v>
      </c>
      <c r="AW1012">
        <v>2</v>
      </c>
      <c r="AX1012">
        <v>23136513</v>
      </c>
      <c r="AY1012">
        <v>1</v>
      </c>
      <c r="AZ1012">
        <v>0</v>
      </c>
      <c r="BA1012">
        <v>1012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B1012">
        <v>0</v>
      </c>
    </row>
    <row r="1013" spans="1:80">
      <c r="A1013">
        <f>ROW(Source!A273)</f>
        <v>273</v>
      </c>
      <c r="B1013">
        <v>23136501</v>
      </c>
      <c r="C1013">
        <v>23136494</v>
      </c>
      <c r="D1013">
        <v>18159886</v>
      </c>
      <c r="E1013">
        <v>1</v>
      </c>
      <c r="F1013">
        <v>1</v>
      </c>
      <c r="G1013">
        <v>1</v>
      </c>
      <c r="H1013">
        <v>3</v>
      </c>
      <c r="I1013" t="s">
        <v>921</v>
      </c>
      <c r="J1013" t="s">
        <v>922</v>
      </c>
      <c r="K1013" t="s">
        <v>923</v>
      </c>
      <c r="L1013">
        <v>1348</v>
      </c>
      <c r="N1013">
        <v>1009</v>
      </c>
      <c r="O1013" t="s">
        <v>48</v>
      </c>
      <c r="P1013" t="s">
        <v>48</v>
      </c>
      <c r="Q1013">
        <v>1000</v>
      </c>
      <c r="Y1013">
        <v>1.58E-3</v>
      </c>
      <c r="AA1013">
        <v>2740</v>
      </c>
      <c r="AB1013">
        <v>0</v>
      </c>
      <c r="AC1013">
        <v>0</v>
      </c>
      <c r="AD1013">
        <v>0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1.58E-3</v>
      </c>
      <c r="AU1013" t="s">
        <v>3</v>
      </c>
      <c r="AV1013">
        <v>0</v>
      </c>
      <c r="AW1013">
        <v>2</v>
      </c>
      <c r="AX1013">
        <v>23136514</v>
      </c>
      <c r="AY1013">
        <v>1</v>
      </c>
      <c r="AZ1013">
        <v>0</v>
      </c>
      <c r="BA1013">
        <v>1013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B1013">
        <v>0</v>
      </c>
    </row>
    <row r="1014" spans="1:80">
      <c r="A1014">
        <f>ROW(Source!A273)</f>
        <v>273</v>
      </c>
      <c r="B1014">
        <v>23136502</v>
      </c>
      <c r="C1014">
        <v>23136494</v>
      </c>
      <c r="D1014">
        <v>18160273</v>
      </c>
      <c r="E1014">
        <v>1</v>
      </c>
      <c r="F1014">
        <v>1</v>
      </c>
      <c r="G1014">
        <v>1</v>
      </c>
      <c r="H1014">
        <v>3</v>
      </c>
      <c r="I1014" t="s">
        <v>924</v>
      </c>
      <c r="J1014" t="s">
        <v>925</v>
      </c>
      <c r="K1014" t="s">
        <v>926</v>
      </c>
      <c r="L1014">
        <v>1348</v>
      </c>
      <c r="N1014">
        <v>1009</v>
      </c>
      <c r="O1014" t="s">
        <v>48</v>
      </c>
      <c r="P1014" t="s">
        <v>48</v>
      </c>
      <c r="Q1014">
        <v>1000</v>
      </c>
      <c r="Y1014">
        <v>2.9999999999999997E-4</v>
      </c>
      <c r="AA1014">
        <v>8690</v>
      </c>
      <c r="AB1014">
        <v>0</v>
      </c>
      <c r="AC1014">
        <v>0</v>
      </c>
      <c r="AD1014">
        <v>0</v>
      </c>
      <c r="AN1014">
        <v>0</v>
      </c>
      <c r="AO1014">
        <v>1</v>
      </c>
      <c r="AP1014">
        <v>1</v>
      </c>
      <c r="AQ1014">
        <v>0</v>
      </c>
      <c r="AR1014">
        <v>0</v>
      </c>
      <c r="AS1014" t="s">
        <v>3</v>
      </c>
      <c r="AT1014">
        <v>2.9999999999999997E-4</v>
      </c>
      <c r="AU1014" t="s">
        <v>3</v>
      </c>
      <c r="AV1014">
        <v>0</v>
      </c>
      <c r="AW1014">
        <v>2</v>
      </c>
      <c r="AX1014">
        <v>23136515</v>
      </c>
      <c r="AY1014">
        <v>1</v>
      </c>
      <c r="AZ1014">
        <v>0</v>
      </c>
      <c r="BA1014">
        <v>1014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B1014">
        <v>0</v>
      </c>
    </row>
    <row r="1015" spans="1:80">
      <c r="A1015">
        <f>ROW(Source!A273)</f>
        <v>273</v>
      </c>
      <c r="B1015">
        <v>23136503</v>
      </c>
      <c r="C1015">
        <v>23136494</v>
      </c>
      <c r="D1015">
        <v>18162145</v>
      </c>
      <c r="E1015">
        <v>1</v>
      </c>
      <c r="F1015">
        <v>1</v>
      </c>
      <c r="G1015">
        <v>1</v>
      </c>
      <c r="H1015">
        <v>3</v>
      </c>
      <c r="I1015" t="s">
        <v>769</v>
      </c>
      <c r="J1015" t="s">
        <v>770</v>
      </c>
      <c r="K1015" t="s">
        <v>771</v>
      </c>
      <c r="L1015">
        <v>1348</v>
      </c>
      <c r="N1015">
        <v>1009</v>
      </c>
      <c r="O1015" t="s">
        <v>48</v>
      </c>
      <c r="P1015" t="s">
        <v>48</v>
      </c>
      <c r="Q1015">
        <v>1000</v>
      </c>
      <c r="Y1015">
        <v>2.0000000000000001E-4</v>
      </c>
      <c r="AA1015">
        <v>9190</v>
      </c>
      <c r="AB1015">
        <v>0</v>
      </c>
      <c r="AC1015">
        <v>0</v>
      </c>
      <c r="AD1015">
        <v>0</v>
      </c>
      <c r="AN1015">
        <v>0</v>
      </c>
      <c r="AO1015">
        <v>1</v>
      </c>
      <c r="AP1015">
        <v>1</v>
      </c>
      <c r="AQ1015">
        <v>0</v>
      </c>
      <c r="AR1015">
        <v>0</v>
      </c>
      <c r="AS1015" t="s">
        <v>3</v>
      </c>
      <c r="AT1015">
        <v>2.0000000000000001E-4</v>
      </c>
      <c r="AU1015" t="s">
        <v>3</v>
      </c>
      <c r="AV1015">
        <v>0</v>
      </c>
      <c r="AW1015">
        <v>2</v>
      </c>
      <c r="AX1015">
        <v>23136516</v>
      </c>
      <c r="AY1015">
        <v>1</v>
      </c>
      <c r="AZ1015">
        <v>0</v>
      </c>
      <c r="BA1015">
        <v>1015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B1015">
        <v>0</v>
      </c>
    </row>
    <row r="1016" spans="1:80">
      <c r="A1016">
        <f>ROW(Source!A273)</f>
        <v>273</v>
      </c>
      <c r="B1016">
        <v>23136504</v>
      </c>
      <c r="C1016">
        <v>23136494</v>
      </c>
      <c r="D1016">
        <v>18164037</v>
      </c>
      <c r="E1016">
        <v>1</v>
      </c>
      <c r="F1016">
        <v>1</v>
      </c>
      <c r="G1016">
        <v>1</v>
      </c>
      <c r="H1016">
        <v>3</v>
      </c>
      <c r="I1016" t="s">
        <v>927</v>
      </c>
      <c r="J1016" t="s">
        <v>928</v>
      </c>
      <c r="K1016" t="s">
        <v>929</v>
      </c>
      <c r="L1016">
        <v>1035</v>
      </c>
      <c r="N1016">
        <v>1013</v>
      </c>
      <c r="O1016" t="s">
        <v>930</v>
      </c>
      <c r="P1016" t="s">
        <v>930</v>
      </c>
      <c r="Q1016">
        <v>1</v>
      </c>
      <c r="Y1016">
        <v>0</v>
      </c>
      <c r="AA1016">
        <v>0</v>
      </c>
      <c r="AB1016">
        <v>0</v>
      </c>
      <c r="AC1016">
        <v>0</v>
      </c>
      <c r="AD1016">
        <v>0</v>
      </c>
      <c r="AN1016">
        <v>1</v>
      </c>
      <c r="AO1016">
        <v>0</v>
      </c>
      <c r="AP1016">
        <v>1</v>
      </c>
      <c r="AQ1016">
        <v>0</v>
      </c>
      <c r="AR1016">
        <v>0</v>
      </c>
      <c r="AS1016" t="s">
        <v>3</v>
      </c>
      <c r="AT1016">
        <v>0</v>
      </c>
      <c r="AU1016" t="s">
        <v>3</v>
      </c>
      <c r="AV1016">
        <v>0</v>
      </c>
      <c r="AW1016">
        <v>2</v>
      </c>
      <c r="AX1016">
        <v>23136517</v>
      </c>
      <c r="AY1016">
        <v>1</v>
      </c>
      <c r="AZ1016">
        <v>0</v>
      </c>
      <c r="BA1016">
        <v>1016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B1016">
        <v>0</v>
      </c>
    </row>
    <row r="1017" spans="1:80">
      <c r="A1017">
        <f>ROW(Source!A273)</f>
        <v>273</v>
      </c>
      <c r="B1017">
        <v>23136505</v>
      </c>
      <c r="C1017">
        <v>23136494</v>
      </c>
      <c r="D1017">
        <v>18164297</v>
      </c>
      <c r="E1017">
        <v>1</v>
      </c>
      <c r="F1017">
        <v>1</v>
      </c>
      <c r="G1017">
        <v>1</v>
      </c>
      <c r="H1017">
        <v>3</v>
      </c>
      <c r="I1017" t="s">
        <v>931</v>
      </c>
      <c r="J1017" t="s">
        <v>932</v>
      </c>
      <c r="K1017" t="s">
        <v>933</v>
      </c>
      <c r="L1017">
        <v>1339</v>
      </c>
      <c r="N1017">
        <v>1007</v>
      </c>
      <c r="O1017" t="s">
        <v>26</v>
      </c>
      <c r="P1017" t="s">
        <v>26</v>
      </c>
      <c r="Q1017">
        <v>1</v>
      </c>
      <c r="Y1017">
        <v>0.02</v>
      </c>
      <c r="AA1017">
        <v>1020</v>
      </c>
      <c r="AB1017">
        <v>0</v>
      </c>
      <c r="AC1017">
        <v>0</v>
      </c>
      <c r="AD1017">
        <v>0</v>
      </c>
      <c r="AN1017">
        <v>0</v>
      </c>
      <c r="AO1017">
        <v>1</v>
      </c>
      <c r="AP1017">
        <v>1</v>
      </c>
      <c r="AQ1017">
        <v>0</v>
      </c>
      <c r="AR1017">
        <v>0</v>
      </c>
      <c r="AS1017" t="s">
        <v>3</v>
      </c>
      <c r="AT1017">
        <v>0.02</v>
      </c>
      <c r="AU1017" t="s">
        <v>3</v>
      </c>
      <c r="AV1017">
        <v>0</v>
      </c>
      <c r="AW1017">
        <v>2</v>
      </c>
      <c r="AX1017">
        <v>23136518</v>
      </c>
      <c r="AY1017">
        <v>1</v>
      </c>
      <c r="AZ1017">
        <v>0</v>
      </c>
      <c r="BA1017">
        <v>1017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B1017">
        <v>0</v>
      </c>
    </row>
    <row r="1018" spans="1:80">
      <c r="A1018">
        <f>ROW(Source!A273)</f>
        <v>273</v>
      </c>
      <c r="B1018">
        <v>23136506</v>
      </c>
      <c r="C1018">
        <v>23136494</v>
      </c>
      <c r="D1018">
        <v>18179636</v>
      </c>
      <c r="E1018">
        <v>1</v>
      </c>
      <c r="F1018">
        <v>1</v>
      </c>
      <c r="G1018">
        <v>1</v>
      </c>
      <c r="H1018">
        <v>3</v>
      </c>
      <c r="I1018" t="s">
        <v>782</v>
      </c>
      <c r="J1018" t="s">
        <v>783</v>
      </c>
      <c r="K1018" t="s">
        <v>784</v>
      </c>
      <c r="L1018">
        <v>1348</v>
      </c>
      <c r="N1018">
        <v>1009</v>
      </c>
      <c r="O1018" t="s">
        <v>48</v>
      </c>
      <c r="P1018" t="s">
        <v>48</v>
      </c>
      <c r="Q1018">
        <v>1000</v>
      </c>
      <c r="Y1018">
        <v>0</v>
      </c>
      <c r="AA1018">
        <v>0</v>
      </c>
      <c r="AB1018">
        <v>0</v>
      </c>
      <c r="AC1018">
        <v>0</v>
      </c>
      <c r="AD1018">
        <v>0</v>
      </c>
      <c r="AN1018">
        <v>1</v>
      </c>
      <c r="AO1018">
        <v>0</v>
      </c>
      <c r="AP1018">
        <v>1</v>
      </c>
      <c r="AQ1018">
        <v>0</v>
      </c>
      <c r="AR1018">
        <v>0</v>
      </c>
      <c r="AS1018" t="s">
        <v>3</v>
      </c>
      <c r="AT1018">
        <v>0</v>
      </c>
      <c r="AU1018" t="s">
        <v>3</v>
      </c>
      <c r="AV1018">
        <v>0</v>
      </c>
      <c r="AW1018">
        <v>2</v>
      </c>
      <c r="AX1018">
        <v>23136519</v>
      </c>
      <c r="AY1018">
        <v>1</v>
      </c>
      <c r="AZ1018">
        <v>0</v>
      </c>
      <c r="BA1018">
        <v>1018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B1018">
        <v>0</v>
      </c>
    </row>
    <row r="1019" spans="1:80">
      <c r="A1019">
        <f>ROW(Source!A273)</f>
        <v>273</v>
      </c>
      <c r="B1019">
        <v>23136507</v>
      </c>
      <c r="C1019">
        <v>23136494</v>
      </c>
      <c r="D1019">
        <v>18193535</v>
      </c>
      <c r="E1019">
        <v>1</v>
      </c>
      <c r="F1019">
        <v>1</v>
      </c>
      <c r="G1019">
        <v>1</v>
      </c>
      <c r="H1019">
        <v>3</v>
      </c>
      <c r="I1019" t="s">
        <v>200</v>
      </c>
      <c r="J1019" t="s">
        <v>202</v>
      </c>
      <c r="K1019" t="s">
        <v>201</v>
      </c>
      <c r="L1019">
        <v>1339</v>
      </c>
      <c r="N1019">
        <v>1007</v>
      </c>
      <c r="O1019" t="s">
        <v>26</v>
      </c>
      <c r="P1019" t="s">
        <v>26</v>
      </c>
      <c r="Q1019">
        <v>1</v>
      </c>
      <c r="Y1019">
        <v>1.0149999999999999</v>
      </c>
      <c r="AA1019">
        <v>631</v>
      </c>
      <c r="AB1019">
        <v>0</v>
      </c>
      <c r="AC1019">
        <v>0</v>
      </c>
      <c r="AD1019">
        <v>0</v>
      </c>
      <c r="AN1019">
        <v>0</v>
      </c>
      <c r="AO1019">
        <v>1</v>
      </c>
      <c r="AP1019">
        <v>1</v>
      </c>
      <c r="AQ1019">
        <v>0</v>
      </c>
      <c r="AR1019">
        <v>0</v>
      </c>
      <c r="AS1019" t="s">
        <v>3</v>
      </c>
      <c r="AT1019">
        <v>1.0149999999999999</v>
      </c>
      <c r="AU1019" t="s">
        <v>3</v>
      </c>
      <c r="AV1019">
        <v>0</v>
      </c>
      <c r="AW1019">
        <v>2</v>
      </c>
      <c r="AX1019">
        <v>23136520</v>
      </c>
      <c r="AY1019">
        <v>1</v>
      </c>
      <c r="AZ1019">
        <v>0</v>
      </c>
      <c r="BA1019">
        <v>1019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B1019">
        <v>0</v>
      </c>
    </row>
    <row r="1020" spans="1:80">
      <c r="A1020">
        <f>ROW(Source!A280)</f>
        <v>280</v>
      </c>
      <c r="B1020">
        <v>23136528</v>
      </c>
      <c r="C1020">
        <v>23136527</v>
      </c>
      <c r="D1020">
        <v>7535102</v>
      </c>
      <c r="E1020">
        <v>1</v>
      </c>
      <c r="F1020">
        <v>1</v>
      </c>
      <c r="G1020">
        <v>1</v>
      </c>
      <c r="H1020">
        <v>1</v>
      </c>
      <c r="I1020" t="s">
        <v>904</v>
      </c>
      <c r="J1020" t="s">
        <v>3</v>
      </c>
      <c r="K1020" t="s">
        <v>905</v>
      </c>
      <c r="L1020">
        <v>1476</v>
      </c>
      <c r="N1020">
        <v>1013</v>
      </c>
      <c r="O1020" t="s">
        <v>733</v>
      </c>
      <c r="P1020" t="s">
        <v>734</v>
      </c>
      <c r="Q1020">
        <v>1</v>
      </c>
      <c r="Y1020">
        <v>63.22</v>
      </c>
      <c r="AA1020">
        <v>0</v>
      </c>
      <c r="AB1020">
        <v>0</v>
      </c>
      <c r="AC1020">
        <v>0</v>
      </c>
      <c r="AD1020">
        <v>11.48</v>
      </c>
      <c r="AN1020">
        <v>0</v>
      </c>
      <c r="AO1020">
        <v>1</v>
      </c>
      <c r="AP1020">
        <v>1</v>
      </c>
      <c r="AQ1020">
        <v>0</v>
      </c>
      <c r="AR1020">
        <v>0</v>
      </c>
      <c r="AS1020" t="s">
        <v>3</v>
      </c>
      <c r="AT1020">
        <v>63.22</v>
      </c>
      <c r="AU1020" t="s">
        <v>3</v>
      </c>
      <c r="AV1020">
        <v>1</v>
      </c>
      <c r="AW1020">
        <v>2</v>
      </c>
      <c r="AX1020">
        <v>23136533</v>
      </c>
      <c r="AY1020">
        <v>1</v>
      </c>
      <c r="AZ1020">
        <v>0</v>
      </c>
      <c r="BA1020">
        <v>1020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B1020">
        <v>0</v>
      </c>
    </row>
    <row r="1021" spans="1:80">
      <c r="A1021">
        <f>ROW(Source!A280)</f>
        <v>280</v>
      </c>
      <c r="B1021">
        <v>23136529</v>
      </c>
      <c r="C1021">
        <v>23136527</v>
      </c>
      <c r="D1021">
        <v>121548</v>
      </c>
      <c r="E1021">
        <v>1</v>
      </c>
      <c r="F1021">
        <v>1</v>
      </c>
      <c r="G1021">
        <v>1</v>
      </c>
      <c r="H1021">
        <v>1</v>
      </c>
      <c r="I1021" t="s">
        <v>32</v>
      </c>
      <c r="J1021" t="s">
        <v>3</v>
      </c>
      <c r="K1021" t="s">
        <v>735</v>
      </c>
      <c r="L1021">
        <v>608254</v>
      </c>
      <c r="N1021">
        <v>1013</v>
      </c>
      <c r="O1021" t="s">
        <v>736</v>
      </c>
      <c r="P1021" t="s">
        <v>736</v>
      </c>
      <c r="Q1021">
        <v>1</v>
      </c>
      <c r="Y1021">
        <v>0.15</v>
      </c>
      <c r="AA1021">
        <v>0</v>
      </c>
      <c r="AB1021">
        <v>0</v>
      </c>
      <c r="AC1021">
        <v>0</v>
      </c>
      <c r="AD1021">
        <v>0</v>
      </c>
      <c r="AN1021">
        <v>0</v>
      </c>
      <c r="AO1021">
        <v>1</v>
      </c>
      <c r="AP1021">
        <v>1</v>
      </c>
      <c r="AQ1021">
        <v>0</v>
      </c>
      <c r="AR1021">
        <v>0</v>
      </c>
      <c r="AS1021" t="s">
        <v>3</v>
      </c>
      <c r="AT1021">
        <v>0.15</v>
      </c>
      <c r="AU1021" t="s">
        <v>3</v>
      </c>
      <c r="AV1021">
        <v>2</v>
      </c>
      <c r="AW1021">
        <v>2</v>
      </c>
      <c r="AX1021">
        <v>23136534</v>
      </c>
      <c r="AY1021">
        <v>1</v>
      </c>
      <c r="AZ1021">
        <v>0</v>
      </c>
      <c r="BA1021">
        <v>1021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B1021">
        <v>0</v>
      </c>
    </row>
    <row r="1022" spans="1:80">
      <c r="A1022">
        <f>ROW(Source!A280)</f>
        <v>280</v>
      </c>
      <c r="B1022">
        <v>23136530</v>
      </c>
      <c r="C1022">
        <v>23136527</v>
      </c>
      <c r="D1022">
        <v>18234075</v>
      </c>
      <c r="E1022">
        <v>1</v>
      </c>
      <c r="F1022">
        <v>1</v>
      </c>
      <c r="G1022">
        <v>1</v>
      </c>
      <c r="H1022">
        <v>2</v>
      </c>
      <c r="I1022" t="s">
        <v>742</v>
      </c>
      <c r="J1022" t="s">
        <v>743</v>
      </c>
      <c r="K1022" t="s">
        <v>744</v>
      </c>
      <c r="L1022">
        <v>1480</v>
      </c>
      <c r="N1022">
        <v>1013</v>
      </c>
      <c r="O1022" t="s">
        <v>740</v>
      </c>
      <c r="P1022" t="s">
        <v>741</v>
      </c>
      <c r="Q1022">
        <v>1</v>
      </c>
      <c r="Y1022">
        <v>0.15</v>
      </c>
      <c r="AA1022">
        <v>0</v>
      </c>
      <c r="AB1022">
        <v>134.07</v>
      </c>
      <c r="AC1022">
        <v>16.329999999999998</v>
      </c>
      <c r="AD1022">
        <v>0</v>
      </c>
      <c r="AN1022">
        <v>0</v>
      </c>
      <c r="AO1022">
        <v>1</v>
      </c>
      <c r="AP1022">
        <v>1</v>
      </c>
      <c r="AQ1022">
        <v>0</v>
      </c>
      <c r="AR1022">
        <v>0</v>
      </c>
      <c r="AS1022" t="s">
        <v>3</v>
      </c>
      <c r="AT1022">
        <v>0.15</v>
      </c>
      <c r="AU1022" t="s">
        <v>3</v>
      </c>
      <c r="AV1022">
        <v>0</v>
      </c>
      <c r="AW1022">
        <v>2</v>
      </c>
      <c r="AX1022">
        <v>23136535</v>
      </c>
      <c r="AY1022">
        <v>1</v>
      </c>
      <c r="AZ1022">
        <v>0</v>
      </c>
      <c r="BA1022">
        <v>1022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B1022">
        <v>0</v>
      </c>
    </row>
    <row r="1023" spans="1:80">
      <c r="A1023">
        <f>ROW(Source!A280)</f>
        <v>280</v>
      </c>
      <c r="B1023">
        <v>23136531</v>
      </c>
      <c r="C1023">
        <v>23136527</v>
      </c>
      <c r="D1023">
        <v>18236713</v>
      </c>
      <c r="E1023">
        <v>1</v>
      </c>
      <c r="F1023">
        <v>1</v>
      </c>
      <c r="G1023">
        <v>1</v>
      </c>
      <c r="H1023">
        <v>2</v>
      </c>
      <c r="I1023" t="s">
        <v>757</v>
      </c>
      <c r="J1023" t="s">
        <v>758</v>
      </c>
      <c r="K1023" t="s">
        <v>759</v>
      </c>
      <c r="L1023">
        <v>1480</v>
      </c>
      <c r="N1023">
        <v>1013</v>
      </c>
      <c r="O1023" t="s">
        <v>740</v>
      </c>
      <c r="P1023" t="s">
        <v>741</v>
      </c>
      <c r="Q1023">
        <v>1</v>
      </c>
      <c r="Y1023">
        <v>0.21</v>
      </c>
      <c r="AA1023">
        <v>0</v>
      </c>
      <c r="AB1023">
        <v>96.34</v>
      </c>
      <c r="AC1023">
        <v>0</v>
      </c>
      <c r="AD1023">
        <v>0</v>
      </c>
      <c r="AN1023">
        <v>0</v>
      </c>
      <c r="AO1023">
        <v>1</v>
      </c>
      <c r="AP1023">
        <v>1</v>
      </c>
      <c r="AQ1023">
        <v>0</v>
      </c>
      <c r="AR1023">
        <v>0</v>
      </c>
      <c r="AS1023" t="s">
        <v>3</v>
      </c>
      <c r="AT1023">
        <v>0.21</v>
      </c>
      <c r="AU1023" t="s">
        <v>3</v>
      </c>
      <c r="AV1023">
        <v>0</v>
      </c>
      <c r="AW1023">
        <v>2</v>
      </c>
      <c r="AX1023">
        <v>23136536</v>
      </c>
      <c r="AY1023">
        <v>1</v>
      </c>
      <c r="AZ1023">
        <v>0</v>
      </c>
      <c r="BA1023">
        <v>1023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B1023">
        <v>0</v>
      </c>
    </row>
    <row r="1024" spans="1:80">
      <c r="A1024">
        <f>ROW(Source!A280)</f>
        <v>280</v>
      </c>
      <c r="B1024">
        <v>23136532</v>
      </c>
      <c r="C1024">
        <v>23136527</v>
      </c>
      <c r="D1024">
        <v>18179633</v>
      </c>
      <c r="E1024">
        <v>1</v>
      </c>
      <c r="F1024">
        <v>1</v>
      </c>
      <c r="G1024">
        <v>1</v>
      </c>
      <c r="H1024">
        <v>3</v>
      </c>
      <c r="I1024" t="s">
        <v>542</v>
      </c>
      <c r="J1024" t="s">
        <v>544</v>
      </c>
      <c r="K1024" t="s">
        <v>543</v>
      </c>
      <c r="L1024">
        <v>1348</v>
      </c>
      <c r="N1024">
        <v>1009</v>
      </c>
      <c r="O1024" t="s">
        <v>48</v>
      </c>
      <c r="P1024" t="s">
        <v>48</v>
      </c>
      <c r="Q1024">
        <v>1000</v>
      </c>
      <c r="Y1024">
        <v>1</v>
      </c>
      <c r="AA1024">
        <v>10410</v>
      </c>
      <c r="AB1024">
        <v>0</v>
      </c>
      <c r="AC1024">
        <v>0</v>
      </c>
      <c r="AD1024">
        <v>0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1</v>
      </c>
      <c r="AU1024" t="s">
        <v>3</v>
      </c>
      <c r="AV1024">
        <v>0</v>
      </c>
      <c r="AW1024">
        <v>2</v>
      </c>
      <c r="AX1024">
        <v>23136537</v>
      </c>
      <c r="AY1024">
        <v>1</v>
      </c>
      <c r="AZ1024">
        <v>0</v>
      </c>
      <c r="BA1024">
        <v>1024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B1024">
        <v>0</v>
      </c>
    </row>
    <row r="1025" spans="1:80">
      <c r="A1025">
        <f>ROW(Source!A281)</f>
        <v>281</v>
      </c>
      <c r="B1025">
        <v>23136539</v>
      </c>
      <c r="C1025">
        <v>23136538</v>
      </c>
      <c r="D1025">
        <v>7535102</v>
      </c>
      <c r="E1025">
        <v>1</v>
      </c>
      <c r="F1025">
        <v>1</v>
      </c>
      <c r="G1025">
        <v>1</v>
      </c>
      <c r="H1025">
        <v>1</v>
      </c>
      <c r="I1025" t="s">
        <v>904</v>
      </c>
      <c r="J1025" t="s">
        <v>3</v>
      </c>
      <c r="K1025" t="s">
        <v>905</v>
      </c>
      <c r="L1025">
        <v>1476</v>
      </c>
      <c r="N1025">
        <v>1013</v>
      </c>
      <c r="O1025" t="s">
        <v>733</v>
      </c>
      <c r="P1025" t="s">
        <v>734</v>
      </c>
      <c r="Q1025">
        <v>1</v>
      </c>
      <c r="Y1025">
        <v>21.8</v>
      </c>
      <c r="AA1025">
        <v>0</v>
      </c>
      <c r="AB1025">
        <v>0</v>
      </c>
      <c r="AC1025">
        <v>0</v>
      </c>
      <c r="AD1025">
        <v>11.48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21.8</v>
      </c>
      <c r="AU1025" t="s">
        <v>3</v>
      </c>
      <c r="AV1025">
        <v>1</v>
      </c>
      <c r="AW1025">
        <v>2</v>
      </c>
      <c r="AX1025">
        <v>23136544</v>
      </c>
      <c r="AY1025">
        <v>1</v>
      </c>
      <c r="AZ1025">
        <v>0</v>
      </c>
      <c r="BA1025">
        <v>1025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B1025">
        <v>0</v>
      </c>
    </row>
    <row r="1026" spans="1:80">
      <c r="A1026">
        <f>ROW(Source!A281)</f>
        <v>281</v>
      </c>
      <c r="B1026">
        <v>23136540</v>
      </c>
      <c r="C1026">
        <v>23136538</v>
      </c>
      <c r="D1026">
        <v>121548</v>
      </c>
      <c r="E1026">
        <v>1</v>
      </c>
      <c r="F1026">
        <v>1</v>
      </c>
      <c r="G1026">
        <v>1</v>
      </c>
      <c r="H1026">
        <v>1</v>
      </c>
      <c r="I1026" t="s">
        <v>32</v>
      </c>
      <c r="J1026" t="s">
        <v>3</v>
      </c>
      <c r="K1026" t="s">
        <v>735</v>
      </c>
      <c r="L1026">
        <v>608254</v>
      </c>
      <c r="N1026">
        <v>1013</v>
      </c>
      <c r="O1026" t="s">
        <v>736</v>
      </c>
      <c r="P1026" t="s">
        <v>736</v>
      </c>
      <c r="Q1026">
        <v>1</v>
      </c>
      <c r="Y1026">
        <v>0.15</v>
      </c>
      <c r="AA1026">
        <v>0</v>
      </c>
      <c r="AB1026">
        <v>0</v>
      </c>
      <c r="AC1026">
        <v>0</v>
      </c>
      <c r="AD1026">
        <v>0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0.15</v>
      </c>
      <c r="AU1026" t="s">
        <v>3</v>
      </c>
      <c r="AV1026">
        <v>2</v>
      </c>
      <c r="AW1026">
        <v>2</v>
      </c>
      <c r="AX1026">
        <v>23136545</v>
      </c>
      <c r="AY1026">
        <v>1</v>
      </c>
      <c r="AZ1026">
        <v>0</v>
      </c>
      <c r="BA1026">
        <v>1026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B1026">
        <v>0</v>
      </c>
    </row>
    <row r="1027" spans="1:80">
      <c r="A1027">
        <f>ROW(Source!A281)</f>
        <v>281</v>
      </c>
      <c r="B1027">
        <v>23136541</v>
      </c>
      <c r="C1027">
        <v>23136538</v>
      </c>
      <c r="D1027">
        <v>18234075</v>
      </c>
      <c r="E1027">
        <v>1</v>
      </c>
      <c r="F1027">
        <v>1</v>
      </c>
      <c r="G1027">
        <v>1</v>
      </c>
      <c r="H1027">
        <v>2</v>
      </c>
      <c r="I1027" t="s">
        <v>742</v>
      </c>
      <c r="J1027" t="s">
        <v>743</v>
      </c>
      <c r="K1027" t="s">
        <v>744</v>
      </c>
      <c r="L1027">
        <v>1480</v>
      </c>
      <c r="N1027">
        <v>1013</v>
      </c>
      <c r="O1027" t="s">
        <v>740</v>
      </c>
      <c r="P1027" t="s">
        <v>741</v>
      </c>
      <c r="Q1027">
        <v>1</v>
      </c>
      <c r="Y1027">
        <v>0.15</v>
      </c>
      <c r="AA1027">
        <v>0</v>
      </c>
      <c r="AB1027">
        <v>134.07</v>
      </c>
      <c r="AC1027">
        <v>16.329999999999998</v>
      </c>
      <c r="AD1027">
        <v>0</v>
      </c>
      <c r="AN1027">
        <v>0</v>
      </c>
      <c r="AO1027">
        <v>1</v>
      </c>
      <c r="AP1027">
        <v>1</v>
      </c>
      <c r="AQ1027">
        <v>0</v>
      </c>
      <c r="AR1027">
        <v>0</v>
      </c>
      <c r="AS1027" t="s">
        <v>3</v>
      </c>
      <c r="AT1027">
        <v>0.15</v>
      </c>
      <c r="AU1027" t="s">
        <v>3</v>
      </c>
      <c r="AV1027">
        <v>0</v>
      </c>
      <c r="AW1027">
        <v>2</v>
      </c>
      <c r="AX1027">
        <v>23136546</v>
      </c>
      <c r="AY1027">
        <v>1</v>
      </c>
      <c r="AZ1027">
        <v>0</v>
      </c>
      <c r="BA1027">
        <v>1027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B1027">
        <v>0</v>
      </c>
    </row>
    <row r="1028" spans="1:80">
      <c r="A1028">
        <f>ROW(Source!A281)</f>
        <v>281</v>
      </c>
      <c r="B1028">
        <v>23136542</v>
      </c>
      <c r="C1028">
        <v>23136538</v>
      </c>
      <c r="D1028">
        <v>18236713</v>
      </c>
      <c r="E1028">
        <v>1</v>
      </c>
      <c r="F1028">
        <v>1</v>
      </c>
      <c r="G1028">
        <v>1</v>
      </c>
      <c r="H1028">
        <v>2</v>
      </c>
      <c r="I1028" t="s">
        <v>757</v>
      </c>
      <c r="J1028" t="s">
        <v>758</v>
      </c>
      <c r="K1028" t="s">
        <v>759</v>
      </c>
      <c r="L1028">
        <v>1480</v>
      </c>
      <c r="N1028">
        <v>1013</v>
      </c>
      <c r="O1028" t="s">
        <v>740</v>
      </c>
      <c r="P1028" t="s">
        <v>741</v>
      </c>
      <c r="Q1028">
        <v>1</v>
      </c>
      <c r="Y1028">
        <v>0.21</v>
      </c>
      <c r="AA1028">
        <v>0</v>
      </c>
      <c r="AB1028">
        <v>96.34</v>
      </c>
      <c r="AC1028">
        <v>0</v>
      </c>
      <c r="AD1028">
        <v>0</v>
      </c>
      <c r="AN1028">
        <v>0</v>
      </c>
      <c r="AO1028">
        <v>1</v>
      </c>
      <c r="AP1028">
        <v>1</v>
      </c>
      <c r="AQ1028">
        <v>0</v>
      </c>
      <c r="AR1028">
        <v>0</v>
      </c>
      <c r="AS1028" t="s">
        <v>3</v>
      </c>
      <c r="AT1028">
        <v>0.21</v>
      </c>
      <c r="AU1028" t="s">
        <v>3</v>
      </c>
      <c r="AV1028">
        <v>0</v>
      </c>
      <c r="AW1028">
        <v>2</v>
      </c>
      <c r="AX1028">
        <v>23136547</v>
      </c>
      <c r="AY1028">
        <v>1</v>
      </c>
      <c r="AZ1028">
        <v>0</v>
      </c>
      <c r="BA1028">
        <v>1028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B1028">
        <v>0</v>
      </c>
    </row>
    <row r="1029" spans="1:80">
      <c r="A1029">
        <f>ROW(Source!A281)</f>
        <v>281</v>
      </c>
      <c r="B1029">
        <v>23136543</v>
      </c>
      <c r="C1029">
        <v>23136538</v>
      </c>
      <c r="D1029">
        <v>18179633</v>
      </c>
      <c r="E1029">
        <v>1</v>
      </c>
      <c r="F1029">
        <v>1</v>
      </c>
      <c r="G1029">
        <v>1</v>
      </c>
      <c r="H1029">
        <v>3</v>
      </c>
      <c r="I1029" t="s">
        <v>542</v>
      </c>
      <c r="J1029" t="s">
        <v>544</v>
      </c>
      <c r="K1029" t="s">
        <v>543</v>
      </c>
      <c r="L1029">
        <v>1348</v>
      </c>
      <c r="N1029">
        <v>1009</v>
      </c>
      <c r="O1029" t="s">
        <v>48</v>
      </c>
      <c r="P1029" t="s">
        <v>48</v>
      </c>
      <c r="Q1029">
        <v>1000</v>
      </c>
      <c r="Y1029">
        <v>1</v>
      </c>
      <c r="AA1029">
        <v>10410</v>
      </c>
      <c r="AB1029">
        <v>0</v>
      </c>
      <c r="AC1029">
        <v>0</v>
      </c>
      <c r="AD1029">
        <v>0</v>
      </c>
      <c r="AN1029">
        <v>0</v>
      </c>
      <c r="AO1029">
        <v>1</v>
      </c>
      <c r="AP1029">
        <v>1</v>
      </c>
      <c r="AQ1029">
        <v>0</v>
      </c>
      <c r="AR1029">
        <v>0</v>
      </c>
      <c r="AS1029" t="s">
        <v>3</v>
      </c>
      <c r="AT1029">
        <v>1</v>
      </c>
      <c r="AU1029" t="s">
        <v>3</v>
      </c>
      <c r="AV1029">
        <v>0</v>
      </c>
      <c r="AW1029">
        <v>2</v>
      </c>
      <c r="AX1029">
        <v>23136548</v>
      </c>
      <c r="AY1029">
        <v>1</v>
      </c>
      <c r="AZ1029">
        <v>0</v>
      </c>
      <c r="BA1029">
        <v>1029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B1029">
        <v>0</v>
      </c>
    </row>
    <row r="1030" spans="1:80">
      <c r="A1030">
        <f>ROW(Source!A283)</f>
        <v>283</v>
      </c>
      <c r="B1030">
        <v>23136551</v>
      </c>
      <c r="C1030">
        <v>23136550</v>
      </c>
      <c r="D1030">
        <v>9649004</v>
      </c>
      <c r="E1030">
        <v>1</v>
      </c>
      <c r="F1030">
        <v>1</v>
      </c>
      <c r="G1030">
        <v>1</v>
      </c>
      <c r="H1030">
        <v>1</v>
      </c>
      <c r="I1030" t="s">
        <v>906</v>
      </c>
      <c r="J1030" t="s">
        <v>3</v>
      </c>
      <c r="K1030" t="s">
        <v>905</v>
      </c>
      <c r="L1030">
        <v>1476</v>
      </c>
      <c r="N1030">
        <v>1013</v>
      </c>
      <c r="O1030" t="s">
        <v>733</v>
      </c>
      <c r="P1030" t="s">
        <v>734</v>
      </c>
      <c r="Q1030">
        <v>1</v>
      </c>
      <c r="Y1030">
        <v>2.4700000000000002</v>
      </c>
      <c r="AA1030">
        <v>0</v>
      </c>
      <c r="AB1030">
        <v>0</v>
      </c>
      <c r="AC1030">
        <v>0</v>
      </c>
      <c r="AD1030">
        <v>12.4</v>
      </c>
      <c r="AN1030">
        <v>0</v>
      </c>
      <c r="AO1030">
        <v>1</v>
      </c>
      <c r="AP1030">
        <v>1</v>
      </c>
      <c r="AQ1030">
        <v>0</v>
      </c>
      <c r="AR1030">
        <v>0</v>
      </c>
      <c r="AS1030" t="s">
        <v>3</v>
      </c>
      <c r="AT1030">
        <v>2.4700000000000002</v>
      </c>
      <c r="AU1030" t="s">
        <v>3</v>
      </c>
      <c r="AV1030">
        <v>1</v>
      </c>
      <c r="AW1030">
        <v>2</v>
      </c>
      <c r="AX1030">
        <v>23136559</v>
      </c>
      <c r="AY1030">
        <v>1</v>
      </c>
      <c r="AZ1030">
        <v>0</v>
      </c>
      <c r="BA1030">
        <v>1030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B1030">
        <v>0</v>
      </c>
    </row>
    <row r="1031" spans="1:80">
      <c r="A1031">
        <f>ROW(Source!A283)</f>
        <v>283</v>
      </c>
      <c r="B1031">
        <v>23136552</v>
      </c>
      <c r="C1031">
        <v>23136550</v>
      </c>
      <c r="D1031">
        <v>121548</v>
      </c>
      <c r="E1031">
        <v>1</v>
      </c>
      <c r="F1031">
        <v>1</v>
      </c>
      <c r="G1031">
        <v>1</v>
      </c>
      <c r="H1031">
        <v>1</v>
      </c>
      <c r="I1031" t="s">
        <v>32</v>
      </c>
      <c r="J1031" t="s">
        <v>3</v>
      </c>
      <c r="K1031" t="s">
        <v>735</v>
      </c>
      <c r="L1031">
        <v>608254</v>
      </c>
      <c r="N1031">
        <v>1013</v>
      </c>
      <c r="O1031" t="s">
        <v>736</v>
      </c>
      <c r="P1031" t="s">
        <v>736</v>
      </c>
      <c r="Q1031">
        <v>1</v>
      </c>
      <c r="Y1031">
        <v>0.01</v>
      </c>
      <c r="AA1031">
        <v>0</v>
      </c>
      <c r="AB1031">
        <v>0</v>
      </c>
      <c r="AC1031">
        <v>0</v>
      </c>
      <c r="AD1031">
        <v>0</v>
      </c>
      <c r="AN1031">
        <v>0</v>
      </c>
      <c r="AO1031">
        <v>1</v>
      </c>
      <c r="AP1031">
        <v>1</v>
      </c>
      <c r="AQ1031">
        <v>0</v>
      </c>
      <c r="AR1031">
        <v>0</v>
      </c>
      <c r="AS1031" t="s">
        <v>3</v>
      </c>
      <c r="AT1031">
        <v>0.01</v>
      </c>
      <c r="AU1031" t="s">
        <v>3</v>
      </c>
      <c r="AV1031">
        <v>2</v>
      </c>
      <c r="AW1031">
        <v>2</v>
      </c>
      <c r="AX1031">
        <v>23136560</v>
      </c>
      <c r="AY1031">
        <v>1</v>
      </c>
      <c r="AZ1031">
        <v>0</v>
      </c>
      <c r="BA1031">
        <v>1031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B1031">
        <v>0</v>
      </c>
    </row>
    <row r="1032" spans="1:80">
      <c r="A1032">
        <f>ROW(Source!A283)</f>
        <v>283</v>
      </c>
      <c r="B1032">
        <v>23136553</v>
      </c>
      <c r="C1032">
        <v>23136550</v>
      </c>
      <c r="D1032">
        <v>18234201</v>
      </c>
      <c r="E1032">
        <v>1</v>
      </c>
      <c r="F1032">
        <v>1</v>
      </c>
      <c r="G1032">
        <v>1</v>
      </c>
      <c r="H1032">
        <v>2</v>
      </c>
      <c r="I1032" t="s">
        <v>745</v>
      </c>
      <c r="J1032" t="s">
        <v>746</v>
      </c>
      <c r="K1032" t="s">
        <v>747</v>
      </c>
      <c r="L1032">
        <v>1480</v>
      </c>
      <c r="N1032">
        <v>1013</v>
      </c>
      <c r="O1032" t="s">
        <v>740</v>
      </c>
      <c r="P1032" t="s">
        <v>741</v>
      </c>
      <c r="Q1032">
        <v>1</v>
      </c>
      <c r="Y1032">
        <v>0.01</v>
      </c>
      <c r="AA1032">
        <v>0</v>
      </c>
      <c r="AB1032">
        <v>111.55</v>
      </c>
      <c r="AC1032">
        <v>12.17</v>
      </c>
      <c r="AD1032">
        <v>0</v>
      </c>
      <c r="AN1032">
        <v>0</v>
      </c>
      <c r="AO1032">
        <v>1</v>
      </c>
      <c r="AP1032">
        <v>1</v>
      </c>
      <c r="AQ1032">
        <v>0</v>
      </c>
      <c r="AR1032">
        <v>0</v>
      </c>
      <c r="AS1032" t="s">
        <v>3</v>
      </c>
      <c r="AT1032">
        <v>0.01</v>
      </c>
      <c r="AU1032" t="s">
        <v>3</v>
      </c>
      <c r="AV1032">
        <v>0</v>
      </c>
      <c r="AW1032">
        <v>2</v>
      </c>
      <c r="AX1032">
        <v>23136561</v>
      </c>
      <c r="AY1032">
        <v>1</v>
      </c>
      <c r="AZ1032">
        <v>0</v>
      </c>
      <c r="BA1032">
        <v>1032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B1032">
        <v>0</v>
      </c>
    </row>
    <row r="1033" spans="1:80">
      <c r="A1033">
        <f>ROW(Source!A283)</f>
        <v>283</v>
      </c>
      <c r="B1033">
        <v>23136554</v>
      </c>
      <c r="C1033">
        <v>23136550</v>
      </c>
      <c r="D1033">
        <v>18234231</v>
      </c>
      <c r="E1033">
        <v>1</v>
      </c>
      <c r="F1033">
        <v>1</v>
      </c>
      <c r="G1033">
        <v>1</v>
      </c>
      <c r="H1033">
        <v>2</v>
      </c>
      <c r="I1033" t="s">
        <v>907</v>
      </c>
      <c r="J1033" t="s">
        <v>908</v>
      </c>
      <c r="K1033" t="s">
        <v>909</v>
      </c>
      <c r="L1033">
        <v>1480</v>
      </c>
      <c r="N1033">
        <v>1013</v>
      </c>
      <c r="O1033" t="s">
        <v>740</v>
      </c>
      <c r="P1033" t="s">
        <v>741</v>
      </c>
      <c r="Q1033">
        <v>1</v>
      </c>
      <c r="Y1033">
        <v>0.01</v>
      </c>
      <c r="AA1033">
        <v>0</v>
      </c>
      <c r="AB1033">
        <v>2.31</v>
      </c>
      <c r="AC1033">
        <v>0</v>
      </c>
      <c r="AD1033">
        <v>0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0.01</v>
      </c>
      <c r="AU1033" t="s">
        <v>3</v>
      </c>
      <c r="AV1033">
        <v>0</v>
      </c>
      <c r="AW1033">
        <v>2</v>
      </c>
      <c r="AX1033">
        <v>23136562</v>
      </c>
      <c r="AY1033">
        <v>1</v>
      </c>
      <c r="AZ1033">
        <v>0</v>
      </c>
      <c r="BA1033">
        <v>1033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B1033">
        <v>0</v>
      </c>
    </row>
    <row r="1034" spans="1:80">
      <c r="A1034">
        <f>ROW(Source!A283)</f>
        <v>283</v>
      </c>
      <c r="B1034">
        <v>23136555</v>
      </c>
      <c r="C1034">
        <v>23136550</v>
      </c>
      <c r="D1034">
        <v>18236336</v>
      </c>
      <c r="E1034">
        <v>1</v>
      </c>
      <c r="F1034">
        <v>1</v>
      </c>
      <c r="G1034">
        <v>1</v>
      </c>
      <c r="H1034">
        <v>2</v>
      </c>
      <c r="I1034" t="s">
        <v>910</v>
      </c>
      <c r="J1034" t="s">
        <v>911</v>
      </c>
      <c r="K1034" t="s">
        <v>912</v>
      </c>
      <c r="L1034">
        <v>1480</v>
      </c>
      <c r="N1034">
        <v>1013</v>
      </c>
      <c r="O1034" t="s">
        <v>740</v>
      </c>
      <c r="P1034" t="s">
        <v>741</v>
      </c>
      <c r="Q1034">
        <v>1</v>
      </c>
      <c r="Y1034">
        <v>0.65</v>
      </c>
      <c r="AA1034">
        <v>0</v>
      </c>
      <c r="AB1034">
        <v>7.12</v>
      </c>
      <c r="AC1034">
        <v>0</v>
      </c>
      <c r="AD1034">
        <v>0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0.65</v>
      </c>
      <c r="AU1034" t="s">
        <v>3</v>
      </c>
      <c r="AV1034">
        <v>0</v>
      </c>
      <c r="AW1034">
        <v>2</v>
      </c>
      <c r="AX1034">
        <v>23136563</v>
      </c>
      <c r="AY1034">
        <v>1</v>
      </c>
      <c r="AZ1034">
        <v>0</v>
      </c>
      <c r="BA1034">
        <v>1034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B1034">
        <v>0</v>
      </c>
    </row>
    <row r="1035" spans="1:80">
      <c r="A1035">
        <f>ROW(Source!A283)</f>
        <v>283</v>
      </c>
      <c r="B1035">
        <v>23136556</v>
      </c>
      <c r="C1035">
        <v>23136550</v>
      </c>
      <c r="D1035">
        <v>18236713</v>
      </c>
      <c r="E1035">
        <v>1</v>
      </c>
      <c r="F1035">
        <v>1</v>
      </c>
      <c r="G1035">
        <v>1</v>
      </c>
      <c r="H1035">
        <v>2</v>
      </c>
      <c r="I1035" t="s">
        <v>757</v>
      </c>
      <c r="J1035" t="s">
        <v>758</v>
      </c>
      <c r="K1035" t="s">
        <v>759</v>
      </c>
      <c r="L1035">
        <v>1480</v>
      </c>
      <c r="N1035">
        <v>1013</v>
      </c>
      <c r="O1035" t="s">
        <v>740</v>
      </c>
      <c r="P1035" t="s">
        <v>741</v>
      </c>
      <c r="Q1035">
        <v>1</v>
      </c>
      <c r="Y1035">
        <v>0.02</v>
      </c>
      <c r="AA1035">
        <v>0</v>
      </c>
      <c r="AB1035">
        <v>96.34</v>
      </c>
      <c r="AC1035">
        <v>0</v>
      </c>
      <c r="AD1035">
        <v>0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0.02</v>
      </c>
      <c r="AU1035" t="s">
        <v>3</v>
      </c>
      <c r="AV1035">
        <v>0</v>
      </c>
      <c r="AW1035">
        <v>2</v>
      </c>
      <c r="AX1035">
        <v>23136564</v>
      </c>
      <c r="AY1035">
        <v>1</v>
      </c>
      <c r="AZ1035">
        <v>0</v>
      </c>
      <c r="BA1035">
        <v>1035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B1035">
        <v>0</v>
      </c>
    </row>
    <row r="1036" spans="1:80">
      <c r="A1036">
        <f>ROW(Source!A283)</f>
        <v>283</v>
      </c>
      <c r="B1036">
        <v>23136557</v>
      </c>
      <c r="C1036">
        <v>23136550</v>
      </c>
      <c r="D1036">
        <v>18169974</v>
      </c>
      <c r="E1036">
        <v>1</v>
      </c>
      <c r="F1036">
        <v>1</v>
      </c>
      <c r="G1036">
        <v>1</v>
      </c>
      <c r="H1036">
        <v>3</v>
      </c>
      <c r="I1036" t="s">
        <v>913</v>
      </c>
      <c r="J1036" t="s">
        <v>914</v>
      </c>
      <c r="K1036" t="s">
        <v>915</v>
      </c>
      <c r="L1036">
        <v>1348</v>
      </c>
      <c r="N1036">
        <v>1009</v>
      </c>
      <c r="O1036" t="s">
        <v>48</v>
      </c>
      <c r="P1036" t="s">
        <v>48</v>
      </c>
      <c r="Q1036">
        <v>1000</v>
      </c>
      <c r="Y1036">
        <v>1.0999999999999999E-2</v>
      </c>
      <c r="AA1036">
        <v>16570</v>
      </c>
      <c r="AB1036">
        <v>0</v>
      </c>
      <c r="AC1036">
        <v>0</v>
      </c>
      <c r="AD1036">
        <v>0</v>
      </c>
      <c r="AN1036">
        <v>0</v>
      </c>
      <c r="AO1036">
        <v>1</v>
      </c>
      <c r="AP1036">
        <v>0</v>
      </c>
      <c r="AQ1036">
        <v>0</v>
      </c>
      <c r="AR1036">
        <v>0</v>
      </c>
      <c r="AS1036" t="s">
        <v>3</v>
      </c>
      <c r="AT1036">
        <v>1.0999999999999999E-2</v>
      </c>
      <c r="AU1036" t="s">
        <v>3</v>
      </c>
      <c r="AV1036">
        <v>0</v>
      </c>
      <c r="AW1036">
        <v>2</v>
      </c>
      <c r="AX1036">
        <v>23136565</v>
      </c>
      <c r="AY1036">
        <v>1</v>
      </c>
      <c r="AZ1036">
        <v>0</v>
      </c>
      <c r="BA1036">
        <v>1036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B1036">
        <v>0</v>
      </c>
    </row>
    <row r="1037" spans="1:80">
      <c r="A1037">
        <f>ROW(Source!A283)</f>
        <v>283</v>
      </c>
      <c r="B1037">
        <v>23136558</v>
      </c>
      <c r="C1037">
        <v>23136550</v>
      </c>
      <c r="D1037">
        <v>18170084</v>
      </c>
      <c r="E1037">
        <v>1</v>
      </c>
      <c r="F1037">
        <v>1</v>
      </c>
      <c r="G1037">
        <v>1</v>
      </c>
      <c r="H1037">
        <v>3</v>
      </c>
      <c r="I1037" t="s">
        <v>916</v>
      </c>
      <c r="J1037" t="s">
        <v>917</v>
      </c>
      <c r="K1037" t="s">
        <v>918</v>
      </c>
      <c r="L1037">
        <v>1348</v>
      </c>
      <c r="N1037">
        <v>1009</v>
      </c>
      <c r="O1037" t="s">
        <v>48</v>
      </c>
      <c r="P1037" t="s">
        <v>48</v>
      </c>
      <c r="Q1037">
        <v>1000</v>
      </c>
      <c r="Y1037">
        <v>2.3E-2</v>
      </c>
      <c r="AA1037">
        <v>27280</v>
      </c>
      <c r="AB1037">
        <v>0</v>
      </c>
      <c r="AC1037">
        <v>0</v>
      </c>
      <c r="AD1037">
        <v>0</v>
      </c>
      <c r="AN1037">
        <v>0</v>
      </c>
      <c r="AO1037">
        <v>1</v>
      </c>
      <c r="AP1037">
        <v>0</v>
      </c>
      <c r="AQ1037">
        <v>0</v>
      </c>
      <c r="AR1037">
        <v>0</v>
      </c>
      <c r="AS1037" t="s">
        <v>3</v>
      </c>
      <c r="AT1037">
        <v>2.3E-2</v>
      </c>
      <c r="AU1037" t="s">
        <v>3</v>
      </c>
      <c r="AV1037">
        <v>0</v>
      </c>
      <c r="AW1037">
        <v>2</v>
      </c>
      <c r="AX1037">
        <v>23136566</v>
      </c>
      <c r="AY1037">
        <v>1</v>
      </c>
      <c r="AZ1037">
        <v>0</v>
      </c>
      <c r="BA1037">
        <v>1037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B1037">
        <v>0</v>
      </c>
    </row>
    <row r="1038" spans="1:80">
      <c r="A1038">
        <f>ROW(Source!A284)</f>
        <v>284</v>
      </c>
      <c r="B1038">
        <v>23136568</v>
      </c>
      <c r="C1038">
        <v>23136567</v>
      </c>
      <c r="D1038">
        <v>9649004</v>
      </c>
      <c r="E1038">
        <v>1</v>
      </c>
      <c r="F1038">
        <v>1</v>
      </c>
      <c r="G1038">
        <v>1</v>
      </c>
      <c r="H1038">
        <v>1</v>
      </c>
      <c r="I1038" t="s">
        <v>906</v>
      </c>
      <c r="J1038" t="s">
        <v>3</v>
      </c>
      <c r="K1038" t="s">
        <v>905</v>
      </c>
      <c r="L1038">
        <v>1476</v>
      </c>
      <c r="N1038">
        <v>1013</v>
      </c>
      <c r="O1038" t="s">
        <v>733</v>
      </c>
      <c r="P1038" t="s">
        <v>734</v>
      </c>
      <c r="Q1038">
        <v>1</v>
      </c>
      <c r="Y1038">
        <v>2.4700000000000002</v>
      </c>
      <c r="AA1038">
        <v>0</v>
      </c>
      <c r="AB1038">
        <v>0</v>
      </c>
      <c r="AC1038">
        <v>0</v>
      </c>
      <c r="AD1038">
        <v>12.4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2.4700000000000002</v>
      </c>
      <c r="AU1038" t="s">
        <v>3</v>
      </c>
      <c r="AV1038">
        <v>1</v>
      </c>
      <c r="AW1038">
        <v>2</v>
      </c>
      <c r="AX1038">
        <v>23136576</v>
      </c>
      <c r="AY1038">
        <v>1</v>
      </c>
      <c r="AZ1038">
        <v>0</v>
      </c>
      <c r="BA1038">
        <v>1038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B1038">
        <v>0</v>
      </c>
    </row>
    <row r="1039" spans="1:80">
      <c r="A1039">
        <f>ROW(Source!A284)</f>
        <v>284</v>
      </c>
      <c r="B1039">
        <v>23136569</v>
      </c>
      <c r="C1039">
        <v>23136567</v>
      </c>
      <c r="D1039">
        <v>121548</v>
      </c>
      <c r="E1039">
        <v>1</v>
      </c>
      <c r="F1039">
        <v>1</v>
      </c>
      <c r="G1039">
        <v>1</v>
      </c>
      <c r="H1039">
        <v>1</v>
      </c>
      <c r="I1039" t="s">
        <v>32</v>
      </c>
      <c r="J1039" t="s">
        <v>3</v>
      </c>
      <c r="K1039" t="s">
        <v>735</v>
      </c>
      <c r="L1039">
        <v>608254</v>
      </c>
      <c r="N1039">
        <v>1013</v>
      </c>
      <c r="O1039" t="s">
        <v>736</v>
      </c>
      <c r="P1039" t="s">
        <v>736</v>
      </c>
      <c r="Q1039">
        <v>1</v>
      </c>
      <c r="Y1039">
        <v>0.01</v>
      </c>
      <c r="AA1039">
        <v>0</v>
      </c>
      <c r="AB1039">
        <v>0</v>
      </c>
      <c r="AC1039">
        <v>0</v>
      </c>
      <c r="AD1039">
        <v>0</v>
      </c>
      <c r="AN1039">
        <v>0</v>
      </c>
      <c r="AO1039">
        <v>1</v>
      </c>
      <c r="AP1039">
        <v>1</v>
      </c>
      <c r="AQ1039">
        <v>0</v>
      </c>
      <c r="AR1039">
        <v>0</v>
      </c>
      <c r="AS1039" t="s">
        <v>3</v>
      </c>
      <c r="AT1039">
        <v>0.01</v>
      </c>
      <c r="AU1039" t="s">
        <v>3</v>
      </c>
      <c r="AV1039">
        <v>2</v>
      </c>
      <c r="AW1039">
        <v>2</v>
      </c>
      <c r="AX1039">
        <v>23136577</v>
      </c>
      <c r="AY1039">
        <v>1</v>
      </c>
      <c r="AZ1039">
        <v>0</v>
      </c>
      <c r="BA1039">
        <v>1039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B1039">
        <v>0</v>
      </c>
    </row>
    <row r="1040" spans="1:80">
      <c r="A1040">
        <f>ROW(Source!A284)</f>
        <v>284</v>
      </c>
      <c r="B1040">
        <v>23136570</v>
      </c>
      <c r="C1040">
        <v>23136567</v>
      </c>
      <c r="D1040">
        <v>18234201</v>
      </c>
      <c r="E1040">
        <v>1</v>
      </c>
      <c r="F1040">
        <v>1</v>
      </c>
      <c r="G1040">
        <v>1</v>
      </c>
      <c r="H1040">
        <v>2</v>
      </c>
      <c r="I1040" t="s">
        <v>745</v>
      </c>
      <c r="J1040" t="s">
        <v>746</v>
      </c>
      <c r="K1040" t="s">
        <v>747</v>
      </c>
      <c r="L1040">
        <v>1480</v>
      </c>
      <c r="N1040">
        <v>1013</v>
      </c>
      <c r="O1040" t="s">
        <v>740</v>
      </c>
      <c r="P1040" t="s">
        <v>741</v>
      </c>
      <c r="Q1040">
        <v>1</v>
      </c>
      <c r="Y1040">
        <v>0.01</v>
      </c>
      <c r="AA1040">
        <v>0</v>
      </c>
      <c r="AB1040">
        <v>111.55</v>
      </c>
      <c r="AC1040">
        <v>12.17</v>
      </c>
      <c r="AD1040">
        <v>0</v>
      </c>
      <c r="AN1040">
        <v>0</v>
      </c>
      <c r="AO1040">
        <v>1</v>
      </c>
      <c r="AP1040">
        <v>1</v>
      </c>
      <c r="AQ1040">
        <v>0</v>
      </c>
      <c r="AR1040">
        <v>0</v>
      </c>
      <c r="AS1040" t="s">
        <v>3</v>
      </c>
      <c r="AT1040">
        <v>0.01</v>
      </c>
      <c r="AU1040" t="s">
        <v>3</v>
      </c>
      <c r="AV1040">
        <v>0</v>
      </c>
      <c r="AW1040">
        <v>2</v>
      </c>
      <c r="AX1040">
        <v>23136578</v>
      </c>
      <c r="AY1040">
        <v>1</v>
      </c>
      <c r="AZ1040">
        <v>0</v>
      </c>
      <c r="BA1040">
        <v>1040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B1040">
        <v>0</v>
      </c>
    </row>
    <row r="1041" spans="1:80">
      <c r="A1041">
        <f>ROW(Source!A284)</f>
        <v>284</v>
      </c>
      <c r="B1041">
        <v>23136571</v>
      </c>
      <c r="C1041">
        <v>23136567</v>
      </c>
      <c r="D1041">
        <v>18234231</v>
      </c>
      <c r="E1041">
        <v>1</v>
      </c>
      <c r="F1041">
        <v>1</v>
      </c>
      <c r="G1041">
        <v>1</v>
      </c>
      <c r="H1041">
        <v>2</v>
      </c>
      <c r="I1041" t="s">
        <v>907</v>
      </c>
      <c r="J1041" t="s">
        <v>908</v>
      </c>
      <c r="K1041" t="s">
        <v>909</v>
      </c>
      <c r="L1041">
        <v>1480</v>
      </c>
      <c r="N1041">
        <v>1013</v>
      </c>
      <c r="O1041" t="s">
        <v>740</v>
      </c>
      <c r="P1041" t="s">
        <v>741</v>
      </c>
      <c r="Q1041">
        <v>1</v>
      </c>
      <c r="Y1041">
        <v>0.01</v>
      </c>
      <c r="AA1041">
        <v>0</v>
      </c>
      <c r="AB1041">
        <v>2.31</v>
      </c>
      <c r="AC1041">
        <v>0</v>
      </c>
      <c r="AD1041">
        <v>0</v>
      </c>
      <c r="AN1041">
        <v>0</v>
      </c>
      <c r="AO1041">
        <v>1</v>
      </c>
      <c r="AP1041">
        <v>1</v>
      </c>
      <c r="AQ1041">
        <v>0</v>
      </c>
      <c r="AR1041">
        <v>0</v>
      </c>
      <c r="AS1041" t="s">
        <v>3</v>
      </c>
      <c r="AT1041">
        <v>0.01</v>
      </c>
      <c r="AU1041" t="s">
        <v>3</v>
      </c>
      <c r="AV1041">
        <v>0</v>
      </c>
      <c r="AW1041">
        <v>2</v>
      </c>
      <c r="AX1041">
        <v>23136579</v>
      </c>
      <c r="AY1041">
        <v>1</v>
      </c>
      <c r="AZ1041">
        <v>0</v>
      </c>
      <c r="BA1041">
        <v>1041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B1041">
        <v>0</v>
      </c>
    </row>
    <row r="1042" spans="1:80">
      <c r="A1042">
        <f>ROW(Source!A284)</f>
        <v>284</v>
      </c>
      <c r="B1042">
        <v>23136572</v>
      </c>
      <c r="C1042">
        <v>23136567</v>
      </c>
      <c r="D1042">
        <v>18236336</v>
      </c>
      <c r="E1042">
        <v>1</v>
      </c>
      <c r="F1042">
        <v>1</v>
      </c>
      <c r="G1042">
        <v>1</v>
      </c>
      <c r="H1042">
        <v>2</v>
      </c>
      <c r="I1042" t="s">
        <v>910</v>
      </c>
      <c r="J1042" t="s">
        <v>911</v>
      </c>
      <c r="K1042" t="s">
        <v>912</v>
      </c>
      <c r="L1042">
        <v>1480</v>
      </c>
      <c r="N1042">
        <v>1013</v>
      </c>
      <c r="O1042" t="s">
        <v>740</v>
      </c>
      <c r="P1042" t="s">
        <v>741</v>
      </c>
      <c r="Q1042">
        <v>1</v>
      </c>
      <c r="Y1042">
        <v>0.65</v>
      </c>
      <c r="AA1042">
        <v>0</v>
      </c>
      <c r="AB1042">
        <v>7.12</v>
      </c>
      <c r="AC1042">
        <v>0</v>
      </c>
      <c r="AD1042">
        <v>0</v>
      </c>
      <c r="AN1042">
        <v>0</v>
      </c>
      <c r="AO1042">
        <v>1</v>
      </c>
      <c r="AP1042">
        <v>1</v>
      </c>
      <c r="AQ1042">
        <v>0</v>
      </c>
      <c r="AR1042">
        <v>0</v>
      </c>
      <c r="AS1042" t="s">
        <v>3</v>
      </c>
      <c r="AT1042">
        <v>0.65</v>
      </c>
      <c r="AU1042" t="s">
        <v>3</v>
      </c>
      <c r="AV1042">
        <v>0</v>
      </c>
      <c r="AW1042">
        <v>2</v>
      </c>
      <c r="AX1042">
        <v>23136580</v>
      </c>
      <c r="AY1042">
        <v>1</v>
      </c>
      <c r="AZ1042">
        <v>0</v>
      </c>
      <c r="BA1042">
        <v>1042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B1042">
        <v>0</v>
      </c>
    </row>
    <row r="1043" spans="1:80">
      <c r="A1043">
        <f>ROW(Source!A284)</f>
        <v>284</v>
      </c>
      <c r="B1043">
        <v>23136573</v>
      </c>
      <c r="C1043">
        <v>23136567</v>
      </c>
      <c r="D1043">
        <v>18236713</v>
      </c>
      <c r="E1043">
        <v>1</v>
      </c>
      <c r="F1043">
        <v>1</v>
      </c>
      <c r="G1043">
        <v>1</v>
      </c>
      <c r="H1043">
        <v>2</v>
      </c>
      <c r="I1043" t="s">
        <v>757</v>
      </c>
      <c r="J1043" t="s">
        <v>758</v>
      </c>
      <c r="K1043" t="s">
        <v>759</v>
      </c>
      <c r="L1043">
        <v>1480</v>
      </c>
      <c r="N1043">
        <v>1013</v>
      </c>
      <c r="O1043" t="s">
        <v>740</v>
      </c>
      <c r="P1043" t="s">
        <v>741</v>
      </c>
      <c r="Q1043">
        <v>1</v>
      </c>
      <c r="Y1043">
        <v>0.02</v>
      </c>
      <c r="AA1043">
        <v>0</v>
      </c>
      <c r="AB1043">
        <v>96.34</v>
      </c>
      <c r="AC1043">
        <v>0</v>
      </c>
      <c r="AD1043">
        <v>0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3</v>
      </c>
      <c r="AT1043">
        <v>0.02</v>
      </c>
      <c r="AU1043" t="s">
        <v>3</v>
      </c>
      <c r="AV1043">
        <v>0</v>
      </c>
      <c r="AW1043">
        <v>2</v>
      </c>
      <c r="AX1043">
        <v>23136581</v>
      </c>
      <c r="AY1043">
        <v>1</v>
      </c>
      <c r="AZ1043">
        <v>0</v>
      </c>
      <c r="BA1043">
        <v>1043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B1043">
        <v>0</v>
      </c>
    </row>
    <row r="1044" spans="1:80">
      <c r="A1044">
        <f>ROW(Source!A284)</f>
        <v>284</v>
      </c>
      <c r="B1044">
        <v>23136574</v>
      </c>
      <c r="C1044">
        <v>23136567</v>
      </c>
      <c r="D1044">
        <v>18169974</v>
      </c>
      <c r="E1044">
        <v>1</v>
      </c>
      <c r="F1044">
        <v>1</v>
      </c>
      <c r="G1044">
        <v>1</v>
      </c>
      <c r="H1044">
        <v>3</v>
      </c>
      <c r="I1044" t="s">
        <v>913</v>
      </c>
      <c r="J1044" t="s">
        <v>914</v>
      </c>
      <c r="K1044" t="s">
        <v>915</v>
      </c>
      <c r="L1044">
        <v>1348</v>
      </c>
      <c r="N1044">
        <v>1009</v>
      </c>
      <c r="O1044" t="s">
        <v>48</v>
      </c>
      <c r="P1044" t="s">
        <v>48</v>
      </c>
      <c r="Q1044">
        <v>1000</v>
      </c>
      <c r="Y1044">
        <v>1.0999999999999999E-2</v>
      </c>
      <c r="AA1044">
        <v>16570</v>
      </c>
      <c r="AB1044">
        <v>0</v>
      </c>
      <c r="AC1044">
        <v>0</v>
      </c>
      <c r="AD1044">
        <v>0</v>
      </c>
      <c r="AN1044">
        <v>0</v>
      </c>
      <c r="AO1044">
        <v>1</v>
      </c>
      <c r="AP1044">
        <v>0</v>
      </c>
      <c r="AQ1044">
        <v>0</v>
      </c>
      <c r="AR1044">
        <v>0</v>
      </c>
      <c r="AS1044" t="s">
        <v>3</v>
      </c>
      <c r="AT1044">
        <v>1.0999999999999999E-2</v>
      </c>
      <c r="AU1044" t="s">
        <v>3</v>
      </c>
      <c r="AV1044">
        <v>0</v>
      </c>
      <c r="AW1044">
        <v>2</v>
      </c>
      <c r="AX1044">
        <v>23136582</v>
      </c>
      <c r="AY1044">
        <v>1</v>
      </c>
      <c r="AZ1044">
        <v>0</v>
      </c>
      <c r="BA1044">
        <v>1044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B1044">
        <v>0</v>
      </c>
    </row>
    <row r="1045" spans="1:80">
      <c r="A1045">
        <f>ROW(Source!A284)</f>
        <v>284</v>
      </c>
      <c r="B1045">
        <v>23136575</v>
      </c>
      <c r="C1045">
        <v>23136567</v>
      </c>
      <c r="D1045">
        <v>18170084</v>
      </c>
      <c r="E1045">
        <v>1</v>
      </c>
      <c r="F1045">
        <v>1</v>
      </c>
      <c r="G1045">
        <v>1</v>
      </c>
      <c r="H1045">
        <v>3</v>
      </c>
      <c r="I1045" t="s">
        <v>916</v>
      </c>
      <c r="J1045" t="s">
        <v>917</v>
      </c>
      <c r="K1045" t="s">
        <v>918</v>
      </c>
      <c r="L1045">
        <v>1348</v>
      </c>
      <c r="N1045">
        <v>1009</v>
      </c>
      <c r="O1045" t="s">
        <v>48</v>
      </c>
      <c r="P1045" t="s">
        <v>48</v>
      </c>
      <c r="Q1045">
        <v>1000</v>
      </c>
      <c r="Y1045">
        <v>2.3E-2</v>
      </c>
      <c r="AA1045">
        <v>27280</v>
      </c>
      <c r="AB1045">
        <v>0</v>
      </c>
      <c r="AC1045">
        <v>0</v>
      </c>
      <c r="AD1045">
        <v>0</v>
      </c>
      <c r="AN1045">
        <v>0</v>
      </c>
      <c r="AO1045">
        <v>1</v>
      </c>
      <c r="AP1045">
        <v>0</v>
      </c>
      <c r="AQ1045">
        <v>0</v>
      </c>
      <c r="AR1045">
        <v>0</v>
      </c>
      <c r="AS1045" t="s">
        <v>3</v>
      </c>
      <c r="AT1045">
        <v>2.3E-2</v>
      </c>
      <c r="AU1045" t="s">
        <v>3</v>
      </c>
      <c r="AV1045">
        <v>0</v>
      </c>
      <c r="AW1045">
        <v>2</v>
      </c>
      <c r="AX1045">
        <v>23136583</v>
      </c>
      <c r="AY1045">
        <v>1</v>
      </c>
      <c r="AZ1045">
        <v>0</v>
      </c>
      <c r="BA1045">
        <v>1045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B1045">
        <v>0</v>
      </c>
    </row>
    <row r="1046" spans="1:80">
      <c r="A1046">
        <f>ROW(Source!A285)</f>
        <v>285</v>
      </c>
      <c r="B1046">
        <v>23136585</v>
      </c>
      <c r="C1046">
        <v>23136584</v>
      </c>
      <c r="D1046">
        <v>7535124</v>
      </c>
      <c r="E1046">
        <v>1</v>
      </c>
      <c r="F1046">
        <v>1</v>
      </c>
      <c r="G1046">
        <v>1</v>
      </c>
      <c r="H1046">
        <v>1</v>
      </c>
      <c r="I1046" t="s">
        <v>731</v>
      </c>
      <c r="J1046" t="s">
        <v>3</v>
      </c>
      <c r="K1046" t="s">
        <v>732</v>
      </c>
      <c r="L1046">
        <v>1476</v>
      </c>
      <c r="N1046">
        <v>1013</v>
      </c>
      <c r="O1046" t="s">
        <v>733</v>
      </c>
      <c r="P1046" t="s">
        <v>734</v>
      </c>
      <c r="Q1046">
        <v>1</v>
      </c>
      <c r="Y1046">
        <v>19.6175</v>
      </c>
      <c r="AA1046">
        <v>0</v>
      </c>
      <c r="AB1046">
        <v>0</v>
      </c>
      <c r="AC1046">
        <v>0</v>
      </c>
      <c r="AD1046">
        <v>11.06</v>
      </c>
      <c r="AN1046">
        <v>0</v>
      </c>
      <c r="AO1046">
        <v>1</v>
      </c>
      <c r="AP1046">
        <v>1</v>
      </c>
      <c r="AQ1046">
        <v>0</v>
      </c>
      <c r="AR1046">
        <v>0</v>
      </c>
      <c r="AS1046" t="s">
        <v>3</v>
      </c>
      <c r="AT1046">
        <v>15.694000000000001</v>
      </c>
      <c r="AU1046" t="s">
        <v>28</v>
      </c>
      <c r="AV1046">
        <v>1</v>
      </c>
      <c r="AW1046">
        <v>2</v>
      </c>
      <c r="AX1046">
        <v>23136603</v>
      </c>
      <c r="AY1046">
        <v>1</v>
      </c>
      <c r="AZ1046">
        <v>0</v>
      </c>
      <c r="BA1046">
        <v>1046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B1046">
        <v>0</v>
      </c>
    </row>
    <row r="1047" spans="1:80">
      <c r="A1047">
        <f>ROW(Source!A285)</f>
        <v>285</v>
      </c>
      <c r="B1047">
        <v>23136586</v>
      </c>
      <c r="C1047">
        <v>23136584</v>
      </c>
      <c r="D1047">
        <v>121548</v>
      </c>
      <c r="E1047">
        <v>1</v>
      </c>
      <c r="F1047">
        <v>1</v>
      </c>
      <c r="G1047">
        <v>1</v>
      </c>
      <c r="H1047">
        <v>1</v>
      </c>
      <c r="I1047" t="s">
        <v>32</v>
      </c>
      <c r="J1047" t="s">
        <v>3</v>
      </c>
      <c r="K1047" t="s">
        <v>735</v>
      </c>
      <c r="L1047">
        <v>608254</v>
      </c>
      <c r="N1047">
        <v>1013</v>
      </c>
      <c r="O1047" t="s">
        <v>736</v>
      </c>
      <c r="P1047" t="s">
        <v>736</v>
      </c>
      <c r="Q1047">
        <v>1</v>
      </c>
      <c r="Y1047">
        <v>1.2</v>
      </c>
      <c r="AA1047">
        <v>0</v>
      </c>
      <c r="AB1047">
        <v>0</v>
      </c>
      <c r="AC1047">
        <v>0</v>
      </c>
      <c r="AD1047">
        <v>0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0.96</v>
      </c>
      <c r="AU1047" t="s">
        <v>28</v>
      </c>
      <c r="AV1047">
        <v>2</v>
      </c>
      <c r="AW1047">
        <v>2</v>
      </c>
      <c r="AX1047">
        <v>23136604</v>
      </c>
      <c r="AY1047">
        <v>1</v>
      </c>
      <c r="AZ1047">
        <v>0</v>
      </c>
      <c r="BA1047">
        <v>1047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B1047">
        <v>0</v>
      </c>
    </row>
    <row r="1048" spans="1:80">
      <c r="A1048">
        <f>ROW(Source!A285)</f>
        <v>285</v>
      </c>
      <c r="B1048">
        <v>23136587</v>
      </c>
      <c r="C1048">
        <v>23136584</v>
      </c>
      <c r="D1048">
        <v>18233986</v>
      </c>
      <c r="E1048">
        <v>1</v>
      </c>
      <c r="F1048">
        <v>1</v>
      </c>
      <c r="G1048">
        <v>1</v>
      </c>
      <c r="H1048">
        <v>2</v>
      </c>
      <c r="I1048" t="s">
        <v>737</v>
      </c>
      <c r="J1048" t="s">
        <v>738</v>
      </c>
      <c r="K1048" t="s">
        <v>739</v>
      </c>
      <c r="L1048">
        <v>1480</v>
      </c>
      <c r="N1048">
        <v>1013</v>
      </c>
      <c r="O1048" t="s">
        <v>740</v>
      </c>
      <c r="P1048" t="s">
        <v>741</v>
      </c>
      <c r="Q1048">
        <v>1</v>
      </c>
      <c r="Y1048">
        <v>1.16625</v>
      </c>
      <c r="AA1048">
        <v>0</v>
      </c>
      <c r="AB1048">
        <v>92.76</v>
      </c>
      <c r="AC1048">
        <v>16.329999999999998</v>
      </c>
      <c r="AD1048">
        <v>0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0.93300000000000005</v>
      </c>
      <c r="AU1048" t="s">
        <v>28</v>
      </c>
      <c r="AV1048">
        <v>0</v>
      </c>
      <c r="AW1048">
        <v>2</v>
      </c>
      <c r="AX1048">
        <v>23136605</v>
      </c>
      <c r="AY1048">
        <v>1</v>
      </c>
      <c r="AZ1048">
        <v>0</v>
      </c>
      <c r="BA1048">
        <v>1048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B1048">
        <v>0</v>
      </c>
    </row>
    <row r="1049" spans="1:80">
      <c r="A1049">
        <f>ROW(Source!A285)</f>
        <v>285</v>
      </c>
      <c r="B1049">
        <v>23136588</v>
      </c>
      <c r="C1049">
        <v>23136584</v>
      </c>
      <c r="D1049">
        <v>18234075</v>
      </c>
      <c r="E1049">
        <v>1</v>
      </c>
      <c r="F1049">
        <v>1</v>
      </c>
      <c r="G1049">
        <v>1</v>
      </c>
      <c r="H1049">
        <v>2</v>
      </c>
      <c r="I1049" t="s">
        <v>742</v>
      </c>
      <c r="J1049" t="s">
        <v>743</v>
      </c>
      <c r="K1049" t="s">
        <v>744</v>
      </c>
      <c r="L1049">
        <v>1480</v>
      </c>
      <c r="N1049">
        <v>1013</v>
      </c>
      <c r="O1049" t="s">
        <v>740</v>
      </c>
      <c r="P1049" t="s">
        <v>741</v>
      </c>
      <c r="Q1049">
        <v>1</v>
      </c>
      <c r="Y1049">
        <v>3.5500000000000004E-2</v>
      </c>
      <c r="AA1049">
        <v>0</v>
      </c>
      <c r="AB1049">
        <v>134.07</v>
      </c>
      <c r="AC1049">
        <v>16.329999999999998</v>
      </c>
      <c r="AD1049">
        <v>0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2.8400000000000002E-2</v>
      </c>
      <c r="AU1049" t="s">
        <v>28</v>
      </c>
      <c r="AV1049">
        <v>0</v>
      </c>
      <c r="AW1049">
        <v>2</v>
      </c>
      <c r="AX1049">
        <v>23136606</v>
      </c>
      <c r="AY1049">
        <v>1</v>
      </c>
      <c r="AZ1049">
        <v>0</v>
      </c>
      <c r="BA1049">
        <v>1049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B1049">
        <v>0</v>
      </c>
    </row>
    <row r="1050" spans="1:80">
      <c r="A1050">
        <f>ROW(Source!A285)</f>
        <v>285</v>
      </c>
      <c r="B1050">
        <v>23136589</v>
      </c>
      <c r="C1050">
        <v>23136584</v>
      </c>
      <c r="D1050">
        <v>18234201</v>
      </c>
      <c r="E1050">
        <v>1</v>
      </c>
      <c r="F1050">
        <v>1</v>
      </c>
      <c r="G1050">
        <v>1</v>
      </c>
      <c r="H1050">
        <v>2</v>
      </c>
      <c r="I1050" t="s">
        <v>745</v>
      </c>
      <c r="J1050" t="s">
        <v>746</v>
      </c>
      <c r="K1050" t="s">
        <v>747</v>
      </c>
      <c r="L1050">
        <v>1480</v>
      </c>
      <c r="N1050">
        <v>1013</v>
      </c>
      <c r="O1050" t="s">
        <v>740</v>
      </c>
      <c r="P1050" t="s">
        <v>741</v>
      </c>
      <c r="Q1050">
        <v>1</v>
      </c>
      <c r="Y1050">
        <v>3.3750000000000004E-3</v>
      </c>
      <c r="AA1050">
        <v>0</v>
      </c>
      <c r="AB1050">
        <v>111.55</v>
      </c>
      <c r="AC1050">
        <v>12.17</v>
      </c>
      <c r="AD1050">
        <v>0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2.7000000000000001E-3</v>
      </c>
      <c r="AU1050" t="s">
        <v>28</v>
      </c>
      <c r="AV1050">
        <v>0</v>
      </c>
      <c r="AW1050">
        <v>2</v>
      </c>
      <c r="AX1050">
        <v>23136607</v>
      </c>
      <c r="AY1050">
        <v>1</v>
      </c>
      <c r="AZ1050">
        <v>0</v>
      </c>
      <c r="BA1050">
        <v>1050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B1050">
        <v>0</v>
      </c>
    </row>
    <row r="1051" spans="1:80">
      <c r="A1051">
        <f>ROW(Source!A285)</f>
        <v>285</v>
      </c>
      <c r="B1051">
        <v>23136590</v>
      </c>
      <c r="C1051">
        <v>23136584</v>
      </c>
      <c r="D1051">
        <v>18234372</v>
      </c>
      <c r="E1051">
        <v>1</v>
      </c>
      <c r="F1051">
        <v>1</v>
      </c>
      <c r="G1051">
        <v>1</v>
      </c>
      <c r="H1051">
        <v>2</v>
      </c>
      <c r="I1051" t="s">
        <v>748</v>
      </c>
      <c r="J1051" t="s">
        <v>749</v>
      </c>
      <c r="K1051" t="s">
        <v>750</v>
      </c>
      <c r="L1051">
        <v>1480</v>
      </c>
      <c r="N1051">
        <v>1013</v>
      </c>
      <c r="O1051" t="s">
        <v>740</v>
      </c>
      <c r="P1051" t="s">
        <v>741</v>
      </c>
      <c r="Q1051">
        <v>1</v>
      </c>
      <c r="Y1051">
        <v>1.5618750000000001</v>
      </c>
      <c r="AA1051">
        <v>0</v>
      </c>
      <c r="AB1051">
        <v>7.84</v>
      </c>
      <c r="AC1051">
        <v>0</v>
      </c>
      <c r="AD1051">
        <v>0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1.2495000000000001</v>
      </c>
      <c r="AU1051" t="s">
        <v>28</v>
      </c>
      <c r="AV1051">
        <v>0</v>
      </c>
      <c r="AW1051">
        <v>2</v>
      </c>
      <c r="AX1051">
        <v>23136608</v>
      </c>
      <c r="AY1051">
        <v>1</v>
      </c>
      <c r="AZ1051">
        <v>0</v>
      </c>
      <c r="BA1051">
        <v>1051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B1051">
        <v>0</v>
      </c>
    </row>
    <row r="1052" spans="1:80">
      <c r="A1052">
        <f>ROW(Source!A285)</f>
        <v>285</v>
      </c>
      <c r="B1052">
        <v>23136591</v>
      </c>
      <c r="C1052">
        <v>23136584</v>
      </c>
      <c r="D1052">
        <v>18234948</v>
      </c>
      <c r="E1052">
        <v>1</v>
      </c>
      <c r="F1052">
        <v>1</v>
      </c>
      <c r="G1052">
        <v>1</v>
      </c>
      <c r="H1052">
        <v>2</v>
      </c>
      <c r="I1052" t="s">
        <v>751</v>
      </c>
      <c r="J1052" t="s">
        <v>752</v>
      </c>
      <c r="K1052" t="s">
        <v>753</v>
      </c>
      <c r="L1052">
        <v>1480</v>
      </c>
      <c r="N1052">
        <v>1013</v>
      </c>
      <c r="O1052" t="s">
        <v>740</v>
      </c>
      <c r="P1052" t="s">
        <v>741</v>
      </c>
      <c r="Q1052">
        <v>1</v>
      </c>
      <c r="Y1052">
        <v>0.77350000000000008</v>
      </c>
      <c r="AA1052">
        <v>0</v>
      </c>
      <c r="AB1052">
        <v>1.98</v>
      </c>
      <c r="AC1052">
        <v>0</v>
      </c>
      <c r="AD1052">
        <v>0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0.61880000000000002</v>
      </c>
      <c r="AU1052" t="s">
        <v>28</v>
      </c>
      <c r="AV1052">
        <v>0</v>
      </c>
      <c r="AW1052">
        <v>2</v>
      </c>
      <c r="AX1052">
        <v>23136609</v>
      </c>
      <c r="AY1052">
        <v>1</v>
      </c>
      <c r="AZ1052">
        <v>0</v>
      </c>
      <c r="BA1052">
        <v>1052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B1052">
        <v>0</v>
      </c>
    </row>
    <row r="1053" spans="1:80">
      <c r="A1053">
        <f>ROW(Source!A285)</f>
        <v>285</v>
      </c>
      <c r="B1053">
        <v>23136592</v>
      </c>
      <c r="C1053">
        <v>23136584</v>
      </c>
      <c r="D1053">
        <v>18236261</v>
      </c>
      <c r="E1053">
        <v>1</v>
      </c>
      <c r="F1053">
        <v>1</v>
      </c>
      <c r="G1053">
        <v>1</v>
      </c>
      <c r="H1053">
        <v>2</v>
      </c>
      <c r="I1053" t="s">
        <v>754</v>
      </c>
      <c r="J1053" t="s">
        <v>755</v>
      </c>
      <c r="K1053" t="s">
        <v>756</v>
      </c>
      <c r="L1053">
        <v>1480</v>
      </c>
      <c r="N1053">
        <v>1013</v>
      </c>
      <c r="O1053" t="s">
        <v>740</v>
      </c>
      <c r="P1053" t="s">
        <v>741</v>
      </c>
      <c r="Q1053">
        <v>1</v>
      </c>
      <c r="Y1053">
        <v>2.375E-2</v>
      </c>
      <c r="AA1053">
        <v>0</v>
      </c>
      <c r="AB1053">
        <v>3.44</v>
      </c>
      <c r="AC1053">
        <v>0</v>
      </c>
      <c r="AD1053">
        <v>0</v>
      </c>
      <c r="AN1053">
        <v>0</v>
      </c>
      <c r="AO1053">
        <v>1</v>
      </c>
      <c r="AP1053">
        <v>1</v>
      </c>
      <c r="AQ1053">
        <v>0</v>
      </c>
      <c r="AR1053">
        <v>0</v>
      </c>
      <c r="AS1053" t="s">
        <v>3</v>
      </c>
      <c r="AT1053">
        <v>1.9E-2</v>
      </c>
      <c r="AU1053" t="s">
        <v>28</v>
      </c>
      <c r="AV1053">
        <v>0</v>
      </c>
      <c r="AW1053">
        <v>2</v>
      </c>
      <c r="AX1053">
        <v>23136610</v>
      </c>
      <c r="AY1053">
        <v>1</v>
      </c>
      <c r="AZ1053">
        <v>0</v>
      </c>
      <c r="BA1053">
        <v>1053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B1053">
        <v>0</v>
      </c>
    </row>
    <row r="1054" spans="1:80">
      <c r="A1054">
        <f>ROW(Source!A285)</f>
        <v>285</v>
      </c>
      <c r="B1054">
        <v>23136593</v>
      </c>
      <c r="C1054">
        <v>23136584</v>
      </c>
      <c r="D1054">
        <v>18236713</v>
      </c>
      <c r="E1054">
        <v>1</v>
      </c>
      <c r="F1054">
        <v>1</v>
      </c>
      <c r="G1054">
        <v>1</v>
      </c>
      <c r="H1054">
        <v>2</v>
      </c>
      <c r="I1054" t="s">
        <v>757</v>
      </c>
      <c r="J1054" t="s">
        <v>758</v>
      </c>
      <c r="K1054" t="s">
        <v>759</v>
      </c>
      <c r="L1054">
        <v>1480</v>
      </c>
      <c r="N1054">
        <v>1013</v>
      </c>
      <c r="O1054" t="s">
        <v>740</v>
      </c>
      <c r="P1054" t="s">
        <v>741</v>
      </c>
      <c r="Q1054">
        <v>1</v>
      </c>
      <c r="Y1054">
        <v>5.3375000000000006E-2</v>
      </c>
      <c r="AA1054">
        <v>0</v>
      </c>
      <c r="AB1054">
        <v>96.34</v>
      </c>
      <c r="AC1054">
        <v>0</v>
      </c>
      <c r="AD1054">
        <v>0</v>
      </c>
      <c r="AN1054">
        <v>0</v>
      </c>
      <c r="AO1054">
        <v>1</v>
      </c>
      <c r="AP1054">
        <v>1</v>
      </c>
      <c r="AQ1054">
        <v>0</v>
      </c>
      <c r="AR1054">
        <v>0</v>
      </c>
      <c r="AS1054" t="s">
        <v>3</v>
      </c>
      <c r="AT1054">
        <v>4.2700000000000002E-2</v>
      </c>
      <c r="AU1054" t="s">
        <v>28</v>
      </c>
      <c r="AV1054">
        <v>0</v>
      </c>
      <c r="AW1054">
        <v>2</v>
      </c>
      <c r="AX1054">
        <v>23136611</v>
      </c>
      <c r="AY1054">
        <v>1</v>
      </c>
      <c r="AZ1054">
        <v>0</v>
      </c>
      <c r="BA1054">
        <v>1054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B1054">
        <v>0</v>
      </c>
    </row>
    <row r="1055" spans="1:80">
      <c r="A1055">
        <f>ROW(Source!A285)</f>
        <v>285</v>
      </c>
      <c r="B1055">
        <v>23136594</v>
      </c>
      <c r="C1055">
        <v>23136584</v>
      </c>
      <c r="D1055">
        <v>18159224</v>
      </c>
      <c r="E1055">
        <v>1</v>
      </c>
      <c r="F1055">
        <v>1</v>
      </c>
      <c r="G1055">
        <v>1</v>
      </c>
      <c r="H1055">
        <v>3</v>
      </c>
      <c r="I1055" t="s">
        <v>760</v>
      </c>
      <c r="J1055" t="s">
        <v>761</v>
      </c>
      <c r="K1055" t="s">
        <v>762</v>
      </c>
      <c r="L1055">
        <v>1348</v>
      </c>
      <c r="N1055">
        <v>1009</v>
      </c>
      <c r="O1055" t="s">
        <v>48</v>
      </c>
      <c r="P1055" t="s">
        <v>48</v>
      </c>
      <c r="Q1055">
        <v>1000</v>
      </c>
      <c r="Y1055">
        <v>8.4000000000000003E-4</v>
      </c>
      <c r="AA1055">
        <v>562</v>
      </c>
      <c r="AB1055">
        <v>0</v>
      </c>
      <c r="AC1055">
        <v>0</v>
      </c>
      <c r="AD1055">
        <v>0</v>
      </c>
      <c r="AN1055">
        <v>0</v>
      </c>
      <c r="AO1055">
        <v>1</v>
      </c>
      <c r="AP1055">
        <v>0</v>
      </c>
      <c r="AQ1055">
        <v>0</v>
      </c>
      <c r="AR1055">
        <v>0</v>
      </c>
      <c r="AS1055" t="s">
        <v>3</v>
      </c>
      <c r="AT1055">
        <v>8.4000000000000003E-4</v>
      </c>
      <c r="AU1055" t="s">
        <v>3</v>
      </c>
      <c r="AV1055">
        <v>0</v>
      </c>
      <c r="AW1055">
        <v>2</v>
      </c>
      <c r="AX1055">
        <v>23136612</v>
      </c>
      <c r="AY1055">
        <v>1</v>
      </c>
      <c r="AZ1055">
        <v>0</v>
      </c>
      <c r="BA1055">
        <v>1055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B1055">
        <v>0</v>
      </c>
    </row>
    <row r="1056" spans="1:80">
      <c r="A1056">
        <f>ROW(Source!A285)</f>
        <v>285</v>
      </c>
      <c r="B1056">
        <v>23136595</v>
      </c>
      <c r="C1056">
        <v>23136584</v>
      </c>
      <c r="D1056">
        <v>18161609</v>
      </c>
      <c r="E1056">
        <v>1</v>
      </c>
      <c r="F1056">
        <v>1</v>
      </c>
      <c r="G1056">
        <v>1</v>
      </c>
      <c r="H1056">
        <v>3</v>
      </c>
      <c r="I1056" t="s">
        <v>763</v>
      </c>
      <c r="J1056" t="s">
        <v>764</v>
      </c>
      <c r="K1056" t="s">
        <v>765</v>
      </c>
      <c r="L1056">
        <v>1348</v>
      </c>
      <c r="N1056">
        <v>1009</v>
      </c>
      <c r="O1056" t="s">
        <v>48</v>
      </c>
      <c r="P1056" t="s">
        <v>48</v>
      </c>
      <c r="Q1056">
        <v>1000</v>
      </c>
      <c r="Y1056">
        <v>1.5E-3</v>
      </c>
      <c r="AA1056">
        <v>11520</v>
      </c>
      <c r="AB1056">
        <v>0</v>
      </c>
      <c r="AC1056">
        <v>0</v>
      </c>
      <c r="AD1056">
        <v>0</v>
      </c>
      <c r="AN1056">
        <v>0</v>
      </c>
      <c r="AO1056">
        <v>1</v>
      </c>
      <c r="AP1056">
        <v>0</v>
      </c>
      <c r="AQ1056">
        <v>0</v>
      </c>
      <c r="AR1056">
        <v>0</v>
      </c>
      <c r="AS1056" t="s">
        <v>3</v>
      </c>
      <c r="AT1056">
        <v>1.5E-3</v>
      </c>
      <c r="AU1056" t="s">
        <v>3</v>
      </c>
      <c r="AV1056">
        <v>0</v>
      </c>
      <c r="AW1056">
        <v>2</v>
      </c>
      <c r="AX1056">
        <v>23136613</v>
      </c>
      <c r="AY1056">
        <v>1</v>
      </c>
      <c r="AZ1056">
        <v>0</v>
      </c>
      <c r="BA1056">
        <v>1056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B1056">
        <v>0</v>
      </c>
    </row>
    <row r="1057" spans="1:80">
      <c r="A1057">
        <f>ROW(Source!A285)</f>
        <v>285</v>
      </c>
      <c r="B1057">
        <v>23136596</v>
      </c>
      <c r="C1057">
        <v>23136584</v>
      </c>
      <c r="D1057">
        <v>18162145</v>
      </c>
      <c r="E1057">
        <v>1</v>
      </c>
      <c r="F1057">
        <v>1</v>
      </c>
      <c r="G1057">
        <v>1</v>
      </c>
      <c r="H1057">
        <v>3</v>
      </c>
      <c r="I1057" t="s">
        <v>769</v>
      </c>
      <c r="J1057" t="s">
        <v>770</v>
      </c>
      <c r="K1057" t="s">
        <v>771</v>
      </c>
      <c r="L1057">
        <v>1348</v>
      </c>
      <c r="N1057">
        <v>1009</v>
      </c>
      <c r="O1057" t="s">
        <v>48</v>
      </c>
      <c r="P1057" t="s">
        <v>48</v>
      </c>
      <c r="Q1057">
        <v>1000</v>
      </c>
      <c r="Y1057">
        <v>4.4999999999999999E-4</v>
      </c>
      <c r="AA1057">
        <v>9190</v>
      </c>
      <c r="AB1057">
        <v>0</v>
      </c>
      <c r="AC1057">
        <v>0</v>
      </c>
      <c r="AD1057">
        <v>0</v>
      </c>
      <c r="AN1057">
        <v>0</v>
      </c>
      <c r="AO1057">
        <v>1</v>
      </c>
      <c r="AP1057">
        <v>0</v>
      </c>
      <c r="AQ1057">
        <v>0</v>
      </c>
      <c r="AR1057">
        <v>0</v>
      </c>
      <c r="AS1057" t="s">
        <v>3</v>
      </c>
      <c r="AT1057">
        <v>4.4999999999999999E-4</v>
      </c>
      <c r="AU1057" t="s">
        <v>3</v>
      </c>
      <c r="AV1057">
        <v>0</v>
      </c>
      <c r="AW1057">
        <v>2</v>
      </c>
      <c r="AX1057">
        <v>23136614</v>
      </c>
      <c r="AY1057">
        <v>1</v>
      </c>
      <c r="AZ1057">
        <v>0</v>
      </c>
      <c r="BA1057">
        <v>1057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B1057">
        <v>0</v>
      </c>
    </row>
    <row r="1058" spans="1:80">
      <c r="A1058">
        <f>ROW(Source!A285)</f>
        <v>285</v>
      </c>
      <c r="B1058">
        <v>23136597</v>
      </c>
      <c r="C1058">
        <v>23136584</v>
      </c>
      <c r="D1058">
        <v>18164347</v>
      </c>
      <c r="E1058">
        <v>1</v>
      </c>
      <c r="F1058">
        <v>1</v>
      </c>
      <c r="G1058">
        <v>1</v>
      </c>
      <c r="H1058">
        <v>3</v>
      </c>
      <c r="I1058" t="s">
        <v>934</v>
      </c>
      <c r="J1058" t="s">
        <v>935</v>
      </c>
      <c r="K1058" t="s">
        <v>936</v>
      </c>
      <c r="L1058">
        <v>1339</v>
      </c>
      <c r="N1058">
        <v>1007</v>
      </c>
      <c r="O1058" t="s">
        <v>26</v>
      </c>
      <c r="P1058" t="s">
        <v>26</v>
      </c>
      <c r="Q1058">
        <v>1</v>
      </c>
      <c r="Y1058">
        <v>1.7000000000000001E-2</v>
      </c>
      <c r="AA1058">
        <v>686</v>
      </c>
      <c r="AB1058">
        <v>0</v>
      </c>
      <c r="AC1058">
        <v>0</v>
      </c>
      <c r="AD1058">
        <v>0</v>
      </c>
      <c r="AN1058">
        <v>0</v>
      </c>
      <c r="AO1058">
        <v>1</v>
      </c>
      <c r="AP1058">
        <v>0</v>
      </c>
      <c r="AQ1058">
        <v>0</v>
      </c>
      <c r="AR1058">
        <v>0</v>
      </c>
      <c r="AS1058" t="s">
        <v>3</v>
      </c>
      <c r="AT1058">
        <v>1.7000000000000001E-2</v>
      </c>
      <c r="AU1058" t="s">
        <v>3</v>
      </c>
      <c r="AV1058">
        <v>0</v>
      </c>
      <c r="AW1058">
        <v>2</v>
      </c>
      <c r="AX1058">
        <v>23136615</v>
      </c>
      <c r="AY1058">
        <v>1</v>
      </c>
      <c r="AZ1058">
        <v>0</v>
      </c>
      <c r="BA1058">
        <v>1058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B1058">
        <v>0</v>
      </c>
    </row>
    <row r="1059" spans="1:80">
      <c r="A1059">
        <f>ROW(Source!A285)</f>
        <v>285</v>
      </c>
      <c r="B1059">
        <v>23136598</v>
      </c>
      <c r="C1059">
        <v>23136584</v>
      </c>
      <c r="D1059">
        <v>18164775</v>
      </c>
      <c r="E1059">
        <v>1</v>
      </c>
      <c r="F1059">
        <v>1</v>
      </c>
      <c r="G1059">
        <v>1</v>
      </c>
      <c r="H1059">
        <v>3</v>
      </c>
      <c r="I1059" t="s">
        <v>937</v>
      </c>
      <c r="J1059" t="s">
        <v>938</v>
      </c>
      <c r="K1059" t="s">
        <v>939</v>
      </c>
      <c r="L1059">
        <v>1339</v>
      </c>
      <c r="N1059">
        <v>1007</v>
      </c>
      <c r="O1059" t="s">
        <v>26</v>
      </c>
      <c r="P1059" t="s">
        <v>26</v>
      </c>
      <c r="Q1059">
        <v>1</v>
      </c>
      <c r="Y1059">
        <v>2.5000000000000001E-3</v>
      </c>
      <c r="AA1059">
        <v>1270</v>
      </c>
      <c r="AB1059">
        <v>0</v>
      </c>
      <c r="AC1059">
        <v>0</v>
      </c>
      <c r="AD1059">
        <v>0</v>
      </c>
      <c r="AN1059">
        <v>0</v>
      </c>
      <c r="AO1059">
        <v>1</v>
      </c>
      <c r="AP1059">
        <v>0</v>
      </c>
      <c r="AQ1059">
        <v>0</v>
      </c>
      <c r="AR1059">
        <v>0</v>
      </c>
      <c r="AS1059" t="s">
        <v>3</v>
      </c>
      <c r="AT1059">
        <v>2.5000000000000001E-3</v>
      </c>
      <c r="AU1059" t="s">
        <v>3</v>
      </c>
      <c r="AV1059">
        <v>0</v>
      </c>
      <c r="AW1059">
        <v>2</v>
      </c>
      <c r="AX1059">
        <v>23136616</v>
      </c>
      <c r="AY1059">
        <v>1</v>
      </c>
      <c r="AZ1059">
        <v>0</v>
      </c>
      <c r="BA1059">
        <v>1059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B1059">
        <v>0</v>
      </c>
    </row>
    <row r="1060" spans="1:80">
      <c r="A1060">
        <f>ROW(Source!A285)</f>
        <v>285</v>
      </c>
      <c r="B1060">
        <v>23136599</v>
      </c>
      <c r="C1060">
        <v>23136584</v>
      </c>
      <c r="D1060">
        <v>18178827</v>
      </c>
      <c r="E1060">
        <v>1</v>
      </c>
      <c r="F1060">
        <v>1</v>
      </c>
      <c r="G1060">
        <v>1</v>
      </c>
      <c r="H1060">
        <v>3</v>
      </c>
      <c r="I1060" t="s">
        <v>778</v>
      </c>
      <c r="J1060" t="s">
        <v>779</v>
      </c>
      <c r="K1060" t="s">
        <v>780</v>
      </c>
      <c r="L1060">
        <v>1327</v>
      </c>
      <c r="N1060">
        <v>1005</v>
      </c>
      <c r="O1060" t="s">
        <v>781</v>
      </c>
      <c r="P1060" t="s">
        <v>781</v>
      </c>
      <c r="Q1060">
        <v>1</v>
      </c>
      <c r="Y1060">
        <v>1.35</v>
      </c>
      <c r="AA1060">
        <v>66</v>
      </c>
      <c r="AB1060">
        <v>0</v>
      </c>
      <c r="AC1060">
        <v>0</v>
      </c>
      <c r="AD1060">
        <v>0</v>
      </c>
      <c r="AN1060">
        <v>0</v>
      </c>
      <c r="AO1060">
        <v>1</v>
      </c>
      <c r="AP1060">
        <v>0</v>
      </c>
      <c r="AQ1060">
        <v>0</v>
      </c>
      <c r="AR1060">
        <v>0</v>
      </c>
      <c r="AS1060" t="s">
        <v>3</v>
      </c>
      <c r="AT1060">
        <v>1.35</v>
      </c>
      <c r="AU1060" t="s">
        <v>3</v>
      </c>
      <c r="AV1060">
        <v>0</v>
      </c>
      <c r="AW1060">
        <v>2</v>
      </c>
      <c r="AX1060">
        <v>23136617</v>
      </c>
      <c r="AY1060">
        <v>1</v>
      </c>
      <c r="AZ1060">
        <v>0</v>
      </c>
      <c r="BA1060">
        <v>1060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B1060">
        <v>0</v>
      </c>
    </row>
    <row r="1061" spans="1:80">
      <c r="A1061">
        <f>ROW(Source!A285)</f>
        <v>285</v>
      </c>
      <c r="B1061">
        <v>23136600</v>
      </c>
      <c r="C1061">
        <v>23136584</v>
      </c>
      <c r="D1061">
        <v>18179636</v>
      </c>
      <c r="E1061">
        <v>1</v>
      </c>
      <c r="F1061">
        <v>1</v>
      </c>
      <c r="G1061">
        <v>1</v>
      </c>
      <c r="H1061">
        <v>3</v>
      </c>
      <c r="I1061" t="s">
        <v>782</v>
      </c>
      <c r="J1061" t="s">
        <v>783</v>
      </c>
      <c r="K1061" t="s">
        <v>784</v>
      </c>
      <c r="L1061">
        <v>1348</v>
      </c>
      <c r="N1061">
        <v>1009</v>
      </c>
      <c r="O1061" t="s">
        <v>48</v>
      </c>
      <c r="P1061" t="s">
        <v>48</v>
      </c>
      <c r="Q1061">
        <v>1000</v>
      </c>
      <c r="Y1061">
        <v>0</v>
      </c>
      <c r="AA1061">
        <v>0</v>
      </c>
      <c r="AB1061">
        <v>0</v>
      </c>
      <c r="AC1061">
        <v>0</v>
      </c>
      <c r="AD1061">
        <v>0</v>
      </c>
      <c r="AN1061">
        <v>1</v>
      </c>
      <c r="AO1061">
        <v>0</v>
      </c>
      <c r="AP1061">
        <v>0</v>
      </c>
      <c r="AQ1061">
        <v>0</v>
      </c>
      <c r="AR1061">
        <v>0</v>
      </c>
      <c r="AS1061" t="s">
        <v>3</v>
      </c>
      <c r="AT1061">
        <v>0</v>
      </c>
      <c r="AU1061" t="s">
        <v>3</v>
      </c>
      <c r="AV1061">
        <v>0</v>
      </c>
      <c r="AW1061">
        <v>2</v>
      </c>
      <c r="AX1061">
        <v>23136618</v>
      </c>
      <c r="AY1061">
        <v>1</v>
      </c>
      <c r="AZ1061">
        <v>0</v>
      </c>
      <c r="BA1061">
        <v>1061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B1061">
        <v>0</v>
      </c>
    </row>
    <row r="1062" spans="1:80">
      <c r="A1062">
        <f>ROW(Source!A285)</f>
        <v>285</v>
      </c>
      <c r="B1062">
        <v>23136601</v>
      </c>
      <c r="C1062">
        <v>23136584</v>
      </c>
      <c r="D1062">
        <v>18193500</v>
      </c>
      <c r="E1062">
        <v>1</v>
      </c>
      <c r="F1062">
        <v>1</v>
      </c>
      <c r="G1062">
        <v>1</v>
      </c>
      <c r="H1062">
        <v>3</v>
      </c>
      <c r="I1062" t="s">
        <v>247</v>
      </c>
      <c r="J1062" t="s">
        <v>249</v>
      </c>
      <c r="K1062" t="s">
        <v>248</v>
      </c>
      <c r="L1062">
        <v>1339</v>
      </c>
      <c r="N1062">
        <v>1007</v>
      </c>
      <c r="O1062" t="s">
        <v>26</v>
      </c>
      <c r="P1062" t="s">
        <v>26</v>
      </c>
      <c r="Q1062">
        <v>1</v>
      </c>
      <c r="Y1062">
        <v>1.0149999999999999</v>
      </c>
      <c r="AA1062">
        <v>612</v>
      </c>
      <c r="AB1062">
        <v>0</v>
      </c>
      <c r="AC1062">
        <v>0</v>
      </c>
      <c r="AD1062">
        <v>0</v>
      </c>
      <c r="AN1062">
        <v>0</v>
      </c>
      <c r="AO1062">
        <v>1</v>
      </c>
      <c r="AP1062">
        <v>0</v>
      </c>
      <c r="AQ1062">
        <v>0</v>
      </c>
      <c r="AR1062">
        <v>0</v>
      </c>
      <c r="AS1062" t="s">
        <v>3</v>
      </c>
      <c r="AT1062">
        <v>1.0149999999999999</v>
      </c>
      <c r="AU1062" t="s">
        <v>3</v>
      </c>
      <c r="AV1062">
        <v>0</v>
      </c>
      <c r="AW1062">
        <v>2</v>
      </c>
      <c r="AX1062">
        <v>23136619</v>
      </c>
      <c r="AY1062">
        <v>1</v>
      </c>
      <c r="AZ1062">
        <v>0</v>
      </c>
      <c r="BA1062">
        <v>1062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B1062">
        <v>0</v>
      </c>
    </row>
    <row r="1063" spans="1:80">
      <c r="A1063">
        <f>ROW(Source!A285)</f>
        <v>285</v>
      </c>
      <c r="B1063">
        <v>23136602</v>
      </c>
      <c r="C1063">
        <v>23136584</v>
      </c>
      <c r="D1063">
        <v>18195477</v>
      </c>
      <c r="E1063">
        <v>1</v>
      </c>
      <c r="F1063">
        <v>1</v>
      </c>
      <c r="G1063">
        <v>1</v>
      </c>
      <c r="H1063">
        <v>3</v>
      </c>
      <c r="I1063" t="s">
        <v>785</v>
      </c>
      <c r="J1063" t="s">
        <v>786</v>
      </c>
      <c r="K1063" t="s">
        <v>787</v>
      </c>
      <c r="L1063">
        <v>1339</v>
      </c>
      <c r="N1063">
        <v>1007</v>
      </c>
      <c r="O1063" t="s">
        <v>26</v>
      </c>
      <c r="P1063" t="s">
        <v>26</v>
      </c>
      <c r="Q1063">
        <v>1</v>
      </c>
      <c r="Y1063">
        <v>2.5000000000000001E-3</v>
      </c>
      <c r="AA1063">
        <v>3.11</v>
      </c>
      <c r="AB1063">
        <v>0</v>
      </c>
      <c r="AC1063">
        <v>0</v>
      </c>
      <c r="AD1063">
        <v>0</v>
      </c>
      <c r="AN1063">
        <v>0</v>
      </c>
      <c r="AO1063">
        <v>1</v>
      </c>
      <c r="AP1063">
        <v>0</v>
      </c>
      <c r="AQ1063">
        <v>0</v>
      </c>
      <c r="AR1063">
        <v>0</v>
      </c>
      <c r="AS1063" t="s">
        <v>3</v>
      </c>
      <c r="AT1063">
        <v>2.5000000000000001E-3</v>
      </c>
      <c r="AU1063" t="s">
        <v>3</v>
      </c>
      <c r="AV1063">
        <v>0</v>
      </c>
      <c r="AW1063">
        <v>2</v>
      </c>
      <c r="AX1063">
        <v>23136620</v>
      </c>
      <c r="AY1063">
        <v>1</v>
      </c>
      <c r="AZ1063">
        <v>0</v>
      </c>
      <c r="BA1063">
        <v>1063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B1063">
        <v>0</v>
      </c>
    </row>
    <row r="1064" spans="1:80">
      <c r="A1064">
        <f>ROW(Source!A296)</f>
        <v>296</v>
      </c>
      <c r="B1064">
        <v>23136632</v>
      </c>
      <c r="C1064">
        <v>23136631</v>
      </c>
      <c r="D1064">
        <v>7535103</v>
      </c>
      <c r="E1064">
        <v>1</v>
      </c>
      <c r="F1064">
        <v>1</v>
      </c>
      <c r="G1064">
        <v>1</v>
      </c>
      <c r="H1064">
        <v>1</v>
      </c>
      <c r="I1064" t="s">
        <v>919</v>
      </c>
      <c r="J1064" t="s">
        <v>3</v>
      </c>
      <c r="K1064" t="s">
        <v>920</v>
      </c>
      <c r="L1064">
        <v>1476</v>
      </c>
      <c r="N1064">
        <v>1013</v>
      </c>
      <c r="O1064" t="s">
        <v>733</v>
      </c>
      <c r="P1064" t="s">
        <v>734</v>
      </c>
      <c r="Q1064">
        <v>1</v>
      </c>
      <c r="Y1064">
        <v>18.638375</v>
      </c>
      <c r="AA1064">
        <v>0</v>
      </c>
      <c r="AB1064">
        <v>0</v>
      </c>
      <c r="AC1064">
        <v>0</v>
      </c>
      <c r="AD1064">
        <v>11.2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3</v>
      </c>
      <c r="AT1064">
        <v>14.9107</v>
      </c>
      <c r="AU1064" t="s">
        <v>28</v>
      </c>
      <c r="AV1064">
        <v>1</v>
      </c>
      <c r="AW1064">
        <v>2</v>
      </c>
      <c r="AX1064">
        <v>23136645</v>
      </c>
      <c r="AY1064">
        <v>1</v>
      </c>
      <c r="AZ1064">
        <v>0</v>
      </c>
      <c r="BA1064">
        <v>1064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B1064">
        <v>0</v>
      </c>
    </row>
    <row r="1065" spans="1:80">
      <c r="A1065">
        <f>ROW(Source!A296)</f>
        <v>296</v>
      </c>
      <c r="B1065">
        <v>23136633</v>
      </c>
      <c r="C1065">
        <v>23136631</v>
      </c>
      <c r="D1065">
        <v>121548</v>
      </c>
      <c r="E1065">
        <v>1</v>
      </c>
      <c r="F1065">
        <v>1</v>
      </c>
      <c r="G1065">
        <v>1</v>
      </c>
      <c r="H1065">
        <v>1</v>
      </c>
      <c r="I1065" t="s">
        <v>32</v>
      </c>
      <c r="J1065" t="s">
        <v>3</v>
      </c>
      <c r="K1065" t="s">
        <v>735</v>
      </c>
      <c r="L1065">
        <v>608254</v>
      </c>
      <c r="N1065">
        <v>1013</v>
      </c>
      <c r="O1065" t="s">
        <v>736</v>
      </c>
      <c r="P1065" t="s">
        <v>736</v>
      </c>
      <c r="Q1065">
        <v>1</v>
      </c>
      <c r="Y1065">
        <v>1.1500000000000001</v>
      </c>
      <c r="AA1065">
        <v>0</v>
      </c>
      <c r="AB1065">
        <v>0</v>
      </c>
      <c r="AC1065">
        <v>0</v>
      </c>
      <c r="AD1065">
        <v>0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3</v>
      </c>
      <c r="AT1065">
        <v>0.92</v>
      </c>
      <c r="AU1065" t="s">
        <v>28</v>
      </c>
      <c r="AV1065">
        <v>2</v>
      </c>
      <c r="AW1065">
        <v>2</v>
      </c>
      <c r="AX1065">
        <v>23136646</v>
      </c>
      <c r="AY1065">
        <v>1</v>
      </c>
      <c r="AZ1065">
        <v>0</v>
      </c>
      <c r="BA1065">
        <v>1065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B1065">
        <v>0</v>
      </c>
    </row>
    <row r="1066" spans="1:80">
      <c r="A1066">
        <f>ROW(Source!A296)</f>
        <v>296</v>
      </c>
      <c r="B1066">
        <v>23136634</v>
      </c>
      <c r="C1066">
        <v>23136631</v>
      </c>
      <c r="D1066">
        <v>18233986</v>
      </c>
      <c r="E1066">
        <v>1</v>
      </c>
      <c r="F1066">
        <v>1</v>
      </c>
      <c r="G1066">
        <v>1</v>
      </c>
      <c r="H1066">
        <v>2</v>
      </c>
      <c r="I1066" t="s">
        <v>737</v>
      </c>
      <c r="J1066" t="s">
        <v>738</v>
      </c>
      <c r="K1066" t="s">
        <v>739</v>
      </c>
      <c r="L1066">
        <v>1480</v>
      </c>
      <c r="N1066">
        <v>1013</v>
      </c>
      <c r="O1066" t="s">
        <v>740</v>
      </c>
      <c r="P1066" t="s">
        <v>741</v>
      </c>
      <c r="Q1066">
        <v>1</v>
      </c>
      <c r="Y1066">
        <v>1.1287500000000001</v>
      </c>
      <c r="AA1066">
        <v>0</v>
      </c>
      <c r="AB1066">
        <v>92.76</v>
      </c>
      <c r="AC1066">
        <v>16.329999999999998</v>
      </c>
      <c r="AD1066">
        <v>0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3</v>
      </c>
      <c r="AT1066">
        <v>0.90300000000000002</v>
      </c>
      <c r="AU1066" t="s">
        <v>28</v>
      </c>
      <c r="AV1066">
        <v>0</v>
      </c>
      <c r="AW1066">
        <v>2</v>
      </c>
      <c r="AX1066">
        <v>23136647</v>
      </c>
      <c r="AY1066">
        <v>1</v>
      </c>
      <c r="AZ1066">
        <v>0</v>
      </c>
      <c r="BA1066">
        <v>1066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B1066">
        <v>0</v>
      </c>
    </row>
    <row r="1067" spans="1:80">
      <c r="A1067">
        <f>ROW(Source!A296)</f>
        <v>296</v>
      </c>
      <c r="B1067">
        <v>23136635</v>
      </c>
      <c r="C1067">
        <v>23136631</v>
      </c>
      <c r="D1067">
        <v>18234075</v>
      </c>
      <c r="E1067">
        <v>1</v>
      </c>
      <c r="F1067">
        <v>1</v>
      </c>
      <c r="G1067">
        <v>1</v>
      </c>
      <c r="H1067">
        <v>2</v>
      </c>
      <c r="I1067" t="s">
        <v>742</v>
      </c>
      <c r="J1067" t="s">
        <v>743</v>
      </c>
      <c r="K1067" t="s">
        <v>744</v>
      </c>
      <c r="L1067">
        <v>1480</v>
      </c>
      <c r="N1067">
        <v>1013</v>
      </c>
      <c r="O1067" t="s">
        <v>740</v>
      </c>
      <c r="P1067" t="s">
        <v>741</v>
      </c>
      <c r="Q1067">
        <v>1</v>
      </c>
      <c r="Y1067">
        <v>2.7125E-2</v>
      </c>
      <c r="AA1067">
        <v>0</v>
      </c>
      <c r="AB1067">
        <v>134.07</v>
      </c>
      <c r="AC1067">
        <v>16.329999999999998</v>
      </c>
      <c r="AD1067">
        <v>0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3</v>
      </c>
      <c r="AT1067">
        <v>2.1700000000000001E-2</v>
      </c>
      <c r="AU1067" t="s">
        <v>28</v>
      </c>
      <c r="AV1067">
        <v>0</v>
      </c>
      <c r="AW1067">
        <v>2</v>
      </c>
      <c r="AX1067">
        <v>23136648</v>
      </c>
      <c r="AY1067">
        <v>1</v>
      </c>
      <c r="AZ1067">
        <v>0</v>
      </c>
      <c r="BA1067">
        <v>1067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B1067">
        <v>0</v>
      </c>
    </row>
    <row r="1068" spans="1:80">
      <c r="A1068">
        <f>ROW(Source!A296)</f>
        <v>296</v>
      </c>
      <c r="B1068">
        <v>23136636</v>
      </c>
      <c r="C1068">
        <v>23136631</v>
      </c>
      <c r="D1068">
        <v>18234948</v>
      </c>
      <c r="E1068">
        <v>1</v>
      </c>
      <c r="F1068">
        <v>1</v>
      </c>
      <c r="G1068">
        <v>1</v>
      </c>
      <c r="H1068">
        <v>2</v>
      </c>
      <c r="I1068" t="s">
        <v>751</v>
      </c>
      <c r="J1068" t="s">
        <v>752</v>
      </c>
      <c r="K1068" t="s">
        <v>753</v>
      </c>
      <c r="L1068">
        <v>1480</v>
      </c>
      <c r="N1068">
        <v>1013</v>
      </c>
      <c r="O1068" t="s">
        <v>740</v>
      </c>
      <c r="P1068" t="s">
        <v>741</v>
      </c>
      <c r="Q1068">
        <v>1</v>
      </c>
      <c r="Y1068">
        <v>0.92524999999999991</v>
      </c>
      <c r="AA1068">
        <v>0</v>
      </c>
      <c r="AB1068">
        <v>1.98</v>
      </c>
      <c r="AC1068">
        <v>0</v>
      </c>
      <c r="AD1068">
        <v>0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0.74019999999999997</v>
      </c>
      <c r="AU1068" t="s">
        <v>28</v>
      </c>
      <c r="AV1068">
        <v>0</v>
      </c>
      <c r="AW1068">
        <v>2</v>
      </c>
      <c r="AX1068">
        <v>23136649</v>
      </c>
      <c r="AY1068">
        <v>1</v>
      </c>
      <c r="AZ1068">
        <v>0</v>
      </c>
      <c r="BA1068">
        <v>1068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B1068">
        <v>0</v>
      </c>
    </row>
    <row r="1069" spans="1:80">
      <c r="A1069">
        <f>ROW(Source!A296)</f>
        <v>296</v>
      </c>
      <c r="B1069">
        <v>23136637</v>
      </c>
      <c r="C1069">
        <v>23136631</v>
      </c>
      <c r="D1069">
        <v>18236713</v>
      </c>
      <c r="E1069">
        <v>1</v>
      </c>
      <c r="F1069">
        <v>1</v>
      </c>
      <c r="G1069">
        <v>1</v>
      </c>
      <c r="H1069">
        <v>2</v>
      </c>
      <c r="I1069" t="s">
        <v>757</v>
      </c>
      <c r="J1069" t="s">
        <v>758</v>
      </c>
      <c r="K1069" t="s">
        <v>759</v>
      </c>
      <c r="L1069">
        <v>1480</v>
      </c>
      <c r="N1069">
        <v>1013</v>
      </c>
      <c r="O1069" t="s">
        <v>740</v>
      </c>
      <c r="P1069" t="s">
        <v>741</v>
      </c>
      <c r="Q1069">
        <v>1</v>
      </c>
      <c r="Y1069">
        <v>4.0749999999999995E-2</v>
      </c>
      <c r="AA1069">
        <v>0</v>
      </c>
      <c r="AB1069">
        <v>96.34</v>
      </c>
      <c r="AC1069">
        <v>0</v>
      </c>
      <c r="AD1069">
        <v>0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3.2599999999999997E-2</v>
      </c>
      <c r="AU1069" t="s">
        <v>28</v>
      </c>
      <c r="AV1069">
        <v>0</v>
      </c>
      <c r="AW1069">
        <v>2</v>
      </c>
      <c r="AX1069">
        <v>23136650</v>
      </c>
      <c r="AY1069">
        <v>1</v>
      </c>
      <c r="AZ1069">
        <v>0</v>
      </c>
      <c r="BA1069">
        <v>1069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B1069">
        <v>0</v>
      </c>
    </row>
    <row r="1070" spans="1:80">
      <c r="A1070">
        <f>ROW(Source!A296)</f>
        <v>296</v>
      </c>
      <c r="B1070">
        <v>23136638</v>
      </c>
      <c r="C1070">
        <v>23136631</v>
      </c>
      <c r="D1070">
        <v>18159886</v>
      </c>
      <c r="E1070">
        <v>1</v>
      </c>
      <c r="F1070">
        <v>1</v>
      </c>
      <c r="G1070">
        <v>1</v>
      </c>
      <c r="H1070">
        <v>3</v>
      </c>
      <c r="I1070" t="s">
        <v>921</v>
      </c>
      <c r="J1070" t="s">
        <v>922</v>
      </c>
      <c r="K1070" t="s">
        <v>923</v>
      </c>
      <c r="L1070">
        <v>1348</v>
      </c>
      <c r="N1070">
        <v>1009</v>
      </c>
      <c r="O1070" t="s">
        <v>48</v>
      </c>
      <c r="P1070" t="s">
        <v>48</v>
      </c>
      <c r="Q1070">
        <v>1000</v>
      </c>
      <c r="Y1070">
        <v>1.58E-3</v>
      </c>
      <c r="AA1070">
        <v>2740</v>
      </c>
      <c r="AB1070">
        <v>0</v>
      </c>
      <c r="AC1070">
        <v>0</v>
      </c>
      <c r="AD1070">
        <v>0</v>
      </c>
      <c r="AN1070">
        <v>0</v>
      </c>
      <c r="AO1070">
        <v>1</v>
      </c>
      <c r="AP1070">
        <v>0</v>
      </c>
      <c r="AQ1070">
        <v>0</v>
      </c>
      <c r="AR1070">
        <v>0</v>
      </c>
      <c r="AS1070" t="s">
        <v>3</v>
      </c>
      <c r="AT1070">
        <v>1.58E-3</v>
      </c>
      <c r="AU1070" t="s">
        <v>3</v>
      </c>
      <c r="AV1070">
        <v>0</v>
      </c>
      <c r="AW1070">
        <v>2</v>
      </c>
      <c r="AX1070">
        <v>23136651</v>
      </c>
      <c r="AY1070">
        <v>1</v>
      </c>
      <c r="AZ1070">
        <v>0</v>
      </c>
      <c r="BA1070">
        <v>1070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B1070">
        <v>0</v>
      </c>
    </row>
    <row r="1071" spans="1:80">
      <c r="A1071">
        <f>ROW(Source!A296)</f>
        <v>296</v>
      </c>
      <c r="B1071">
        <v>23136639</v>
      </c>
      <c r="C1071">
        <v>23136631</v>
      </c>
      <c r="D1071">
        <v>18160273</v>
      </c>
      <c r="E1071">
        <v>1</v>
      </c>
      <c r="F1071">
        <v>1</v>
      </c>
      <c r="G1071">
        <v>1</v>
      </c>
      <c r="H1071">
        <v>3</v>
      </c>
      <c r="I1071" t="s">
        <v>924</v>
      </c>
      <c r="J1071" t="s">
        <v>925</v>
      </c>
      <c r="K1071" t="s">
        <v>926</v>
      </c>
      <c r="L1071">
        <v>1348</v>
      </c>
      <c r="N1071">
        <v>1009</v>
      </c>
      <c r="O1071" t="s">
        <v>48</v>
      </c>
      <c r="P1071" t="s">
        <v>48</v>
      </c>
      <c r="Q1071">
        <v>1000</v>
      </c>
      <c r="Y1071">
        <v>2.9999999999999997E-4</v>
      </c>
      <c r="AA1071">
        <v>8690</v>
      </c>
      <c r="AB1071">
        <v>0</v>
      </c>
      <c r="AC1071">
        <v>0</v>
      </c>
      <c r="AD1071">
        <v>0</v>
      </c>
      <c r="AN1071">
        <v>0</v>
      </c>
      <c r="AO1071">
        <v>1</v>
      </c>
      <c r="AP1071">
        <v>0</v>
      </c>
      <c r="AQ1071">
        <v>0</v>
      </c>
      <c r="AR1071">
        <v>0</v>
      </c>
      <c r="AS1071" t="s">
        <v>3</v>
      </c>
      <c r="AT1071">
        <v>2.9999999999999997E-4</v>
      </c>
      <c r="AU1071" t="s">
        <v>3</v>
      </c>
      <c r="AV1071">
        <v>0</v>
      </c>
      <c r="AW1071">
        <v>2</v>
      </c>
      <c r="AX1071">
        <v>23136652</v>
      </c>
      <c r="AY1071">
        <v>1</v>
      </c>
      <c r="AZ1071">
        <v>0</v>
      </c>
      <c r="BA1071">
        <v>1071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B1071">
        <v>0</v>
      </c>
    </row>
    <row r="1072" spans="1:80">
      <c r="A1072">
        <f>ROW(Source!A296)</f>
        <v>296</v>
      </c>
      <c r="B1072">
        <v>23136640</v>
      </c>
      <c r="C1072">
        <v>23136631</v>
      </c>
      <c r="D1072">
        <v>18162145</v>
      </c>
      <c r="E1072">
        <v>1</v>
      </c>
      <c r="F1072">
        <v>1</v>
      </c>
      <c r="G1072">
        <v>1</v>
      </c>
      <c r="H1072">
        <v>3</v>
      </c>
      <c r="I1072" t="s">
        <v>769</v>
      </c>
      <c r="J1072" t="s">
        <v>770</v>
      </c>
      <c r="K1072" t="s">
        <v>771</v>
      </c>
      <c r="L1072">
        <v>1348</v>
      </c>
      <c r="N1072">
        <v>1009</v>
      </c>
      <c r="O1072" t="s">
        <v>48</v>
      </c>
      <c r="P1072" t="s">
        <v>48</v>
      </c>
      <c r="Q1072">
        <v>1000</v>
      </c>
      <c r="Y1072">
        <v>2.0000000000000001E-4</v>
      </c>
      <c r="AA1072">
        <v>9190</v>
      </c>
      <c r="AB1072">
        <v>0</v>
      </c>
      <c r="AC1072">
        <v>0</v>
      </c>
      <c r="AD1072">
        <v>0</v>
      </c>
      <c r="AN1072">
        <v>0</v>
      </c>
      <c r="AO1072">
        <v>1</v>
      </c>
      <c r="AP1072">
        <v>0</v>
      </c>
      <c r="AQ1072">
        <v>0</v>
      </c>
      <c r="AR1072">
        <v>0</v>
      </c>
      <c r="AS1072" t="s">
        <v>3</v>
      </c>
      <c r="AT1072">
        <v>2.0000000000000001E-4</v>
      </c>
      <c r="AU1072" t="s">
        <v>3</v>
      </c>
      <c r="AV1072">
        <v>0</v>
      </c>
      <c r="AW1072">
        <v>2</v>
      </c>
      <c r="AX1072">
        <v>23136653</v>
      </c>
      <c r="AY1072">
        <v>1</v>
      </c>
      <c r="AZ1072">
        <v>0</v>
      </c>
      <c r="BA1072">
        <v>1072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B1072">
        <v>0</v>
      </c>
    </row>
    <row r="1073" spans="1:80">
      <c r="A1073">
        <f>ROW(Source!A296)</f>
        <v>296</v>
      </c>
      <c r="B1073">
        <v>23136641</v>
      </c>
      <c r="C1073">
        <v>23136631</v>
      </c>
      <c r="D1073">
        <v>18164037</v>
      </c>
      <c r="E1073">
        <v>1</v>
      </c>
      <c r="F1073">
        <v>1</v>
      </c>
      <c r="G1073">
        <v>1</v>
      </c>
      <c r="H1073">
        <v>3</v>
      </c>
      <c r="I1073" t="s">
        <v>927</v>
      </c>
      <c r="J1073" t="s">
        <v>928</v>
      </c>
      <c r="K1073" t="s">
        <v>929</v>
      </c>
      <c r="L1073">
        <v>1035</v>
      </c>
      <c r="N1073">
        <v>1013</v>
      </c>
      <c r="O1073" t="s">
        <v>930</v>
      </c>
      <c r="P1073" t="s">
        <v>930</v>
      </c>
      <c r="Q1073">
        <v>1</v>
      </c>
      <c r="Y1073">
        <v>0</v>
      </c>
      <c r="AA1073">
        <v>0</v>
      </c>
      <c r="AB1073">
        <v>0</v>
      </c>
      <c r="AC1073">
        <v>0</v>
      </c>
      <c r="AD1073">
        <v>0</v>
      </c>
      <c r="AN1073">
        <v>1</v>
      </c>
      <c r="AO1073">
        <v>0</v>
      </c>
      <c r="AP1073">
        <v>0</v>
      </c>
      <c r="AQ1073">
        <v>0</v>
      </c>
      <c r="AR1073">
        <v>0</v>
      </c>
      <c r="AS1073" t="s">
        <v>3</v>
      </c>
      <c r="AT1073">
        <v>0</v>
      </c>
      <c r="AU1073" t="s">
        <v>3</v>
      </c>
      <c r="AV1073">
        <v>0</v>
      </c>
      <c r="AW1073">
        <v>2</v>
      </c>
      <c r="AX1073">
        <v>23136654</v>
      </c>
      <c r="AY1073">
        <v>1</v>
      </c>
      <c r="AZ1073">
        <v>0</v>
      </c>
      <c r="BA1073">
        <v>1073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B1073">
        <v>0</v>
      </c>
    </row>
    <row r="1074" spans="1:80">
      <c r="A1074">
        <f>ROW(Source!A296)</f>
        <v>296</v>
      </c>
      <c r="B1074">
        <v>23136642</v>
      </c>
      <c r="C1074">
        <v>23136631</v>
      </c>
      <c r="D1074">
        <v>18164297</v>
      </c>
      <c r="E1074">
        <v>1</v>
      </c>
      <c r="F1074">
        <v>1</v>
      </c>
      <c r="G1074">
        <v>1</v>
      </c>
      <c r="H1074">
        <v>3</v>
      </c>
      <c r="I1074" t="s">
        <v>931</v>
      </c>
      <c r="J1074" t="s">
        <v>932</v>
      </c>
      <c r="K1074" t="s">
        <v>933</v>
      </c>
      <c r="L1074">
        <v>1339</v>
      </c>
      <c r="N1074">
        <v>1007</v>
      </c>
      <c r="O1074" t="s">
        <v>26</v>
      </c>
      <c r="P1074" t="s">
        <v>26</v>
      </c>
      <c r="Q1074">
        <v>1</v>
      </c>
      <c r="Y1074">
        <v>0.02</v>
      </c>
      <c r="AA1074">
        <v>1020</v>
      </c>
      <c r="AB1074">
        <v>0</v>
      </c>
      <c r="AC1074">
        <v>0</v>
      </c>
      <c r="AD1074">
        <v>0</v>
      </c>
      <c r="AN1074">
        <v>0</v>
      </c>
      <c r="AO1074">
        <v>1</v>
      </c>
      <c r="AP1074">
        <v>0</v>
      </c>
      <c r="AQ1074">
        <v>0</v>
      </c>
      <c r="AR1074">
        <v>0</v>
      </c>
      <c r="AS1074" t="s">
        <v>3</v>
      </c>
      <c r="AT1074">
        <v>0.02</v>
      </c>
      <c r="AU1074" t="s">
        <v>3</v>
      </c>
      <c r="AV1074">
        <v>0</v>
      </c>
      <c r="AW1074">
        <v>2</v>
      </c>
      <c r="AX1074">
        <v>23136655</v>
      </c>
      <c r="AY1074">
        <v>1</v>
      </c>
      <c r="AZ1074">
        <v>0</v>
      </c>
      <c r="BA1074">
        <v>1074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B1074">
        <v>0</v>
      </c>
    </row>
    <row r="1075" spans="1:80">
      <c r="A1075">
        <f>ROW(Source!A296)</f>
        <v>296</v>
      </c>
      <c r="B1075">
        <v>23136643</v>
      </c>
      <c r="C1075">
        <v>23136631</v>
      </c>
      <c r="D1075">
        <v>18179636</v>
      </c>
      <c r="E1075">
        <v>1</v>
      </c>
      <c r="F1075">
        <v>1</v>
      </c>
      <c r="G1075">
        <v>1</v>
      </c>
      <c r="H1075">
        <v>3</v>
      </c>
      <c r="I1075" t="s">
        <v>782</v>
      </c>
      <c r="J1075" t="s">
        <v>783</v>
      </c>
      <c r="K1075" t="s">
        <v>784</v>
      </c>
      <c r="L1075">
        <v>1348</v>
      </c>
      <c r="N1075">
        <v>1009</v>
      </c>
      <c r="O1075" t="s">
        <v>48</v>
      </c>
      <c r="P1075" t="s">
        <v>48</v>
      </c>
      <c r="Q1075">
        <v>1000</v>
      </c>
      <c r="Y1075">
        <v>0</v>
      </c>
      <c r="AA1075">
        <v>0</v>
      </c>
      <c r="AB1075">
        <v>0</v>
      </c>
      <c r="AC1075">
        <v>0</v>
      </c>
      <c r="AD1075">
        <v>0</v>
      </c>
      <c r="AN1075">
        <v>1</v>
      </c>
      <c r="AO1075">
        <v>0</v>
      </c>
      <c r="AP1075">
        <v>0</v>
      </c>
      <c r="AQ1075">
        <v>0</v>
      </c>
      <c r="AR1075">
        <v>0</v>
      </c>
      <c r="AS1075" t="s">
        <v>3</v>
      </c>
      <c r="AT1075">
        <v>0</v>
      </c>
      <c r="AU1075" t="s">
        <v>3</v>
      </c>
      <c r="AV1075">
        <v>0</v>
      </c>
      <c r="AW1075">
        <v>2</v>
      </c>
      <c r="AX1075">
        <v>23136656</v>
      </c>
      <c r="AY1075">
        <v>1</v>
      </c>
      <c r="AZ1075">
        <v>0</v>
      </c>
      <c r="BA1075">
        <v>1075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B1075">
        <v>0</v>
      </c>
    </row>
    <row r="1076" spans="1:80">
      <c r="A1076">
        <f>ROW(Source!A296)</f>
        <v>296</v>
      </c>
      <c r="B1076">
        <v>23136644</v>
      </c>
      <c r="C1076">
        <v>23136631</v>
      </c>
      <c r="D1076">
        <v>18193535</v>
      </c>
      <c r="E1076">
        <v>1</v>
      </c>
      <c r="F1076">
        <v>1</v>
      </c>
      <c r="G1076">
        <v>1</v>
      </c>
      <c r="H1076">
        <v>3</v>
      </c>
      <c r="I1076" t="s">
        <v>200</v>
      </c>
      <c r="J1076" t="s">
        <v>202</v>
      </c>
      <c r="K1076" t="s">
        <v>201</v>
      </c>
      <c r="L1076">
        <v>1339</v>
      </c>
      <c r="N1076">
        <v>1007</v>
      </c>
      <c r="O1076" t="s">
        <v>26</v>
      </c>
      <c r="P1076" t="s">
        <v>26</v>
      </c>
      <c r="Q1076">
        <v>1</v>
      </c>
      <c r="Y1076">
        <v>1.0149999999999999</v>
      </c>
      <c r="AA1076">
        <v>631</v>
      </c>
      <c r="AB1076">
        <v>0</v>
      </c>
      <c r="AC1076">
        <v>0</v>
      </c>
      <c r="AD1076">
        <v>0</v>
      </c>
      <c r="AN1076">
        <v>0</v>
      </c>
      <c r="AO1076">
        <v>1</v>
      </c>
      <c r="AP1076">
        <v>0</v>
      </c>
      <c r="AQ1076">
        <v>0</v>
      </c>
      <c r="AR1076">
        <v>0</v>
      </c>
      <c r="AS1076" t="s">
        <v>3</v>
      </c>
      <c r="AT1076">
        <v>1.0149999999999999</v>
      </c>
      <c r="AU1076" t="s">
        <v>3</v>
      </c>
      <c r="AV1076">
        <v>0</v>
      </c>
      <c r="AW1076">
        <v>2</v>
      </c>
      <c r="AX1076">
        <v>23136657</v>
      </c>
      <c r="AY1076">
        <v>1</v>
      </c>
      <c r="AZ1076">
        <v>0</v>
      </c>
      <c r="BA1076">
        <v>1076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B1076">
        <v>0</v>
      </c>
    </row>
    <row r="1077" spans="1:80">
      <c r="A1077">
        <f>ROW(Source!A305)</f>
        <v>305</v>
      </c>
      <c r="B1077">
        <v>23136667</v>
      </c>
      <c r="C1077">
        <v>23136666</v>
      </c>
      <c r="D1077">
        <v>7535102</v>
      </c>
      <c r="E1077">
        <v>1</v>
      </c>
      <c r="F1077">
        <v>1</v>
      </c>
      <c r="G1077">
        <v>1</v>
      </c>
      <c r="H1077">
        <v>1</v>
      </c>
      <c r="I1077" t="s">
        <v>904</v>
      </c>
      <c r="J1077" t="s">
        <v>3</v>
      </c>
      <c r="K1077" t="s">
        <v>905</v>
      </c>
      <c r="L1077">
        <v>1476</v>
      </c>
      <c r="N1077">
        <v>1013</v>
      </c>
      <c r="O1077" t="s">
        <v>733</v>
      </c>
      <c r="P1077" t="s">
        <v>734</v>
      </c>
      <c r="Q1077">
        <v>1</v>
      </c>
      <c r="Y1077">
        <v>27.25</v>
      </c>
      <c r="AA1077">
        <v>0</v>
      </c>
      <c r="AB1077">
        <v>0</v>
      </c>
      <c r="AC1077">
        <v>0</v>
      </c>
      <c r="AD1077">
        <v>11.48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3</v>
      </c>
      <c r="AT1077">
        <v>21.8</v>
      </c>
      <c r="AU1077" t="s">
        <v>28</v>
      </c>
      <c r="AV1077">
        <v>1</v>
      </c>
      <c r="AW1077">
        <v>2</v>
      </c>
      <c r="AX1077">
        <v>23136672</v>
      </c>
      <c r="AY1077">
        <v>1</v>
      </c>
      <c r="AZ1077">
        <v>0</v>
      </c>
      <c r="BA1077">
        <v>1077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B1077">
        <v>0</v>
      </c>
    </row>
    <row r="1078" spans="1:80">
      <c r="A1078">
        <f>ROW(Source!A305)</f>
        <v>305</v>
      </c>
      <c r="B1078">
        <v>23136668</v>
      </c>
      <c r="C1078">
        <v>23136666</v>
      </c>
      <c r="D1078">
        <v>121548</v>
      </c>
      <c r="E1078">
        <v>1</v>
      </c>
      <c r="F1078">
        <v>1</v>
      </c>
      <c r="G1078">
        <v>1</v>
      </c>
      <c r="H1078">
        <v>1</v>
      </c>
      <c r="I1078" t="s">
        <v>32</v>
      </c>
      <c r="J1078" t="s">
        <v>3</v>
      </c>
      <c r="K1078" t="s">
        <v>735</v>
      </c>
      <c r="L1078">
        <v>608254</v>
      </c>
      <c r="N1078">
        <v>1013</v>
      </c>
      <c r="O1078" t="s">
        <v>736</v>
      </c>
      <c r="P1078" t="s">
        <v>736</v>
      </c>
      <c r="Q1078">
        <v>1</v>
      </c>
      <c r="Y1078">
        <v>0.1875</v>
      </c>
      <c r="AA1078">
        <v>0</v>
      </c>
      <c r="AB1078">
        <v>0</v>
      </c>
      <c r="AC1078">
        <v>0</v>
      </c>
      <c r="AD1078">
        <v>0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0.15</v>
      </c>
      <c r="AU1078" t="s">
        <v>28</v>
      </c>
      <c r="AV1078">
        <v>2</v>
      </c>
      <c r="AW1078">
        <v>2</v>
      </c>
      <c r="AX1078">
        <v>23136673</v>
      </c>
      <c r="AY1078">
        <v>1</v>
      </c>
      <c r="AZ1078">
        <v>0</v>
      </c>
      <c r="BA1078">
        <v>1078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B1078">
        <v>0</v>
      </c>
    </row>
    <row r="1079" spans="1:80">
      <c r="A1079">
        <f>ROW(Source!A305)</f>
        <v>305</v>
      </c>
      <c r="B1079">
        <v>23136669</v>
      </c>
      <c r="C1079">
        <v>23136666</v>
      </c>
      <c r="D1079">
        <v>18234075</v>
      </c>
      <c r="E1079">
        <v>1</v>
      </c>
      <c r="F1079">
        <v>1</v>
      </c>
      <c r="G1079">
        <v>1</v>
      </c>
      <c r="H1079">
        <v>2</v>
      </c>
      <c r="I1079" t="s">
        <v>742</v>
      </c>
      <c r="J1079" t="s">
        <v>743</v>
      </c>
      <c r="K1079" t="s">
        <v>744</v>
      </c>
      <c r="L1079">
        <v>1480</v>
      </c>
      <c r="N1079">
        <v>1013</v>
      </c>
      <c r="O1079" t="s">
        <v>740</v>
      </c>
      <c r="P1079" t="s">
        <v>741</v>
      </c>
      <c r="Q1079">
        <v>1</v>
      </c>
      <c r="Y1079">
        <v>0.1875</v>
      </c>
      <c r="AA1079">
        <v>0</v>
      </c>
      <c r="AB1079">
        <v>134.07</v>
      </c>
      <c r="AC1079">
        <v>16.329999999999998</v>
      </c>
      <c r="AD1079">
        <v>0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0.15</v>
      </c>
      <c r="AU1079" t="s">
        <v>28</v>
      </c>
      <c r="AV1079">
        <v>0</v>
      </c>
      <c r="AW1079">
        <v>2</v>
      </c>
      <c r="AX1079">
        <v>23136674</v>
      </c>
      <c r="AY1079">
        <v>1</v>
      </c>
      <c r="AZ1079">
        <v>0</v>
      </c>
      <c r="BA1079">
        <v>1079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B1079">
        <v>0</v>
      </c>
    </row>
    <row r="1080" spans="1:80">
      <c r="A1080">
        <f>ROW(Source!A305)</f>
        <v>305</v>
      </c>
      <c r="B1080">
        <v>23136670</v>
      </c>
      <c r="C1080">
        <v>23136666</v>
      </c>
      <c r="D1080">
        <v>18236713</v>
      </c>
      <c r="E1080">
        <v>1</v>
      </c>
      <c r="F1080">
        <v>1</v>
      </c>
      <c r="G1080">
        <v>1</v>
      </c>
      <c r="H1080">
        <v>2</v>
      </c>
      <c r="I1080" t="s">
        <v>757</v>
      </c>
      <c r="J1080" t="s">
        <v>758</v>
      </c>
      <c r="K1080" t="s">
        <v>759</v>
      </c>
      <c r="L1080">
        <v>1480</v>
      </c>
      <c r="N1080">
        <v>1013</v>
      </c>
      <c r="O1080" t="s">
        <v>740</v>
      </c>
      <c r="P1080" t="s">
        <v>741</v>
      </c>
      <c r="Q1080">
        <v>1</v>
      </c>
      <c r="Y1080">
        <v>0.26250000000000001</v>
      </c>
      <c r="AA1080">
        <v>0</v>
      </c>
      <c r="AB1080">
        <v>96.34</v>
      </c>
      <c r="AC1080">
        <v>0</v>
      </c>
      <c r="AD1080">
        <v>0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0.21</v>
      </c>
      <c r="AU1080" t="s">
        <v>28</v>
      </c>
      <c r="AV1080">
        <v>0</v>
      </c>
      <c r="AW1080">
        <v>2</v>
      </c>
      <c r="AX1080">
        <v>23136675</v>
      </c>
      <c r="AY1080">
        <v>1</v>
      </c>
      <c r="AZ1080">
        <v>0</v>
      </c>
      <c r="BA1080">
        <v>1080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B1080">
        <v>0</v>
      </c>
    </row>
    <row r="1081" spans="1:80">
      <c r="A1081">
        <f>ROW(Source!A305)</f>
        <v>305</v>
      </c>
      <c r="B1081">
        <v>23136671</v>
      </c>
      <c r="C1081">
        <v>23136666</v>
      </c>
      <c r="D1081">
        <v>18179633</v>
      </c>
      <c r="E1081">
        <v>1</v>
      </c>
      <c r="F1081">
        <v>1</v>
      </c>
      <c r="G1081">
        <v>1</v>
      </c>
      <c r="H1081">
        <v>3</v>
      </c>
      <c r="I1081" t="s">
        <v>542</v>
      </c>
      <c r="J1081" t="s">
        <v>544</v>
      </c>
      <c r="K1081" t="s">
        <v>543</v>
      </c>
      <c r="L1081">
        <v>1348</v>
      </c>
      <c r="N1081">
        <v>1009</v>
      </c>
      <c r="O1081" t="s">
        <v>48</v>
      </c>
      <c r="P1081" t="s">
        <v>48</v>
      </c>
      <c r="Q1081">
        <v>1000</v>
      </c>
      <c r="Y1081">
        <v>1</v>
      </c>
      <c r="AA1081">
        <v>10410</v>
      </c>
      <c r="AB1081">
        <v>0</v>
      </c>
      <c r="AC1081">
        <v>0</v>
      </c>
      <c r="AD1081">
        <v>0</v>
      </c>
      <c r="AN1081">
        <v>0</v>
      </c>
      <c r="AO1081">
        <v>1</v>
      </c>
      <c r="AP1081">
        <v>0</v>
      </c>
      <c r="AQ1081">
        <v>0</v>
      </c>
      <c r="AR1081">
        <v>0</v>
      </c>
      <c r="AS1081" t="s">
        <v>3</v>
      </c>
      <c r="AT1081">
        <v>1</v>
      </c>
      <c r="AU1081" t="s">
        <v>3</v>
      </c>
      <c r="AV1081">
        <v>0</v>
      </c>
      <c r="AW1081">
        <v>2</v>
      </c>
      <c r="AX1081">
        <v>23136676</v>
      </c>
      <c r="AY1081">
        <v>1</v>
      </c>
      <c r="AZ1081">
        <v>0</v>
      </c>
      <c r="BA1081">
        <v>1081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B1081">
        <v>0</v>
      </c>
    </row>
    <row r="1082" spans="1:80">
      <c r="A1082">
        <f>ROW(Source!A306)</f>
        <v>306</v>
      </c>
      <c r="B1082">
        <v>23136678</v>
      </c>
      <c r="C1082">
        <v>23136677</v>
      </c>
      <c r="D1082">
        <v>7535102</v>
      </c>
      <c r="E1082">
        <v>1</v>
      </c>
      <c r="F1082">
        <v>1</v>
      </c>
      <c r="G1082">
        <v>1</v>
      </c>
      <c r="H1082">
        <v>1</v>
      </c>
      <c r="I1082" t="s">
        <v>904</v>
      </c>
      <c r="J1082" t="s">
        <v>3</v>
      </c>
      <c r="K1082" t="s">
        <v>905</v>
      </c>
      <c r="L1082">
        <v>1476</v>
      </c>
      <c r="N1082">
        <v>1013</v>
      </c>
      <c r="O1082" t="s">
        <v>733</v>
      </c>
      <c r="P1082" t="s">
        <v>734</v>
      </c>
      <c r="Q1082">
        <v>1</v>
      </c>
      <c r="Y1082">
        <v>79.025000000000006</v>
      </c>
      <c r="AA1082">
        <v>0</v>
      </c>
      <c r="AB1082">
        <v>0</v>
      </c>
      <c r="AC1082">
        <v>0</v>
      </c>
      <c r="AD1082">
        <v>11.48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3</v>
      </c>
      <c r="AT1082">
        <v>63.22</v>
      </c>
      <c r="AU1082" t="s">
        <v>28</v>
      </c>
      <c r="AV1082">
        <v>1</v>
      </c>
      <c r="AW1082">
        <v>2</v>
      </c>
      <c r="AX1082">
        <v>23136683</v>
      </c>
      <c r="AY1082">
        <v>1</v>
      </c>
      <c r="AZ1082">
        <v>0</v>
      </c>
      <c r="BA1082">
        <v>1082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B1082">
        <v>0</v>
      </c>
    </row>
    <row r="1083" spans="1:80">
      <c r="A1083">
        <f>ROW(Source!A306)</f>
        <v>306</v>
      </c>
      <c r="B1083">
        <v>23136679</v>
      </c>
      <c r="C1083">
        <v>23136677</v>
      </c>
      <c r="D1083">
        <v>121548</v>
      </c>
      <c r="E1083">
        <v>1</v>
      </c>
      <c r="F1083">
        <v>1</v>
      </c>
      <c r="G1083">
        <v>1</v>
      </c>
      <c r="H1083">
        <v>1</v>
      </c>
      <c r="I1083" t="s">
        <v>32</v>
      </c>
      <c r="J1083" t="s">
        <v>3</v>
      </c>
      <c r="K1083" t="s">
        <v>735</v>
      </c>
      <c r="L1083">
        <v>608254</v>
      </c>
      <c r="N1083">
        <v>1013</v>
      </c>
      <c r="O1083" t="s">
        <v>736</v>
      </c>
      <c r="P1083" t="s">
        <v>736</v>
      </c>
      <c r="Q1083">
        <v>1</v>
      </c>
      <c r="Y1083">
        <v>0.1875</v>
      </c>
      <c r="AA1083">
        <v>0</v>
      </c>
      <c r="AB1083">
        <v>0</v>
      </c>
      <c r="AC1083">
        <v>0</v>
      </c>
      <c r="AD1083">
        <v>0</v>
      </c>
      <c r="AN1083">
        <v>0</v>
      </c>
      <c r="AO1083">
        <v>1</v>
      </c>
      <c r="AP1083">
        <v>1</v>
      </c>
      <c r="AQ1083">
        <v>0</v>
      </c>
      <c r="AR1083">
        <v>0</v>
      </c>
      <c r="AS1083" t="s">
        <v>3</v>
      </c>
      <c r="AT1083">
        <v>0.15</v>
      </c>
      <c r="AU1083" t="s">
        <v>28</v>
      </c>
      <c r="AV1083">
        <v>2</v>
      </c>
      <c r="AW1083">
        <v>2</v>
      </c>
      <c r="AX1083">
        <v>23136684</v>
      </c>
      <c r="AY1083">
        <v>1</v>
      </c>
      <c r="AZ1083">
        <v>0</v>
      </c>
      <c r="BA1083">
        <v>1083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B1083">
        <v>0</v>
      </c>
    </row>
    <row r="1084" spans="1:80">
      <c r="A1084">
        <f>ROW(Source!A306)</f>
        <v>306</v>
      </c>
      <c r="B1084">
        <v>23136680</v>
      </c>
      <c r="C1084">
        <v>23136677</v>
      </c>
      <c r="D1084">
        <v>18234075</v>
      </c>
      <c r="E1084">
        <v>1</v>
      </c>
      <c r="F1084">
        <v>1</v>
      </c>
      <c r="G1084">
        <v>1</v>
      </c>
      <c r="H1084">
        <v>2</v>
      </c>
      <c r="I1084" t="s">
        <v>742</v>
      </c>
      <c r="J1084" t="s">
        <v>743</v>
      </c>
      <c r="K1084" t="s">
        <v>744</v>
      </c>
      <c r="L1084">
        <v>1480</v>
      </c>
      <c r="N1084">
        <v>1013</v>
      </c>
      <c r="O1084" t="s">
        <v>740</v>
      </c>
      <c r="P1084" t="s">
        <v>741</v>
      </c>
      <c r="Q1084">
        <v>1</v>
      </c>
      <c r="Y1084">
        <v>0.1875</v>
      </c>
      <c r="AA1084">
        <v>0</v>
      </c>
      <c r="AB1084">
        <v>134.07</v>
      </c>
      <c r="AC1084">
        <v>16.329999999999998</v>
      </c>
      <c r="AD1084">
        <v>0</v>
      </c>
      <c r="AN1084">
        <v>0</v>
      </c>
      <c r="AO1084">
        <v>1</v>
      </c>
      <c r="AP1084">
        <v>1</v>
      </c>
      <c r="AQ1084">
        <v>0</v>
      </c>
      <c r="AR1084">
        <v>0</v>
      </c>
      <c r="AS1084" t="s">
        <v>3</v>
      </c>
      <c r="AT1084">
        <v>0.15</v>
      </c>
      <c r="AU1084" t="s">
        <v>28</v>
      </c>
      <c r="AV1084">
        <v>0</v>
      </c>
      <c r="AW1084">
        <v>2</v>
      </c>
      <c r="AX1084">
        <v>23136685</v>
      </c>
      <c r="AY1084">
        <v>1</v>
      </c>
      <c r="AZ1084">
        <v>0</v>
      </c>
      <c r="BA1084">
        <v>1084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B1084">
        <v>0</v>
      </c>
    </row>
    <row r="1085" spans="1:80">
      <c r="A1085">
        <f>ROW(Source!A306)</f>
        <v>306</v>
      </c>
      <c r="B1085">
        <v>23136681</v>
      </c>
      <c r="C1085">
        <v>23136677</v>
      </c>
      <c r="D1085">
        <v>18236713</v>
      </c>
      <c r="E1085">
        <v>1</v>
      </c>
      <c r="F1085">
        <v>1</v>
      </c>
      <c r="G1085">
        <v>1</v>
      </c>
      <c r="H1085">
        <v>2</v>
      </c>
      <c r="I1085" t="s">
        <v>757</v>
      </c>
      <c r="J1085" t="s">
        <v>758</v>
      </c>
      <c r="K1085" t="s">
        <v>759</v>
      </c>
      <c r="L1085">
        <v>1480</v>
      </c>
      <c r="N1085">
        <v>1013</v>
      </c>
      <c r="O1085" t="s">
        <v>740</v>
      </c>
      <c r="P1085" t="s">
        <v>741</v>
      </c>
      <c r="Q1085">
        <v>1</v>
      </c>
      <c r="Y1085">
        <v>0.26250000000000001</v>
      </c>
      <c r="AA1085">
        <v>0</v>
      </c>
      <c r="AB1085">
        <v>96.34</v>
      </c>
      <c r="AC1085">
        <v>0</v>
      </c>
      <c r="AD1085">
        <v>0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0.21</v>
      </c>
      <c r="AU1085" t="s">
        <v>28</v>
      </c>
      <c r="AV1085">
        <v>0</v>
      </c>
      <c r="AW1085">
        <v>2</v>
      </c>
      <c r="AX1085">
        <v>23136686</v>
      </c>
      <c r="AY1085">
        <v>1</v>
      </c>
      <c r="AZ1085">
        <v>0</v>
      </c>
      <c r="BA1085">
        <v>1085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B1085">
        <v>0</v>
      </c>
    </row>
    <row r="1086" spans="1:80">
      <c r="A1086">
        <f>ROW(Source!A306)</f>
        <v>306</v>
      </c>
      <c r="B1086">
        <v>23136682</v>
      </c>
      <c r="C1086">
        <v>23136677</v>
      </c>
      <c r="D1086">
        <v>18179633</v>
      </c>
      <c r="E1086">
        <v>1</v>
      </c>
      <c r="F1086">
        <v>1</v>
      </c>
      <c r="G1086">
        <v>1</v>
      </c>
      <c r="H1086">
        <v>3</v>
      </c>
      <c r="I1086" t="s">
        <v>542</v>
      </c>
      <c r="J1086" t="s">
        <v>544</v>
      </c>
      <c r="K1086" t="s">
        <v>543</v>
      </c>
      <c r="L1086">
        <v>1348</v>
      </c>
      <c r="N1086">
        <v>1009</v>
      </c>
      <c r="O1086" t="s">
        <v>48</v>
      </c>
      <c r="P1086" t="s">
        <v>48</v>
      </c>
      <c r="Q1086">
        <v>1000</v>
      </c>
      <c r="Y1086">
        <v>1</v>
      </c>
      <c r="AA1086">
        <v>10410</v>
      </c>
      <c r="AB1086">
        <v>0</v>
      </c>
      <c r="AC1086">
        <v>0</v>
      </c>
      <c r="AD1086">
        <v>0</v>
      </c>
      <c r="AN1086">
        <v>0</v>
      </c>
      <c r="AO1086">
        <v>1</v>
      </c>
      <c r="AP1086">
        <v>0</v>
      </c>
      <c r="AQ1086">
        <v>0</v>
      </c>
      <c r="AR1086">
        <v>0</v>
      </c>
      <c r="AS1086" t="s">
        <v>3</v>
      </c>
      <c r="AT1086">
        <v>1</v>
      </c>
      <c r="AU1086" t="s">
        <v>3</v>
      </c>
      <c r="AV1086">
        <v>0</v>
      </c>
      <c r="AW1086">
        <v>2</v>
      </c>
      <c r="AX1086">
        <v>23136687</v>
      </c>
      <c r="AY1086">
        <v>1</v>
      </c>
      <c r="AZ1086">
        <v>0</v>
      </c>
      <c r="BA1086">
        <v>1086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B1086">
        <v>0</v>
      </c>
    </row>
    <row r="1087" spans="1:80">
      <c r="A1087">
        <f>ROW(Source!A308)</f>
        <v>308</v>
      </c>
      <c r="B1087">
        <v>23136690</v>
      </c>
      <c r="C1087">
        <v>23136689</v>
      </c>
      <c r="D1087">
        <v>9649004</v>
      </c>
      <c r="E1087">
        <v>1</v>
      </c>
      <c r="F1087">
        <v>1</v>
      </c>
      <c r="G1087">
        <v>1</v>
      </c>
      <c r="H1087">
        <v>1</v>
      </c>
      <c r="I1087" t="s">
        <v>906</v>
      </c>
      <c r="J1087" t="s">
        <v>3</v>
      </c>
      <c r="K1087" t="s">
        <v>905</v>
      </c>
      <c r="L1087">
        <v>1476</v>
      </c>
      <c r="N1087">
        <v>1013</v>
      </c>
      <c r="O1087" t="s">
        <v>733</v>
      </c>
      <c r="P1087" t="s">
        <v>734</v>
      </c>
      <c r="Q1087">
        <v>1</v>
      </c>
      <c r="Y1087">
        <v>3.0875000000000004</v>
      </c>
      <c r="AA1087">
        <v>0</v>
      </c>
      <c r="AB1087">
        <v>0</v>
      </c>
      <c r="AC1087">
        <v>0</v>
      </c>
      <c r="AD1087">
        <v>12.4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2.4700000000000002</v>
      </c>
      <c r="AU1087" t="s">
        <v>28</v>
      </c>
      <c r="AV1087">
        <v>1</v>
      </c>
      <c r="AW1087">
        <v>2</v>
      </c>
      <c r="AX1087">
        <v>23136698</v>
      </c>
      <c r="AY1087">
        <v>1</v>
      </c>
      <c r="AZ1087">
        <v>0</v>
      </c>
      <c r="BA1087">
        <v>1087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B1087">
        <v>0</v>
      </c>
    </row>
    <row r="1088" spans="1:80">
      <c r="A1088">
        <f>ROW(Source!A308)</f>
        <v>308</v>
      </c>
      <c r="B1088">
        <v>23136691</v>
      </c>
      <c r="C1088">
        <v>23136689</v>
      </c>
      <c r="D1088">
        <v>121548</v>
      </c>
      <c r="E1088">
        <v>1</v>
      </c>
      <c r="F1088">
        <v>1</v>
      </c>
      <c r="G1088">
        <v>1</v>
      </c>
      <c r="H1088">
        <v>1</v>
      </c>
      <c r="I1088" t="s">
        <v>32</v>
      </c>
      <c r="J1088" t="s">
        <v>3</v>
      </c>
      <c r="K1088" t="s">
        <v>735</v>
      </c>
      <c r="L1088">
        <v>608254</v>
      </c>
      <c r="N1088">
        <v>1013</v>
      </c>
      <c r="O1088" t="s">
        <v>736</v>
      </c>
      <c r="P1088" t="s">
        <v>736</v>
      </c>
      <c r="Q1088">
        <v>1</v>
      </c>
      <c r="Y1088">
        <v>1.2500000000000001E-2</v>
      </c>
      <c r="AA1088">
        <v>0</v>
      </c>
      <c r="AB1088">
        <v>0</v>
      </c>
      <c r="AC1088">
        <v>0</v>
      </c>
      <c r="AD1088">
        <v>0</v>
      </c>
      <c r="AN1088">
        <v>0</v>
      </c>
      <c r="AO1088">
        <v>1</v>
      </c>
      <c r="AP1088">
        <v>1</v>
      </c>
      <c r="AQ1088">
        <v>0</v>
      </c>
      <c r="AR1088">
        <v>0</v>
      </c>
      <c r="AS1088" t="s">
        <v>3</v>
      </c>
      <c r="AT1088">
        <v>0.01</v>
      </c>
      <c r="AU1088" t="s">
        <v>28</v>
      </c>
      <c r="AV1088">
        <v>2</v>
      </c>
      <c r="AW1088">
        <v>2</v>
      </c>
      <c r="AX1088">
        <v>23136699</v>
      </c>
      <c r="AY1088">
        <v>1</v>
      </c>
      <c r="AZ1088">
        <v>0</v>
      </c>
      <c r="BA1088">
        <v>1088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B1088">
        <v>0</v>
      </c>
    </row>
    <row r="1089" spans="1:80">
      <c r="A1089">
        <f>ROW(Source!A308)</f>
        <v>308</v>
      </c>
      <c r="B1089">
        <v>23136692</v>
      </c>
      <c r="C1089">
        <v>23136689</v>
      </c>
      <c r="D1089">
        <v>18234201</v>
      </c>
      <c r="E1089">
        <v>1</v>
      </c>
      <c r="F1089">
        <v>1</v>
      </c>
      <c r="G1089">
        <v>1</v>
      </c>
      <c r="H1089">
        <v>2</v>
      </c>
      <c r="I1089" t="s">
        <v>745</v>
      </c>
      <c r="J1089" t="s">
        <v>746</v>
      </c>
      <c r="K1089" t="s">
        <v>747</v>
      </c>
      <c r="L1089">
        <v>1480</v>
      </c>
      <c r="N1089">
        <v>1013</v>
      </c>
      <c r="O1089" t="s">
        <v>740</v>
      </c>
      <c r="P1089" t="s">
        <v>741</v>
      </c>
      <c r="Q1089">
        <v>1</v>
      </c>
      <c r="Y1089">
        <v>1.2500000000000001E-2</v>
      </c>
      <c r="AA1089">
        <v>0</v>
      </c>
      <c r="AB1089">
        <v>111.55</v>
      </c>
      <c r="AC1089">
        <v>12.17</v>
      </c>
      <c r="AD1089">
        <v>0</v>
      </c>
      <c r="AN1089">
        <v>0</v>
      </c>
      <c r="AO1089">
        <v>1</v>
      </c>
      <c r="AP1089">
        <v>1</v>
      </c>
      <c r="AQ1089">
        <v>0</v>
      </c>
      <c r="AR1089">
        <v>0</v>
      </c>
      <c r="AS1089" t="s">
        <v>3</v>
      </c>
      <c r="AT1089">
        <v>0.01</v>
      </c>
      <c r="AU1089" t="s">
        <v>28</v>
      </c>
      <c r="AV1089">
        <v>0</v>
      </c>
      <c r="AW1089">
        <v>2</v>
      </c>
      <c r="AX1089">
        <v>23136700</v>
      </c>
      <c r="AY1089">
        <v>1</v>
      </c>
      <c r="AZ1089">
        <v>0</v>
      </c>
      <c r="BA1089">
        <v>1089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B1089">
        <v>0</v>
      </c>
    </row>
    <row r="1090" spans="1:80">
      <c r="A1090">
        <f>ROW(Source!A308)</f>
        <v>308</v>
      </c>
      <c r="B1090">
        <v>23136693</v>
      </c>
      <c r="C1090">
        <v>23136689</v>
      </c>
      <c r="D1090">
        <v>18234231</v>
      </c>
      <c r="E1090">
        <v>1</v>
      </c>
      <c r="F1090">
        <v>1</v>
      </c>
      <c r="G1090">
        <v>1</v>
      </c>
      <c r="H1090">
        <v>2</v>
      </c>
      <c r="I1090" t="s">
        <v>907</v>
      </c>
      <c r="J1090" t="s">
        <v>908</v>
      </c>
      <c r="K1090" t="s">
        <v>909</v>
      </c>
      <c r="L1090">
        <v>1480</v>
      </c>
      <c r="N1090">
        <v>1013</v>
      </c>
      <c r="O1090" t="s">
        <v>740</v>
      </c>
      <c r="P1090" t="s">
        <v>741</v>
      </c>
      <c r="Q1090">
        <v>1</v>
      </c>
      <c r="Y1090">
        <v>1.2500000000000001E-2</v>
      </c>
      <c r="AA1090">
        <v>0</v>
      </c>
      <c r="AB1090">
        <v>2.31</v>
      </c>
      <c r="AC1090">
        <v>0</v>
      </c>
      <c r="AD1090">
        <v>0</v>
      </c>
      <c r="AN1090">
        <v>0</v>
      </c>
      <c r="AO1090">
        <v>1</v>
      </c>
      <c r="AP1090">
        <v>1</v>
      </c>
      <c r="AQ1090">
        <v>0</v>
      </c>
      <c r="AR1090">
        <v>0</v>
      </c>
      <c r="AS1090" t="s">
        <v>3</v>
      </c>
      <c r="AT1090">
        <v>0.01</v>
      </c>
      <c r="AU1090" t="s">
        <v>28</v>
      </c>
      <c r="AV1090">
        <v>0</v>
      </c>
      <c r="AW1090">
        <v>2</v>
      </c>
      <c r="AX1090">
        <v>23136701</v>
      </c>
      <c r="AY1090">
        <v>1</v>
      </c>
      <c r="AZ1090">
        <v>0</v>
      </c>
      <c r="BA1090">
        <v>1090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B1090">
        <v>0</v>
      </c>
    </row>
    <row r="1091" spans="1:80">
      <c r="A1091">
        <f>ROW(Source!A308)</f>
        <v>308</v>
      </c>
      <c r="B1091">
        <v>23136694</v>
      </c>
      <c r="C1091">
        <v>23136689</v>
      </c>
      <c r="D1091">
        <v>18236336</v>
      </c>
      <c r="E1091">
        <v>1</v>
      </c>
      <c r="F1091">
        <v>1</v>
      </c>
      <c r="G1091">
        <v>1</v>
      </c>
      <c r="H1091">
        <v>2</v>
      </c>
      <c r="I1091" t="s">
        <v>910</v>
      </c>
      <c r="J1091" t="s">
        <v>911</v>
      </c>
      <c r="K1091" t="s">
        <v>912</v>
      </c>
      <c r="L1091">
        <v>1480</v>
      </c>
      <c r="N1091">
        <v>1013</v>
      </c>
      <c r="O1091" t="s">
        <v>740</v>
      </c>
      <c r="P1091" t="s">
        <v>741</v>
      </c>
      <c r="Q1091">
        <v>1</v>
      </c>
      <c r="Y1091">
        <v>0.8125</v>
      </c>
      <c r="AA1091">
        <v>0</v>
      </c>
      <c r="AB1091">
        <v>7.12</v>
      </c>
      <c r="AC1091">
        <v>0</v>
      </c>
      <c r="AD1091">
        <v>0</v>
      </c>
      <c r="AN1091">
        <v>0</v>
      </c>
      <c r="AO1091">
        <v>1</v>
      </c>
      <c r="AP1091">
        <v>1</v>
      </c>
      <c r="AQ1091">
        <v>0</v>
      </c>
      <c r="AR1091">
        <v>0</v>
      </c>
      <c r="AS1091" t="s">
        <v>3</v>
      </c>
      <c r="AT1091">
        <v>0.65</v>
      </c>
      <c r="AU1091" t="s">
        <v>28</v>
      </c>
      <c r="AV1091">
        <v>0</v>
      </c>
      <c r="AW1091">
        <v>2</v>
      </c>
      <c r="AX1091">
        <v>23136702</v>
      </c>
      <c r="AY1091">
        <v>1</v>
      </c>
      <c r="AZ1091">
        <v>0</v>
      </c>
      <c r="BA1091">
        <v>1091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B1091">
        <v>0</v>
      </c>
    </row>
    <row r="1092" spans="1:80">
      <c r="A1092">
        <f>ROW(Source!A308)</f>
        <v>308</v>
      </c>
      <c r="B1092">
        <v>23136695</v>
      </c>
      <c r="C1092">
        <v>23136689</v>
      </c>
      <c r="D1092">
        <v>18236713</v>
      </c>
      <c r="E1092">
        <v>1</v>
      </c>
      <c r="F1092">
        <v>1</v>
      </c>
      <c r="G1092">
        <v>1</v>
      </c>
      <c r="H1092">
        <v>2</v>
      </c>
      <c r="I1092" t="s">
        <v>757</v>
      </c>
      <c r="J1092" t="s">
        <v>758</v>
      </c>
      <c r="K1092" t="s">
        <v>759</v>
      </c>
      <c r="L1092">
        <v>1480</v>
      </c>
      <c r="N1092">
        <v>1013</v>
      </c>
      <c r="O1092" t="s">
        <v>740</v>
      </c>
      <c r="P1092" t="s">
        <v>741</v>
      </c>
      <c r="Q1092">
        <v>1</v>
      </c>
      <c r="Y1092">
        <v>2.5000000000000001E-2</v>
      </c>
      <c r="AA1092">
        <v>0</v>
      </c>
      <c r="AB1092">
        <v>96.34</v>
      </c>
      <c r="AC1092">
        <v>0</v>
      </c>
      <c r="AD1092">
        <v>0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0.02</v>
      </c>
      <c r="AU1092" t="s">
        <v>28</v>
      </c>
      <c r="AV1092">
        <v>0</v>
      </c>
      <c r="AW1092">
        <v>2</v>
      </c>
      <c r="AX1092">
        <v>23136703</v>
      </c>
      <c r="AY1092">
        <v>1</v>
      </c>
      <c r="AZ1092">
        <v>0</v>
      </c>
      <c r="BA1092">
        <v>1092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B1092">
        <v>0</v>
      </c>
    </row>
    <row r="1093" spans="1:80">
      <c r="A1093">
        <f>ROW(Source!A308)</f>
        <v>308</v>
      </c>
      <c r="B1093">
        <v>23136696</v>
      </c>
      <c r="C1093">
        <v>23136689</v>
      </c>
      <c r="D1093">
        <v>18169974</v>
      </c>
      <c r="E1093">
        <v>1</v>
      </c>
      <c r="F1093">
        <v>1</v>
      </c>
      <c r="G1093">
        <v>1</v>
      </c>
      <c r="H1093">
        <v>3</v>
      </c>
      <c r="I1093" t="s">
        <v>913</v>
      </c>
      <c r="J1093" t="s">
        <v>914</v>
      </c>
      <c r="K1093" t="s">
        <v>915</v>
      </c>
      <c r="L1093">
        <v>1348</v>
      </c>
      <c r="N1093">
        <v>1009</v>
      </c>
      <c r="O1093" t="s">
        <v>48</v>
      </c>
      <c r="P1093" t="s">
        <v>48</v>
      </c>
      <c r="Q1093">
        <v>1000</v>
      </c>
      <c r="Y1093">
        <v>1.0999999999999999E-2</v>
      </c>
      <c r="AA1093">
        <v>16570</v>
      </c>
      <c r="AB1093">
        <v>0</v>
      </c>
      <c r="AC1093">
        <v>0</v>
      </c>
      <c r="AD1093">
        <v>0</v>
      </c>
      <c r="AN1093">
        <v>0</v>
      </c>
      <c r="AO1093">
        <v>1</v>
      </c>
      <c r="AP1093">
        <v>0</v>
      </c>
      <c r="AQ1093">
        <v>0</v>
      </c>
      <c r="AR1093">
        <v>0</v>
      </c>
      <c r="AS1093" t="s">
        <v>3</v>
      </c>
      <c r="AT1093">
        <v>1.0999999999999999E-2</v>
      </c>
      <c r="AU1093" t="s">
        <v>3</v>
      </c>
      <c r="AV1093">
        <v>0</v>
      </c>
      <c r="AW1093">
        <v>2</v>
      </c>
      <c r="AX1093">
        <v>23136704</v>
      </c>
      <c r="AY1093">
        <v>1</v>
      </c>
      <c r="AZ1093">
        <v>0</v>
      </c>
      <c r="BA1093">
        <v>1093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B1093">
        <v>0</v>
      </c>
    </row>
    <row r="1094" spans="1:80">
      <c r="A1094">
        <f>ROW(Source!A308)</f>
        <v>308</v>
      </c>
      <c r="B1094">
        <v>23136697</v>
      </c>
      <c r="C1094">
        <v>23136689</v>
      </c>
      <c r="D1094">
        <v>18170084</v>
      </c>
      <c r="E1094">
        <v>1</v>
      </c>
      <c r="F1094">
        <v>1</v>
      </c>
      <c r="G1094">
        <v>1</v>
      </c>
      <c r="H1094">
        <v>3</v>
      </c>
      <c r="I1094" t="s">
        <v>916</v>
      </c>
      <c r="J1094" t="s">
        <v>917</v>
      </c>
      <c r="K1094" t="s">
        <v>918</v>
      </c>
      <c r="L1094">
        <v>1348</v>
      </c>
      <c r="N1094">
        <v>1009</v>
      </c>
      <c r="O1094" t="s">
        <v>48</v>
      </c>
      <c r="P1094" t="s">
        <v>48</v>
      </c>
      <c r="Q1094">
        <v>1000</v>
      </c>
      <c r="Y1094">
        <v>2.3E-2</v>
      </c>
      <c r="AA1094">
        <v>27280</v>
      </c>
      <c r="AB1094">
        <v>0</v>
      </c>
      <c r="AC1094">
        <v>0</v>
      </c>
      <c r="AD1094">
        <v>0</v>
      </c>
      <c r="AN1094">
        <v>0</v>
      </c>
      <c r="AO1094">
        <v>1</v>
      </c>
      <c r="AP1094">
        <v>0</v>
      </c>
      <c r="AQ1094">
        <v>0</v>
      </c>
      <c r="AR1094">
        <v>0</v>
      </c>
      <c r="AS1094" t="s">
        <v>3</v>
      </c>
      <c r="AT1094">
        <v>2.3E-2</v>
      </c>
      <c r="AU1094" t="s">
        <v>3</v>
      </c>
      <c r="AV1094">
        <v>0</v>
      </c>
      <c r="AW1094">
        <v>2</v>
      </c>
      <c r="AX1094">
        <v>23136705</v>
      </c>
      <c r="AY1094">
        <v>1</v>
      </c>
      <c r="AZ1094">
        <v>0</v>
      </c>
      <c r="BA1094">
        <v>1094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B1094">
        <v>0</v>
      </c>
    </row>
    <row r="1095" spans="1:80">
      <c r="A1095">
        <f>ROW(Source!A309)</f>
        <v>309</v>
      </c>
      <c r="B1095">
        <v>23136707</v>
      </c>
      <c r="C1095">
        <v>23136706</v>
      </c>
      <c r="D1095">
        <v>121678</v>
      </c>
      <c r="E1095">
        <v>1</v>
      </c>
      <c r="F1095">
        <v>1</v>
      </c>
      <c r="G1095">
        <v>1</v>
      </c>
      <c r="H1095">
        <v>1</v>
      </c>
      <c r="I1095" t="s">
        <v>810</v>
      </c>
      <c r="J1095" t="s">
        <v>3</v>
      </c>
      <c r="K1095" t="s">
        <v>811</v>
      </c>
      <c r="L1095">
        <v>1369</v>
      </c>
      <c r="N1095">
        <v>1013</v>
      </c>
      <c r="O1095" t="s">
        <v>812</v>
      </c>
      <c r="P1095" t="s">
        <v>812</v>
      </c>
      <c r="Q1095">
        <v>1</v>
      </c>
      <c r="Y1095">
        <v>27.5</v>
      </c>
      <c r="AA1095">
        <v>0</v>
      </c>
      <c r="AB1095">
        <v>0</v>
      </c>
      <c r="AC1095">
        <v>0</v>
      </c>
      <c r="AD1095">
        <v>10.64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22</v>
      </c>
      <c r="AU1095" t="s">
        <v>66</v>
      </c>
      <c r="AV1095">
        <v>1</v>
      </c>
      <c r="AW1095">
        <v>2</v>
      </c>
      <c r="AX1095">
        <v>23136732</v>
      </c>
      <c r="AY1095">
        <v>1</v>
      </c>
      <c r="AZ1095">
        <v>0</v>
      </c>
      <c r="BA1095">
        <v>1095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B1095">
        <v>0</v>
      </c>
    </row>
    <row r="1096" spans="1:80">
      <c r="A1096">
        <f>ROW(Source!A309)</f>
        <v>309</v>
      </c>
      <c r="B1096">
        <v>23136708</v>
      </c>
      <c r="C1096">
        <v>23136706</v>
      </c>
      <c r="D1096">
        <v>121548</v>
      </c>
      <c r="E1096">
        <v>1</v>
      </c>
      <c r="F1096">
        <v>1</v>
      </c>
      <c r="G1096">
        <v>1</v>
      </c>
      <c r="H1096">
        <v>1</v>
      </c>
      <c r="I1096" t="s">
        <v>32</v>
      </c>
      <c r="J1096" t="s">
        <v>3</v>
      </c>
      <c r="K1096" t="s">
        <v>735</v>
      </c>
      <c r="L1096">
        <v>608254</v>
      </c>
      <c r="N1096">
        <v>1013</v>
      </c>
      <c r="O1096" t="s">
        <v>736</v>
      </c>
      <c r="P1096" t="s">
        <v>736</v>
      </c>
      <c r="Q1096">
        <v>1</v>
      </c>
      <c r="Y1096">
        <v>3.9124999999999996</v>
      </c>
      <c r="AA1096">
        <v>0</v>
      </c>
      <c r="AB1096">
        <v>0</v>
      </c>
      <c r="AC1096">
        <v>0</v>
      </c>
      <c r="AD1096">
        <v>0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3.13</v>
      </c>
      <c r="AU1096" t="s">
        <v>66</v>
      </c>
      <c r="AV1096">
        <v>2</v>
      </c>
      <c r="AW1096">
        <v>2</v>
      </c>
      <c r="AX1096">
        <v>23136733</v>
      </c>
      <c r="AY1096">
        <v>1</v>
      </c>
      <c r="AZ1096">
        <v>0</v>
      </c>
      <c r="BA1096">
        <v>1096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B1096">
        <v>0</v>
      </c>
    </row>
    <row r="1097" spans="1:80">
      <c r="A1097">
        <f>ROW(Source!A309)</f>
        <v>309</v>
      </c>
      <c r="B1097">
        <v>23136709</v>
      </c>
      <c r="C1097">
        <v>23136706</v>
      </c>
      <c r="D1097">
        <v>1466675</v>
      </c>
      <c r="E1097">
        <v>1</v>
      </c>
      <c r="F1097">
        <v>1</v>
      </c>
      <c r="G1097">
        <v>1</v>
      </c>
      <c r="H1097">
        <v>2</v>
      </c>
      <c r="I1097" t="s">
        <v>813</v>
      </c>
      <c r="J1097" t="s">
        <v>814</v>
      </c>
      <c r="K1097" t="s">
        <v>815</v>
      </c>
      <c r="L1097">
        <v>1480</v>
      </c>
      <c r="N1097">
        <v>1013</v>
      </c>
      <c r="O1097" t="s">
        <v>740</v>
      </c>
      <c r="P1097" t="s">
        <v>741</v>
      </c>
      <c r="Q1097">
        <v>1</v>
      </c>
      <c r="Y1097">
        <v>0.15</v>
      </c>
      <c r="AA1097">
        <v>0</v>
      </c>
      <c r="AB1097">
        <v>196.09</v>
      </c>
      <c r="AC1097">
        <v>25.1</v>
      </c>
      <c r="AD1097">
        <v>0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0.12</v>
      </c>
      <c r="AU1097" t="s">
        <v>66</v>
      </c>
      <c r="AV1097">
        <v>0</v>
      </c>
      <c r="AW1097">
        <v>2</v>
      </c>
      <c r="AX1097">
        <v>23136734</v>
      </c>
      <c r="AY1097">
        <v>1</v>
      </c>
      <c r="AZ1097">
        <v>0</v>
      </c>
      <c r="BA1097">
        <v>1097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B1097">
        <v>0</v>
      </c>
    </row>
    <row r="1098" spans="1:80">
      <c r="A1098">
        <f>ROW(Source!A309)</f>
        <v>309</v>
      </c>
      <c r="B1098">
        <v>23136710</v>
      </c>
      <c r="C1098">
        <v>23136706</v>
      </c>
      <c r="D1098">
        <v>1466831</v>
      </c>
      <c r="E1098">
        <v>1</v>
      </c>
      <c r="F1098">
        <v>1</v>
      </c>
      <c r="G1098">
        <v>1</v>
      </c>
      <c r="H1098">
        <v>2</v>
      </c>
      <c r="I1098" t="s">
        <v>816</v>
      </c>
      <c r="J1098" t="s">
        <v>817</v>
      </c>
      <c r="K1098" t="s">
        <v>818</v>
      </c>
      <c r="L1098">
        <v>1480</v>
      </c>
      <c r="N1098">
        <v>1013</v>
      </c>
      <c r="O1098" t="s">
        <v>740</v>
      </c>
      <c r="P1098" t="s">
        <v>741</v>
      </c>
      <c r="Q1098">
        <v>1</v>
      </c>
      <c r="Y1098">
        <v>0.21250000000000002</v>
      </c>
      <c r="AA1098">
        <v>0</v>
      </c>
      <c r="AB1098">
        <v>137.15</v>
      </c>
      <c r="AC1098">
        <v>13.5</v>
      </c>
      <c r="AD1098">
        <v>0</v>
      </c>
      <c r="AN1098">
        <v>0</v>
      </c>
      <c r="AO1098">
        <v>1</v>
      </c>
      <c r="AP1098">
        <v>1</v>
      </c>
      <c r="AQ1098">
        <v>0</v>
      </c>
      <c r="AR1098">
        <v>0</v>
      </c>
      <c r="AS1098" t="s">
        <v>3</v>
      </c>
      <c r="AT1098">
        <v>0.17</v>
      </c>
      <c r="AU1098" t="s">
        <v>66</v>
      </c>
      <c r="AV1098">
        <v>0</v>
      </c>
      <c r="AW1098">
        <v>2</v>
      </c>
      <c r="AX1098">
        <v>23136735</v>
      </c>
      <c r="AY1098">
        <v>1</v>
      </c>
      <c r="AZ1098">
        <v>0</v>
      </c>
      <c r="BA1098">
        <v>1098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B1098">
        <v>0</v>
      </c>
    </row>
    <row r="1099" spans="1:80">
      <c r="A1099">
        <f>ROW(Source!A309)</f>
        <v>309</v>
      </c>
      <c r="B1099">
        <v>23136711</v>
      </c>
      <c r="C1099">
        <v>23136706</v>
      </c>
      <c r="D1099">
        <v>1466955</v>
      </c>
      <c r="E1099">
        <v>1</v>
      </c>
      <c r="F1099">
        <v>1</v>
      </c>
      <c r="G1099">
        <v>1</v>
      </c>
      <c r="H1099">
        <v>2</v>
      </c>
      <c r="I1099" t="s">
        <v>819</v>
      </c>
      <c r="J1099" t="s">
        <v>820</v>
      </c>
      <c r="K1099" t="s">
        <v>821</v>
      </c>
      <c r="L1099">
        <v>1368</v>
      </c>
      <c r="N1099">
        <v>1011</v>
      </c>
      <c r="O1099" t="s">
        <v>822</v>
      </c>
      <c r="P1099" t="s">
        <v>822</v>
      </c>
      <c r="Q1099">
        <v>1</v>
      </c>
      <c r="Y1099">
        <v>0.25</v>
      </c>
      <c r="AA1099">
        <v>0</v>
      </c>
      <c r="AB1099">
        <v>1263.0999999999999</v>
      </c>
      <c r="AC1099">
        <v>17.84</v>
      </c>
      <c r="AD1099">
        <v>0</v>
      </c>
      <c r="AN1099">
        <v>0</v>
      </c>
      <c r="AO1099">
        <v>1</v>
      </c>
      <c r="AP1099">
        <v>1</v>
      </c>
      <c r="AQ1099">
        <v>0</v>
      </c>
      <c r="AR1099">
        <v>0</v>
      </c>
      <c r="AS1099" t="s">
        <v>3</v>
      </c>
      <c r="AT1099">
        <v>0.2</v>
      </c>
      <c r="AU1099" t="s">
        <v>66</v>
      </c>
      <c r="AV1099">
        <v>0</v>
      </c>
      <c r="AW1099">
        <v>2</v>
      </c>
      <c r="AX1099">
        <v>23136736</v>
      </c>
      <c r="AY1099">
        <v>1</v>
      </c>
      <c r="AZ1099">
        <v>0</v>
      </c>
      <c r="BA1099">
        <v>1099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B1099">
        <v>0</v>
      </c>
    </row>
    <row r="1100" spans="1:80">
      <c r="A1100">
        <f>ROW(Source!A309)</f>
        <v>309</v>
      </c>
      <c r="B1100">
        <v>23136712</v>
      </c>
      <c r="C1100">
        <v>23136706</v>
      </c>
      <c r="D1100">
        <v>1467385</v>
      </c>
      <c r="E1100">
        <v>1</v>
      </c>
      <c r="F1100">
        <v>1</v>
      </c>
      <c r="G1100">
        <v>1</v>
      </c>
      <c r="H1100">
        <v>2</v>
      </c>
      <c r="I1100" t="s">
        <v>748</v>
      </c>
      <c r="J1100" t="s">
        <v>823</v>
      </c>
      <c r="K1100" t="s">
        <v>750</v>
      </c>
      <c r="L1100">
        <v>1480</v>
      </c>
      <c r="N1100">
        <v>1013</v>
      </c>
      <c r="O1100" t="s">
        <v>740</v>
      </c>
      <c r="P1100" t="s">
        <v>741</v>
      </c>
      <c r="Q1100">
        <v>1</v>
      </c>
      <c r="Y1100">
        <v>2.3624999999999998</v>
      </c>
      <c r="AA1100">
        <v>0</v>
      </c>
      <c r="AB1100">
        <v>8.1</v>
      </c>
      <c r="AC1100">
        <v>0</v>
      </c>
      <c r="AD1100">
        <v>0</v>
      </c>
      <c r="AN1100">
        <v>0</v>
      </c>
      <c r="AO1100">
        <v>1</v>
      </c>
      <c r="AP1100">
        <v>1</v>
      </c>
      <c r="AQ1100">
        <v>0</v>
      </c>
      <c r="AR1100">
        <v>0</v>
      </c>
      <c r="AS1100" t="s">
        <v>3</v>
      </c>
      <c r="AT1100">
        <v>1.89</v>
      </c>
      <c r="AU1100" t="s">
        <v>66</v>
      </c>
      <c r="AV1100">
        <v>0</v>
      </c>
      <c r="AW1100">
        <v>2</v>
      </c>
      <c r="AX1100">
        <v>23136737</v>
      </c>
      <c r="AY1100">
        <v>1</v>
      </c>
      <c r="AZ1100">
        <v>0</v>
      </c>
      <c r="BA1100">
        <v>1100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B1100">
        <v>0</v>
      </c>
    </row>
    <row r="1101" spans="1:80">
      <c r="A1101">
        <f>ROW(Source!A309)</f>
        <v>309</v>
      </c>
      <c r="B1101">
        <v>23136713</v>
      </c>
      <c r="C1101">
        <v>23136706</v>
      </c>
      <c r="D1101">
        <v>1467448</v>
      </c>
      <c r="E1101">
        <v>1</v>
      </c>
      <c r="F1101">
        <v>1</v>
      </c>
      <c r="G1101">
        <v>1</v>
      </c>
      <c r="H1101">
        <v>2</v>
      </c>
      <c r="I1101" t="s">
        <v>824</v>
      </c>
      <c r="J1101" t="s">
        <v>825</v>
      </c>
      <c r="K1101" t="s">
        <v>826</v>
      </c>
      <c r="L1101">
        <v>1480</v>
      </c>
      <c r="N1101">
        <v>1013</v>
      </c>
      <c r="O1101" t="s">
        <v>740</v>
      </c>
      <c r="P1101" t="s">
        <v>741</v>
      </c>
      <c r="Q1101">
        <v>1</v>
      </c>
      <c r="Y1101">
        <v>2.3499999999999996</v>
      </c>
      <c r="AA1101">
        <v>0</v>
      </c>
      <c r="AB1101">
        <v>61.72</v>
      </c>
      <c r="AC1101">
        <v>0</v>
      </c>
      <c r="AD1101">
        <v>0</v>
      </c>
      <c r="AN1101">
        <v>0</v>
      </c>
      <c r="AO1101">
        <v>1</v>
      </c>
      <c r="AP1101">
        <v>1</v>
      </c>
      <c r="AQ1101">
        <v>0</v>
      </c>
      <c r="AR1101">
        <v>0</v>
      </c>
      <c r="AS1101" t="s">
        <v>3</v>
      </c>
      <c r="AT1101">
        <v>1.88</v>
      </c>
      <c r="AU1101" t="s">
        <v>66</v>
      </c>
      <c r="AV1101">
        <v>0</v>
      </c>
      <c r="AW1101">
        <v>2</v>
      </c>
      <c r="AX1101">
        <v>23136738</v>
      </c>
      <c r="AY1101">
        <v>1</v>
      </c>
      <c r="AZ1101">
        <v>0</v>
      </c>
      <c r="BA1101">
        <v>1101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B1101">
        <v>0</v>
      </c>
    </row>
    <row r="1102" spans="1:80">
      <c r="A1102">
        <f>ROW(Source!A309)</f>
        <v>309</v>
      </c>
      <c r="B1102">
        <v>23136714</v>
      </c>
      <c r="C1102">
        <v>23136706</v>
      </c>
      <c r="D1102">
        <v>1468993</v>
      </c>
      <c r="E1102">
        <v>1</v>
      </c>
      <c r="F1102">
        <v>1</v>
      </c>
      <c r="G1102">
        <v>1</v>
      </c>
      <c r="H1102">
        <v>2</v>
      </c>
      <c r="I1102" t="s">
        <v>827</v>
      </c>
      <c r="J1102" t="s">
        <v>828</v>
      </c>
      <c r="K1102" t="s">
        <v>829</v>
      </c>
      <c r="L1102">
        <v>1368</v>
      </c>
      <c r="N1102">
        <v>1011</v>
      </c>
      <c r="O1102" t="s">
        <v>822</v>
      </c>
      <c r="P1102" t="s">
        <v>822</v>
      </c>
      <c r="Q1102">
        <v>1</v>
      </c>
      <c r="Y1102">
        <v>1.7999999999999998</v>
      </c>
      <c r="AA1102">
        <v>0</v>
      </c>
      <c r="AB1102">
        <v>13.16</v>
      </c>
      <c r="AC1102">
        <v>0</v>
      </c>
      <c r="AD1102">
        <v>0</v>
      </c>
      <c r="AN1102">
        <v>0</v>
      </c>
      <c r="AO1102">
        <v>1</v>
      </c>
      <c r="AP1102">
        <v>1</v>
      </c>
      <c r="AQ1102">
        <v>0</v>
      </c>
      <c r="AR1102">
        <v>0</v>
      </c>
      <c r="AS1102" t="s">
        <v>3</v>
      </c>
      <c r="AT1102">
        <v>1.44</v>
      </c>
      <c r="AU1102" t="s">
        <v>66</v>
      </c>
      <c r="AV1102">
        <v>0</v>
      </c>
      <c r="AW1102">
        <v>2</v>
      </c>
      <c r="AX1102">
        <v>23136739</v>
      </c>
      <c r="AY1102">
        <v>1</v>
      </c>
      <c r="AZ1102">
        <v>0</v>
      </c>
      <c r="BA1102">
        <v>1102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B1102">
        <v>0</v>
      </c>
    </row>
    <row r="1103" spans="1:80">
      <c r="A1103">
        <f>ROW(Source!A309)</f>
        <v>309</v>
      </c>
      <c r="B1103">
        <v>23136715</v>
      </c>
      <c r="C1103">
        <v>23136706</v>
      </c>
      <c r="D1103">
        <v>1469000</v>
      </c>
      <c r="E1103">
        <v>1</v>
      </c>
      <c r="F1103">
        <v>1</v>
      </c>
      <c r="G1103">
        <v>1</v>
      </c>
      <c r="H1103">
        <v>2</v>
      </c>
      <c r="I1103" t="s">
        <v>830</v>
      </c>
      <c r="J1103" t="s">
        <v>831</v>
      </c>
      <c r="K1103" t="s">
        <v>832</v>
      </c>
      <c r="L1103">
        <v>1480</v>
      </c>
      <c r="N1103">
        <v>1013</v>
      </c>
      <c r="O1103" t="s">
        <v>740</v>
      </c>
      <c r="P1103" t="s">
        <v>741</v>
      </c>
      <c r="Q1103">
        <v>1</v>
      </c>
      <c r="Y1103">
        <v>1.575</v>
      </c>
      <c r="AA1103">
        <v>0</v>
      </c>
      <c r="AB1103">
        <v>480</v>
      </c>
      <c r="AC1103">
        <v>23.2</v>
      </c>
      <c r="AD1103">
        <v>0</v>
      </c>
      <c r="AN1103">
        <v>0</v>
      </c>
      <c r="AO1103">
        <v>1</v>
      </c>
      <c r="AP1103">
        <v>1</v>
      </c>
      <c r="AQ1103">
        <v>0</v>
      </c>
      <c r="AR1103">
        <v>0</v>
      </c>
      <c r="AS1103" t="s">
        <v>3</v>
      </c>
      <c r="AT1103">
        <v>1.26</v>
      </c>
      <c r="AU1103" t="s">
        <v>66</v>
      </c>
      <c r="AV1103">
        <v>0</v>
      </c>
      <c r="AW1103">
        <v>2</v>
      </c>
      <c r="AX1103">
        <v>23136740</v>
      </c>
      <c r="AY1103">
        <v>1</v>
      </c>
      <c r="AZ1103">
        <v>0</v>
      </c>
      <c r="BA1103">
        <v>1103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B1103">
        <v>0</v>
      </c>
    </row>
    <row r="1104" spans="1:80">
      <c r="A1104">
        <f>ROW(Source!A309)</f>
        <v>309</v>
      </c>
      <c r="B1104">
        <v>23136716</v>
      </c>
      <c r="C1104">
        <v>23136706</v>
      </c>
      <c r="D1104">
        <v>1471062</v>
      </c>
      <c r="E1104">
        <v>1</v>
      </c>
      <c r="F1104">
        <v>1</v>
      </c>
      <c r="G1104">
        <v>1</v>
      </c>
      <c r="H1104">
        <v>2</v>
      </c>
      <c r="I1104" t="s">
        <v>833</v>
      </c>
      <c r="J1104" t="s">
        <v>834</v>
      </c>
      <c r="K1104" t="s">
        <v>835</v>
      </c>
      <c r="L1104">
        <v>1480</v>
      </c>
      <c r="N1104">
        <v>1013</v>
      </c>
      <c r="O1104" t="s">
        <v>740</v>
      </c>
      <c r="P1104" t="s">
        <v>741</v>
      </c>
      <c r="Q1104">
        <v>1</v>
      </c>
      <c r="Y1104">
        <v>3.25</v>
      </c>
      <c r="AA1104">
        <v>0</v>
      </c>
      <c r="AB1104">
        <v>10.67</v>
      </c>
      <c r="AC1104">
        <v>0</v>
      </c>
      <c r="AD1104">
        <v>0</v>
      </c>
      <c r="AN1104">
        <v>0</v>
      </c>
      <c r="AO1104">
        <v>1</v>
      </c>
      <c r="AP1104">
        <v>1</v>
      </c>
      <c r="AQ1104">
        <v>0</v>
      </c>
      <c r="AR1104">
        <v>0</v>
      </c>
      <c r="AS1104" t="s">
        <v>3</v>
      </c>
      <c r="AT1104">
        <v>2.6</v>
      </c>
      <c r="AU1104" t="s">
        <v>66</v>
      </c>
      <c r="AV1104">
        <v>0</v>
      </c>
      <c r="AW1104">
        <v>2</v>
      </c>
      <c r="AX1104">
        <v>23136741</v>
      </c>
      <c r="AY1104">
        <v>1</v>
      </c>
      <c r="AZ1104">
        <v>0</v>
      </c>
      <c r="BA1104">
        <v>1104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B1104">
        <v>0</v>
      </c>
    </row>
    <row r="1105" spans="1:80">
      <c r="A1105">
        <f>ROW(Source!A309)</f>
        <v>309</v>
      </c>
      <c r="B1105">
        <v>23136717</v>
      </c>
      <c r="C1105">
        <v>23136706</v>
      </c>
      <c r="D1105">
        <v>1402971</v>
      </c>
      <c r="E1105">
        <v>1</v>
      </c>
      <c r="F1105">
        <v>1</v>
      </c>
      <c r="G1105">
        <v>1</v>
      </c>
      <c r="H1105">
        <v>3</v>
      </c>
      <c r="I1105" t="s">
        <v>836</v>
      </c>
      <c r="J1105" t="s">
        <v>837</v>
      </c>
      <c r="K1105" t="s">
        <v>838</v>
      </c>
      <c r="L1105">
        <v>1348</v>
      </c>
      <c r="N1105">
        <v>1009</v>
      </c>
      <c r="O1105" t="s">
        <v>48</v>
      </c>
      <c r="P1105" t="s">
        <v>48</v>
      </c>
      <c r="Q1105">
        <v>1000</v>
      </c>
      <c r="Y1105">
        <v>2.0000000000000002E-5</v>
      </c>
      <c r="AA1105">
        <v>6667</v>
      </c>
      <c r="AB1105">
        <v>0</v>
      </c>
      <c r="AC1105">
        <v>0</v>
      </c>
      <c r="AD1105">
        <v>0</v>
      </c>
      <c r="AN1105">
        <v>0</v>
      </c>
      <c r="AO1105">
        <v>1</v>
      </c>
      <c r="AP1105">
        <v>0</v>
      </c>
      <c r="AQ1105">
        <v>0</v>
      </c>
      <c r="AR1105">
        <v>0</v>
      </c>
      <c r="AS1105" t="s">
        <v>3</v>
      </c>
      <c r="AT1105">
        <v>2.0000000000000002E-5</v>
      </c>
      <c r="AU1105" t="s">
        <v>3</v>
      </c>
      <c r="AV1105">
        <v>0</v>
      </c>
      <c r="AW1105">
        <v>2</v>
      </c>
      <c r="AX1105">
        <v>23136742</v>
      </c>
      <c r="AY1105">
        <v>1</v>
      </c>
      <c r="AZ1105">
        <v>0</v>
      </c>
      <c r="BA1105">
        <v>1105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B1105">
        <v>0</v>
      </c>
    </row>
    <row r="1106" spans="1:80">
      <c r="A1106">
        <f>ROW(Source!A309)</f>
        <v>309</v>
      </c>
      <c r="B1106">
        <v>23136718</v>
      </c>
      <c r="C1106">
        <v>23136706</v>
      </c>
      <c r="D1106">
        <v>1404367</v>
      </c>
      <c r="E1106">
        <v>1</v>
      </c>
      <c r="F1106">
        <v>1</v>
      </c>
      <c r="G1106">
        <v>1</v>
      </c>
      <c r="H1106">
        <v>3</v>
      </c>
      <c r="I1106" t="s">
        <v>839</v>
      </c>
      <c r="J1106" t="s">
        <v>840</v>
      </c>
      <c r="K1106" t="s">
        <v>841</v>
      </c>
      <c r="L1106">
        <v>1346</v>
      </c>
      <c r="N1106">
        <v>1009</v>
      </c>
      <c r="O1106" t="s">
        <v>168</v>
      </c>
      <c r="P1106" t="s">
        <v>168</v>
      </c>
      <c r="Q1106">
        <v>1</v>
      </c>
      <c r="Y1106">
        <v>0.65</v>
      </c>
      <c r="AA1106">
        <v>105.56</v>
      </c>
      <c r="AB1106">
        <v>0</v>
      </c>
      <c r="AC1106">
        <v>0</v>
      </c>
      <c r="AD1106">
        <v>0</v>
      </c>
      <c r="AN1106">
        <v>0</v>
      </c>
      <c r="AO1106">
        <v>1</v>
      </c>
      <c r="AP1106">
        <v>0</v>
      </c>
      <c r="AQ1106">
        <v>0</v>
      </c>
      <c r="AR1106">
        <v>0</v>
      </c>
      <c r="AS1106" t="s">
        <v>3</v>
      </c>
      <c r="AT1106">
        <v>0.65</v>
      </c>
      <c r="AU1106" t="s">
        <v>3</v>
      </c>
      <c r="AV1106">
        <v>0</v>
      </c>
      <c r="AW1106">
        <v>2</v>
      </c>
      <c r="AX1106">
        <v>23136743</v>
      </c>
      <c r="AY1106">
        <v>1</v>
      </c>
      <c r="AZ1106">
        <v>0</v>
      </c>
      <c r="BA1106">
        <v>1106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B1106">
        <v>0</v>
      </c>
    </row>
    <row r="1107" spans="1:80">
      <c r="A1107">
        <f>ROW(Source!A309)</f>
        <v>309</v>
      </c>
      <c r="B1107">
        <v>23136719</v>
      </c>
      <c r="C1107">
        <v>23136706</v>
      </c>
      <c r="D1107">
        <v>1404522</v>
      </c>
      <c r="E1107">
        <v>1</v>
      </c>
      <c r="F1107">
        <v>1</v>
      </c>
      <c r="G1107">
        <v>1</v>
      </c>
      <c r="H1107">
        <v>3</v>
      </c>
      <c r="I1107" t="s">
        <v>842</v>
      </c>
      <c r="J1107" t="s">
        <v>843</v>
      </c>
      <c r="K1107" t="s">
        <v>844</v>
      </c>
      <c r="L1107">
        <v>1346</v>
      </c>
      <c r="N1107">
        <v>1009</v>
      </c>
      <c r="O1107" t="s">
        <v>168</v>
      </c>
      <c r="P1107" t="s">
        <v>168</v>
      </c>
      <c r="Q1107">
        <v>1</v>
      </c>
      <c r="Y1107">
        <v>0.108</v>
      </c>
      <c r="AA1107">
        <v>68.87</v>
      </c>
      <c r="AB1107">
        <v>0</v>
      </c>
      <c r="AC1107">
        <v>0</v>
      </c>
      <c r="AD1107">
        <v>0</v>
      </c>
      <c r="AN1107">
        <v>0</v>
      </c>
      <c r="AO1107">
        <v>1</v>
      </c>
      <c r="AP1107">
        <v>0</v>
      </c>
      <c r="AQ1107">
        <v>0</v>
      </c>
      <c r="AR1107">
        <v>0</v>
      </c>
      <c r="AS1107" t="s">
        <v>3</v>
      </c>
      <c r="AT1107">
        <v>0.108</v>
      </c>
      <c r="AU1107" t="s">
        <v>3</v>
      </c>
      <c r="AV1107">
        <v>0</v>
      </c>
      <c r="AW1107">
        <v>2</v>
      </c>
      <c r="AX1107">
        <v>23136744</v>
      </c>
      <c r="AY1107">
        <v>1</v>
      </c>
      <c r="AZ1107">
        <v>0</v>
      </c>
      <c r="BA1107">
        <v>1107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B1107">
        <v>0</v>
      </c>
    </row>
    <row r="1108" spans="1:80">
      <c r="A1108">
        <f>ROW(Source!A309)</f>
        <v>309</v>
      </c>
      <c r="B1108">
        <v>23136720</v>
      </c>
      <c r="C1108">
        <v>23136706</v>
      </c>
      <c r="D1108">
        <v>1404736</v>
      </c>
      <c r="E1108">
        <v>1</v>
      </c>
      <c r="F1108">
        <v>1</v>
      </c>
      <c r="G1108">
        <v>1</v>
      </c>
      <c r="H1108">
        <v>3</v>
      </c>
      <c r="I1108" t="s">
        <v>845</v>
      </c>
      <c r="J1108" t="s">
        <v>846</v>
      </c>
      <c r="K1108" t="s">
        <v>847</v>
      </c>
      <c r="L1108">
        <v>1346</v>
      </c>
      <c r="N1108">
        <v>1009</v>
      </c>
      <c r="O1108" t="s">
        <v>168</v>
      </c>
      <c r="P1108" t="s">
        <v>168</v>
      </c>
      <c r="Q1108">
        <v>1</v>
      </c>
      <c r="Y1108">
        <v>4.0000000000000002E-4</v>
      </c>
      <c r="AA1108">
        <v>88.14</v>
      </c>
      <c r="AB1108">
        <v>0</v>
      </c>
      <c r="AC1108">
        <v>0</v>
      </c>
      <c r="AD1108">
        <v>0</v>
      </c>
      <c r="AN1108">
        <v>0</v>
      </c>
      <c r="AO1108">
        <v>1</v>
      </c>
      <c r="AP1108">
        <v>0</v>
      </c>
      <c r="AQ1108">
        <v>0</v>
      </c>
      <c r="AR1108">
        <v>0</v>
      </c>
      <c r="AS1108" t="s">
        <v>3</v>
      </c>
      <c r="AT1108">
        <v>4.0000000000000002E-4</v>
      </c>
      <c r="AU1108" t="s">
        <v>3</v>
      </c>
      <c r="AV1108">
        <v>0</v>
      </c>
      <c r="AW1108">
        <v>2</v>
      </c>
      <c r="AX1108">
        <v>23136745</v>
      </c>
      <c r="AY1108">
        <v>1</v>
      </c>
      <c r="AZ1108">
        <v>0</v>
      </c>
      <c r="BA1108">
        <v>1108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B1108">
        <v>0</v>
      </c>
    </row>
    <row r="1109" spans="1:80">
      <c r="A1109">
        <f>ROW(Source!A309)</f>
        <v>309</v>
      </c>
      <c r="B1109">
        <v>23136721</v>
      </c>
      <c r="C1109">
        <v>23136706</v>
      </c>
      <c r="D1109">
        <v>6459251</v>
      </c>
      <c r="E1109">
        <v>1</v>
      </c>
      <c r="F1109">
        <v>1</v>
      </c>
      <c r="G1109">
        <v>1</v>
      </c>
      <c r="H1109">
        <v>3</v>
      </c>
      <c r="I1109" t="s">
        <v>848</v>
      </c>
      <c r="J1109" t="s">
        <v>849</v>
      </c>
      <c r="K1109" t="s">
        <v>850</v>
      </c>
      <c r="L1109">
        <v>1296</v>
      </c>
      <c r="N1109">
        <v>1002</v>
      </c>
      <c r="O1109" t="s">
        <v>851</v>
      </c>
      <c r="P1109" t="s">
        <v>851</v>
      </c>
      <c r="Q1109">
        <v>1</v>
      </c>
      <c r="Y1109">
        <v>0.01</v>
      </c>
      <c r="AA1109">
        <v>0</v>
      </c>
      <c r="AB1109">
        <v>0</v>
      </c>
      <c r="AC1109">
        <v>0</v>
      </c>
      <c r="AD1109">
        <v>0</v>
      </c>
      <c r="AN1109">
        <v>0</v>
      </c>
      <c r="AO1109">
        <v>1</v>
      </c>
      <c r="AP1109">
        <v>0</v>
      </c>
      <c r="AQ1109">
        <v>0</v>
      </c>
      <c r="AR1109">
        <v>0</v>
      </c>
      <c r="AS1109" t="s">
        <v>3</v>
      </c>
      <c r="AT1109">
        <v>0.01</v>
      </c>
      <c r="AU1109" t="s">
        <v>3</v>
      </c>
      <c r="AV1109">
        <v>0</v>
      </c>
      <c r="AW1109">
        <v>2</v>
      </c>
      <c r="AX1109">
        <v>23136746</v>
      </c>
      <c r="AY1109">
        <v>1</v>
      </c>
      <c r="AZ1109">
        <v>0</v>
      </c>
      <c r="BA1109">
        <v>1109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B1109">
        <v>0</v>
      </c>
    </row>
    <row r="1110" spans="1:80">
      <c r="A1110">
        <f>ROW(Source!A309)</f>
        <v>309</v>
      </c>
      <c r="B1110">
        <v>23136722</v>
      </c>
      <c r="C1110">
        <v>23136706</v>
      </c>
      <c r="D1110">
        <v>1405674</v>
      </c>
      <c r="E1110">
        <v>1</v>
      </c>
      <c r="F1110">
        <v>1</v>
      </c>
      <c r="G1110">
        <v>1</v>
      </c>
      <c r="H1110">
        <v>3</v>
      </c>
      <c r="I1110" t="s">
        <v>852</v>
      </c>
      <c r="J1110" t="s">
        <v>853</v>
      </c>
      <c r="K1110" t="s">
        <v>854</v>
      </c>
      <c r="L1110">
        <v>1332</v>
      </c>
      <c r="N1110">
        <v>1005</v>
      </c>
      <c r="O1110" t="s">
        <v>855</v>
      </c>
      <c r="P1110" t="s">
        <v>855</v>
      </c>
      <c r="Q1110">
        <v>0.01</v>
      </c>
      <c r="Y1110">
        <v>3.84</v>
      </c>
      <c r="AA1110">
        <v>5.33</v>
      </c>
      <c r="AB1110">
        <v>0</v>
      </c>
      <c r="AC1110">
        <v>0</v>
      </c>
      <c r="AD1110">
        <v>0</v>
      </c>
      <c r="AN1110">
        <v>0</v>
      </c>
      <c r="AO1110">
        <v>1</v>
      </c>
      <c r="AP1110">
        <v>0</v>
      </c>
      <c r="AQ1110">
        <v>0</v>
      </c>
      <c r="AR1110">
        <v>0</v>
      </c>
      <c r="AS1110" t="s">
        <v>3</v>
      </c>
      <c r="AT1110">
        <v>3.84</v>
      </c>
      <c r="AU1110" t="s">
        <v>3</v>
      </c>
      <c r="AV1110">
        <v>0</v>
      </c>
      <c r="AW1110">
        <v>2</v>
      </c>
      <c r="AX1110">
        <v>23136747</v>
      </c>
      <c r="AY1110">
        <v>1</v>
      </c>
      <c r="AZ1110">
        <v>0</v>
      </c>
      <c r="BA1110">
        <v>1110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B1110">
        <v>0</v>
      </c>
    </row>
    <row r="1111" spans="1:80">
      <c r="A1111">
        <f>ROW(Source!A309)</f>
        <v>309</v>
      </c>
      <c r="B1111">
        <v>23136723</v>
      </c>
      <c r="C1111">
        <v>23136706</v>
      </c>
      <c r="D1111">
        <v>1405679</v>
      </c>
      <c r="E1111">
        <v>1</v>
      </c>
      <c r="F1111">
        <v>1</v>
      </c>
      <c r="G1111">
        <v>1</v>
      </c>
      <c r="H1111">
        <v>3</v>
      </c>
      <c r="I1111" t="s">
        <v>856</v>
      </c>
      <c r="J1111" t="s">
        <v>857</v>
      </c>
      <c r="K1111" t="s">
        <v>858</v>
      </c>
      <c r="L1111">
        <v>1296</v>
      </c>
      <c r="N1111">
        <v>1002</v>
      </c>
      <c r="O1111" t="s">
        <v>851</v>
      </c>
      <c r="P1111" t="s">
        <v>851</v>
      </c>
      <c r="Q1111">
        <v>1</v>
      </c>
      <c r="Y1111">
        <v>3.7999999999999999E-2</v>
      </c>
      <c r="AA1111">
        <v>12.1</v>
      </c>
      <c r="AB1111">
        <v>0</v>
      </c>
      <c r="AC1111">
        <v>0</v>
      </c>
      <c r="AD1111">
        <v>0</v>
      </c>
      <c r="AN1111">
        <v>0</v>
      </c>
      <c r="AO1111">
        <v>1</v>
      </c>
      <c r="AP1111">
        <v>0</v>
      </c>
      <c r="AQ1111">
        <v>0</v>
      </c>
      <c r="AR1111">
        <v>0</v>
      </c>
      <c r="AS1111" t="s">
        <v>3</v>
      </c>
      <c r="AT1111">
        <v>3.7999999999999999E-2</v>
      </c>
      <c r="AU1111" t="s">
        <v>3</v>
      </c>
      <c r="AV1111">
        <v>0</v>
      </c>
      <c r="AW1111">
        <v>2</v>
      </c>
      <c r="AX1111">
        <v>23136748</v>
      </c>
      <c r="AY1111">
        <v>1</v>
      </c>
      <c r="AZ1111">
        <v>0</v>
      </c>
      <c r="BA1111">
        <v>1111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B1111">
        <v>0</v>
      </c>
    </row>
    <row r="1112" spans="1:80">
      <c r="A1112">
        <f>ROW(Source!A309)</f>
        <v>309</v>
      </c>
      <c r="B1112">
        <v>23136724</v>
      </c>
      <c r="C1112">
        <v>23136706</v>
      </c>
      <c r="D1112">
        <v>1405682</v>
      </c>
      <c r="E1112">
        <v>1</v>
      </c>
      <c r="F1112">
        <v>1</v>
      </c>
      <c r="G1112">
        <v>1</v>
      </c>
      <c r="H1112">
        <v>3</v>
      </c>
      <c r="I1112" t="s">
        <v>859</v>
      </c>
      <c r="J1112" t="s">
        <v>860</v>
      </c>
      <c r="K1112" t="s">
        <v>861</v>
      </c>
      <c r="L1112">
        <v>1296</v>
      </c>
      <c r="N1112">
        <v>1002</v>
      </c>
      <c r="O1112" t="s">
        <v>851</v>
      </c>
      <c r="P1112" t="s">
        <v>851</v>
      </c>
      <c r="Q1112">
        <v>1</v>
      </c>
      <c r="Y1112">
        <v>3.7999999999999999E-2</v>
      </c>
      <c r="AA1112">
        <v>7.7</v>
      </c>
      <c r="AB1112">
        <v>0</v>
      </c>
      <c r="AC1112">
        <v>0</v>
      </c>
      <c r="AD1112">
        <v>0</v>
      </c>
      <c r="AN1112">
        <v>0</v>
      </c>
      <c r="AO1112">
        <v>1</v>
      </c>
      <c r="AP1112">
        <v>0</v>
      </c>
      <c r="AQ1112">
        <v>0</v>
      </c>
      <c r="AR1112">
        <v>0</v>
      </c>
      <c r="AS1112" t="s">
        <v>3</v>
      </c>
      <c r="AT1112">
        <v>3.7999999999999999E-2</v>
      </c>
      <c r="AU1112" t="s">
        <v>3</v>
      </c>
      <c r="AV1112">
        <v>0</v>
      </c>
      <c r="AW1112">
        <v>2</v>
      </c>
      <c r="AX1112">
        <v>23136749</v>
      </c>
      <c r="AY1112">
        <v>1</v>
      </c>
      <c r="AZ1112">
        <v>0</v>
      </c>
      <c r="BA1112">
        <v>1112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B1112">
        <v>0</v>
      </c>
    </row>
    <row r="1113" spans="1:80">
      <c r="A1113">
        <f>ROW(Source!A309)</f>
        <v>309</v>
      </c>
      <c r="B1113">
        <v>23136725</v>
      </c>
      <c r="C1113">
        <v>23136706</v>
      </c>
      <c r="D1113">
        <v>1412997</v>
      </c>
      <c r="E1113">
        <v>1</v>
      </c>
      <c r="F1113">
        <v>1</v>
      </c>
      <c r="G1113">
        <v>1</v>
      </c>
      <c r="H1113">
        <v>3</v>
      </c>
      <c r="I1113" t="s">
        <v>862</v>
      </c>
      <c r="J1113" t="s">
        <v>863</v>
      </c>
      <c r="K1113" t="s">
        <v>864</v>
      </c>
      <c r="L1113">
        <v>1348</v>
      </c>
      <c r="N1113">
        <v>1009</v>
      </c>
      <c r="O1113" t="s">
        <v>48</v>
      </c>
      <c r="P1113" t="s">
        <v>48</v>
      </c>
      <c r="Q1113">
        <v>1000</v>
      </c>
      <c r="Y1113">
        <v>1.2999999999999999E-4</v>
      </c>
      <c r="AA1113">
        <v>7716.7</v>
      </c>
      <c r="AB1113">
        <v>0</v>
      </c>
      <c r="AC1113">
        <v>0</v>
      </c>
      <c r="AD1113">
        <v>0</v>
      </c>
      <c r="AN1113">
        <v>0</v>
      </c>
      <c r="AO1113">
        <v>1</v>
      </c>
      <c r="AP1113">
        <v>0</v>
      </c>
      <c r="AQ1113">
        <v>0</v>
      </c>
      <c r="AR1113">
        <v>0</v>
      </c>
      <c r="AS1113" t="s">
        <v>3</v>
      </c>
      <c r="AT1113">
        <v>1.2999999999999999E-4</v>
      </c>
      <c r="AU1113" t="s">
        <v>3</v>
      </c>
      <c r="AV1113">
        <v>0</v>
      </c>
      <c r="AW1113">
        <v>2</v>
      </c>
      <c r="AX1113">
        <v>23136750</v>
      </c>
      <c r="AY1113">
        <v>1</v>
      </c>
      <c r="AZ1113">
        <v>0</v>
      </c>
      <c r="BA1113">
        <v>1113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B1113">
        <v>0</v>
      </c>
    </row>
    <row r="1114" spans="1:80">
      <c r="A1114">
        <f>ROW(Source!A309)</f>
        <v>309</v>
      </c>
      <c r="B1114">
        <v>23136726</v>
      </c>
      <c r="C1114">
        <v>23136706</v>
      </c>
      <c r="D1114">
        <v>1414015</v>
      </c>
      <c r="E1114">
        <v>1</v>
      </c>
      <c r="F1114">
        <v>1</v>
      </c>
      <c r="G1114">
        <v>1</v>
      </c>
      <c r="H1114">
        <v>3</v>
      </c>
      <c r="I1114" t="s">
        <v>865</v>
      </c>
      <c r="J1114" t="s">
        <v>866</v>
      </c>
      <c r="K1114" t="s">
        <v>867</v>
      </c>
      <c r="L1114">
        <v>1296</v>
      </c>
      <c r="N1114">
        <v>1002</v>
      </c>
      <c r="O1114" t="s">
        <v>851</v>
      </c>
      <c r="P1114" t="s">
        <v>851</v>
      </c>
      <c r="Q1114">
        <v>1</v>
      </c>
      <c r="Y1114">
        <v>6.0000000000000001E-3</v>
      </c>
      <c r="AA1114">
        <v>0</v>
      </c>
      <c r="AB1114">
        <v>0</v>
      </c>
      <c r="AC1114">
        <v>0</v>
      </c>
      <c r="AD1114">
        <v>0</v>
      </c>
      <c r="AN1114">
        <v>0</v>
      </c>
      <c r="AO1114">
        <v>1</v>
      </c>
      <c r="AP1114">
        <v>0</v>
      </c>
      <c r="AQ1114">
        <v>0</v>
      </c>
      <c r="AR1114">
        <v>0</v>
      </c>
      <c r="AS1114" t="s">
        <v>3</v>
      </c>
      <c r="AT1114">
        <v>6.0000000000000001E-3</v>
      </c>
      <c r="AU1114" t="s">
        <v>3</v>
      </c>
      <c r="AV1114">
        <v>0</v>
      </c>
      <c r="AW1114">
        <v>2</v>
      </c>
      <c r="AX1114">
        <v>23136751</v>
      </c>
      <c r="AY1114">
        <v>1</v>
      </c>
      <c r="AZ1114">
        <v>0</v>
      </c>
      <c r="BA1114">
        <v>1114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B1114">
        <v>0</v>
      </c>
    </row>
    <row r="1115" spans="1:80">
      <c r="A1115">
        <f>ROW(Source!A309)</f>
        <v>309</v>
      </c>
      <c r="B1115">
        <v>23136727</v>
      </c>
      <c r="C1115">
        <v>23136706</v>
      </c>
      <c r="D1115">
        <v>1414009</v>
      </c>
      <c r="E1115">
        <v>1</v>
      </c>
      <c r="F1115">
        <v>1</v>
      </c>
      <c r="G1115">
        <v>1</v>
      </c>
      <c r="H1115">
        <v>3</v>
      </c>
      <c r="I1115" t="s">
        <v>868</v>
      </c>
      <c r="J1115" t="s">
        <v>869</v>
      </c>
      <c r="K1115" t="s">
        <v>870</v>
      </c>
      <c r="L1115">
        <v>1346</v>
      </c>
      <c r="N1115">
        <v>1009</v>
      </c>
      <c r="O1115" t="s">
        <v>168</v>
      </c>
      <c r="P1115" t="s">
        <v>168</v>
      </c>
      <c r="Q1115">
        <v>1</v>
      </c>
      <c r="Y1115">
        <v>4.0000000000000002E-4</v>
      </c>
      <c r="AA1115">
        <v>0</v>
      </c>
      <c r="AB1115">
        <v>0</v>
      </c>
      <c r="AC1115">
        <v>0</v>
      </c>
      <c r="AD1115">
        <v>0</v>
      </c>
      <c r="AN1115">
        <v>0</v>
      </c>
      <c r="AO1115">
        <v>1</v>
      </c>
      <c r="AP1115">
        <v>0</v>
      </c>
      <c r="AQ1115">
        <v>0</v>
      </c>
      <c r="AR1115">
        <v>0</v>
      </c>
      <c r="AS1115" t="s">
        <v>3</v>
      </c>
      <c r="AT1115">
        <v>4.0000000000000002E-4</v>
      </c>
      <c r="AU1115" t="s">
        <v>3</v>
      </c>
      <c r="AV1115">
        <v>0</v>
      </c>
      <c r="AW1115">
        <v>2</v>
      </c>
      <c r="AX1115">
        <v>23136752</v>
      </c>
      <c r="AY1115">
        <v>1</v>
      </c>
      <c r="AZ1115">
        <v>0</v>
      </c>
      <c r="BA1115">
        <v>1115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B1115">
        <v>0</v>
      </c>
    </row>
    <row r="1116" spans="1:80">
      <c r="A1116">
        <f>ROW(Source!A309)</f>
        <v>309</v>
      </c>
      <c r="B1116">
        <v>23136728</v>
      </c>
      <c r="C1116">
        <v>23136706</v>
      </c>
      <c r="D1116">
        <v>1414017</v>
      </c>
      <c r="E1116">
        <v>1</v>
      </c>
      <c r="F1116">
        <v>1</v>
      </c>
      <c r="G1116">
        <v>1</v>
      </c>
      <c r="H1116">
        <v>3</v>
      </c>
      <c r="I1116" t="s">
        <v>871</v>
      </c>
      <c r="J1116" t="s">
        <v>872</v>
      </c>
      <c r="K1116" t="s">
        <v>873</v>
      </c>
      <c r="L1116">
        <v>1346</v>
      </c>
      <c r="N1116">
        <v>1009</v>
      </c>
      <c r="O1116" t="s">
        <v>168</v>
      </c>
      <c r="P1116" t="s">
        <v>168</v>
      </c>
      <c r="Q1116">
        <v>1</v>
      </c>
      <c r="Y1116">
        <v>1E-3</v>
      </c>
      <c r="AA1116">
        <v>13.09</v>
      </c>
      <c r="AB1116">
        <v>0</v>
      </c>
      <c r="AC1116">
        <v>0</v>
      </c>
      <c r="AD1116">
        <v>0</v>
      </c>
      <c r="AN1116">
        <v>0</v>
      </c>
      <c r="AO1116">
        <v>1</v>
      </c>
      <c r="AP1116">
        <v>0</v>
      </c>
      <c r="AQ1116">
        <v>0</v>
      </c>
      <c r="AR1116">
        <v>0</v>
      </c>
      <c r="AS1116" t="s">
        <v>3</v>
      </c>
      <c r="AT1116">
        <v>1E-3</v>
      </c>
      <c r="AU1116" t="s">
        <v>3</v>
      </c>
      <c r="AV1116">
        <v>0</v>
      </c>
      <c r="AW1116">
        <v>2</v>
      </c>
      <c r="AX1116">
        <v>23136753</v>
      </c>
      <c r="AY1116">
        <v>1</v>
      </c>
      <c r="AZ1116">
        <v>0</v>
      </c>
      <c r="BA1116">
        <v>1116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B1116">
        <v>0</v>
      </c>
    </row>
    <row r="1117" spans="1:80">
      <c r="A1117">
        <f>ROW(Source!A309)</f>
        <v>309</v>
      </c>
      <c r="B1117">
        <v>23136729</v>
      </c>
      <c r="C1117">
        <v>23136706</v>
      </c>
      <c r="D1117">
        <v>1438822</v>
      </c>
      <c r="E1117">
        <v>1</v>
      </c>
      <c r="F1117">
        <v>1</v>
      </c>
      <c r="G1117">
        <v>1</v>
      </c>
      <c r="H1117">
        <v>3</v>
      </c>
      <c r="I1117" t="s">
        <v>874</v>
      </c>
      <c r="J1117" t="s">
        <v>875</v>
      </c>
      <c r="K1117" t="s">
        <v>876</v>
      </c>
      <c r="L1117">
        <v>1339</v>
      </c>
      <c r="N1117">
        <v>1007</v>
      </c>
      <c r="O1117" t="s">
        <v>26</v>
      </c>
      <c r="P1117" t="s">
        <v>26</v>
      </c>
      <c r="Q1117">
        <v>1</v>
      </c>
      <c r="Y1117">
        <v>4.0000000000000002E-4</v>
      </c>
      <c r="AA1117">
        <v>3.15</v>
      </c>
      <c r="AB1117">
        <v>0</v>
      </c>
      <c r="AC1117">
        <v>0</v>
      </c>
      <c r="AD1117">
        <v>0</v>
      </c>
      <c r="AN1117">
        <v>0</v>
      </c>
      <c r="AO1117">
        <v>1</v>
      </c>
      <c r="AP1117">
        <v>0</v>
      </c>
      <c r="AQ1117">
        <v>0</v>
      </c>
      <c r="AR1117">
        <v>0</v>
      </c>
      <c r="AS1117" t="s">
        <v>3</v>
      </c>
      <c r="AT1117">
        <v>4.0000000000000002E-4</v>
      </c>
      <c r="AU1117" t="s">
        <v>3</v>
      </c>
      <c r="AV1117">
        <v>0</v>
      </c>
      <c r="AW1117">
        <v>2</v>
      </c>
      <c r="AX1117">
        <v>23136754</v>
      </c>
      <c r="AY1117">
        <v>1</v>
      </c>
      <c r="AZ1117">
        <v>0</v>
      </c>
      <c r="BA1117">
        <v>1117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B1117">
        <v>0</v>
      </c>
    </row>
    <row r="1118" spans="1:80">
      <c r="A1118">
        <f>ROW(Source!A309)</f>
        <v>309</v>
      </c>
      <c r="B1118">
        <v>23136730</v>
      </c>
      <c r="C1118">
        <v>23136706</v>
      </c>
      <c r="D1118">
        <v>1438827</v>
      </c>
      <c r="E1118">
        <v>1</v>
      </c>
      <c r="F1118">
        <v>1</v>
      </c>
      <c r="G1118">
        <v>1</v>
      </c>
      <c r="H1118">
        <v>3</v>
      </c>
      <c r="I1118" t="s">
        <v>877</v>
      </c>
      <c r="J1118" t="s">
        <v>878</v>
      </c>
      <c r="K1118" t="s">
        <v>879</v>
      </c>
      <c r="L1118">
        <v>1339</v>
      </c>
      <c r="N1118">
        <v>1007</v>
      </c>
      <c r="O1118" t="s">
        <v>26</v>
      </c>
      <c r="P1118" t="s">
        <v>26</v>
      </c>
      <c r="Q1118">
        <v>1</v>
      </c>
      <c r="Y1118">
        <v>4.0000000000000003E-5</v>
      </c>
      <c r="AA1118">
        <v>10.67</v>
      </c>
      <c r="AB1118">
        <v>0</v>
      </c>
      <c r="AC1118">
        <v>0</v>
      </c>
      <c r="AD1118">
        <v>0</v>
      </c>
      <c r="AN1118">
        <v>0</v>
      </c>
      <c r="AO1118">
        <v>1</v>
      </c>
      <c r="AP1118">
        <v>0</v>
      </c>
      <c r="AQ1118">
        <v>0</v>
      </c>
      <c r="AR1118">
        <v>0</v>
      </c>
      <c r="AS1118" t="s">
        <v>3</v>
      </c>
      <c r="AT1118">
        <v>4.0000000000000003E-5</v>
      </c>
      <c r="AU1118" t="s">
        <v>3</v>
      </c>
      <c r="AV1118">
        <v>0</v>
      </c>
      <c r="AW1118">
        <v>2</v>
      </c>
      <c r="AX1118">
        <v>23136755</v>
      </c>
      <c r="AY1118">
        <v>1</v>
      </c>
      <c r="AZ1118">
        <v>0</v>
      </c>
      <c r="BA1118">
        <v>1118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B1118">
        <v>0</v>
      </c>
    </row>
    <row r="1119" spans="1:80">
      <c r="A1119">
        <f>ROW(Source!A309)</f>
        <v>309</v>
      </c>
      <c r="B1119">
        <v>23136731</v>
      </c>
      <c r="C1119">
        <v>23136706</v>
      </c>
      <c r="D1119">
        <v>1444413</v>
      </c>
      <c r="E1119">
        <v>1</v>
      </c>
      <c r="F1119">
        <v>1</v>
      </c>
      <c r="G1119">
        <v>1</v>
      </c>
      <c r="H1119">
        <v>3</v>
      </c>
      <c r="I1119" t="s">
        <v>880</v>
      </c>
      <c r="J1119" t="s">
        <v>881</v>
      </c>
      <c r="K1119" t="s">
        <v>882</v>
      </c>
      <c r="L1119">
        <v>1327</v>
      </c>
      <c r="N1119">
        <v>1005</v>
      </c>
      <c r="O1119" t="s">
        <v>781</v>
      </c>
      <c r="P1119" t="s">
        <v>781</v>
      </c>
      <c r="Q1119">
        <v>1</v>
      </c>
      <c r="Y1119">
        <v>0.46</v>
      </c>
      <c r="AA1119">
        <v>5.95</v>
      </c>
      <c r="AB1119">
        <v>0</v>
      </c>
      <c r="AC1119">
        <v>0</v>
      </c>
      <c r="AD1119">
        <v>0</v>
      </c>
      <c r="AN1119">
        <v>0</v>
      </c>
      <c r="AO1119">
        <v>1</v>
      </c>
      <c r="AP1119">
        <v>0</v>
      </c>
      <c r="AQ1119">
        <v>0</v>
      </c>
      <c r="AR1119">
        <v>0</v>
      </c>
      <c r="AS1119" t="s">
        <v>3</v>
      </c>
      <c r="AT1119">
        <v>0.46</v>
      </c>
      <c r="AU1119" t="s">
        <v>3</v>
      </c>
      <c r="AV1119">
        <v>0</v>
      </c>
      <c r="AW1119">
        <v>2</v>
      </c>
      <c r="AX1119">
        <v>23136756</v>
      </c>
      <c r="AY1119">
        <v>1</v>
      </c>
      <c r="AZ1119">
        <v>0</v>
      </c>
      <c r="BA1119">
        <v>1119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B1119">
        <v>0</v>
      </c>
    </row>
    <row r="1120" spans="1:80">
      <c r="A1120">
        <f>ROW(Source!A311)</f>
        <v>311</v>
      </c>
      <c r="B1120">
        <v>23136759</v>
      </c>
      <c r="C1120">
        <v>23136758</v>
      </c>
      <c r="D1120">
        <v>7535140</v>
      </c>
      <c r="E1120">
        <v>1</v>
      </c>
      <c r="F1120">
        <v>1</v>
      </c>
      <c r="G1120">
        <v>1</v>
      </c>
      <c r="H1120">
        <v>1</v>
      </c>
      <c r="I1120" t="s">
        <v>892</v>
      </c>
      <c r="J1120" t="s">
        <v>3</v>
      </c>
      <c r="K1120" t="s">
        <v>893</v>
      </c>
      <c r="L1120">
        <v>1476</v>
      </c>
      <c r="N1120">
        <v>1013</v>
      </c>
      <c r="O1120" t="s">
        <v>733</v>
      </c>
      <c r="P1120" t="s">
        <v>734</v>
      </c>
      <c r="Q1120">
        <v>1</v>
      </c>
      <c r="Y1120">
        <v>2.9625000000000004</v>
      </c>
      <c r="AA1120">
        <v>0</v>
      </c>
      <c r="AB1120">
        <v>0</v>
      </c>
      <c r="AC1120">
        <v>0</v>
      </c>
      <c r="AD1120">
        <v>16.329999999999998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2.37</v>
      </c>
      <c r="AU1120" t="s">
        <v>28</v>
      </c>
      <c r="AV1120">
        <v>1</v>
      </c>
      <c r="AW1120">
        <v>2</v>
      </c>
      <c r="AX1120">
        <v>23136765</v>
      </c>
      <c r="AY1120">
        <v>1</v>
      </c>
      <c r="AZ1120">
        <v>0</v>
      </c>
      <c r="BA1120">
        <v>1120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B1120">
        <v>0</v>
      </c>
    </row>
    <row r="1121" spans="1:80">
      <c r="A1121">
        <f>ROW(Source!A311)</f>
        <v>311</v>
      </c>
      <c r="B1121">
        <v>23136760</v>
      </c>
      <c r="C1121">
        <v>23136758</v>
      </c>
      <c r="D1121">
        <v>18234394</v>
      </c>
      <c r="E1121">
        <v>1</v>
      </c>
      <c r="F1121">
        <v>1</v>
      </c>
      <c r="G1121">
        <v>1</v>
      </c>
      <c r="H1121">
        <v>2</v>
      </c>
      <c r="I1121" t="s">
        <v>894</v>
      </c>
      <c r="J1121" t="s">
        <v>895</v>
      </c>
      <c r="K1121" t="s">
        <v>896</v>
      </c>
      <c r="L1121">
        <v>1480</v>
      </c>
      <c r="N1121">
        <v>1013</v>
      </c>
      <c r="O1121" t="s">
        <v>740</v>
      </c>
      <c r="P1121" t="s">
        <v>741</v>
      </c>
      <c r="Q1121">
        <v>1</v>
      </c>
      <c r="Y1121">
        <v>1.5249999999999999</v>
      </c>
      <c r="AA1121">
        <v>0</v>
      </c>
      <c r="AB1121">
        <v>5.17</v>
      </c>
      <c r="AC1121">
        <v>0</v>
      </c>
      <c r="AD1121">
        <v>0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1.22</v>
      </c>
      <c r="AU1121" t="s">
        <v>28</v>
      </c>
      <c r="AV1121">
        <v>0</v>
      </c>
      <c r="AW1121">
        <v>2</v>
      </c>
      <c r="AX1121">
        <v>23136766</v>
      </c>
      <c r="AY1121">
        <v>1</v>
      </c>
      <c r="AZ1121">
        <v>0</v>
      </c>
      <c r="BA1121">
        <v>1121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B1121">
        <v>0</v>
      </c>
    </row>
    <row r="1122" spans="1:80">
      <c r="A1122">
        <f>ROW(Source!A311)</f>
        <v>311</v>
      </c>
      <c r="B1122">
        <v>23136761</v>
      </c>
      <c r="C1122">
        <v>23136758</v>
      </c>
      <c r="D1122">
        <v>18236713</v>
      </c>
      <c r="E1122">
        <v>1</v>
      </c>
      <c r="F1122">
        <v>1</v>
      </c>
      <c r="G1122">
        <v>1</v>
      </c>
      <c r="H1122">
        <v>2</v>
      </c>
      <c r="I1122" t="s">
        <v>757</v>
      </c>
      <c r="J1122" t="s">
        <v>758</v>
      </c>
      <c r="K1122" t="s">
        <v>759</v>
      </c>
      <c r="L1122">
        <v>1480</v>
      </c>
      <c r="N1122">
        <v>1013</v>
      </c>
      <c r="O1122" t="s">
        <v>740</v>
      </c>
      <c r="P1122" t="s">
        <v>741</v>
      </c>
      <c r="Q1122">
        <v>1</v>
      </c>
      <c r="Y1122">
        <v>0.17500000000000002</v>
      </c>
      <c r="AA1122">
        <v>0</v>
      </c>
      <c r="AB1122">
        <v>96.34</v>
      </c>
      <c r="AC1122">
        <v>0</v>
      </c>
      <c r="AD1122">
        <v>0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0.14000000000000001</v>
      </c>
      <c r="AU1122" t="s">
        <v>28</v>
      </c>
      <c r="AV1122">
        <v>0</v>
      </c>
      <c r="AW1122">
        <v>2</v>
      </c>
      <c r="AX1122">
        <v>23136767</v>
      </c>
      <c r="AY1122">
        <v>1</v>
      </c>
      <c r="AZ1122">
        <v>0</v>
      </c>
      <c r="BA1122">
        <v>1122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B1122">
        <v>0</v>
      </c>
    </row>
    <row r="1123" spans="1:80">
      <c r="A1123">
        <f>ROW(Source!A311)</f>
        <v>311</v>
      </c>
      <c r="B1123">
        <v>23136762</v>
      </c>
      <c r="C1123">
        <v>23136758</v>
      </c>
      <c r="D1123">
        <v>18163926</v>
      </c>
      <c r="E1123">
        <v>1</v>
      </c>
      <c r="F1123">
        <v>1</v>
      </c>
      <c r="G1123">
        <v>1</v>
      </c>
      <c r="H1123">
        <v>3</v>
      </c>
      <c r="I1123" t="s">
        <v>897</v>
      </c>
      <c r="J1123" t="s">
        <v>898</v>
      </c>
      <c r="K1123" t="s">
        <v>899</v>
      </c>
      <c r="L1123">
        <v>1332</v>
      </c>
      <c r="N1123">
        <v>1005</v>
      </c>
      <c r="O1123" t="s">
        <v>855</v>
      </c>
      <c r="P1123" t="s">
        <v>855</v>
      </c>
      <c r="Q1123">
        <v>0.01</v>
      </c>
      <c r="Y1123">
        <v>10</v>
      </c>
      <c r="AA1123">
        <v>8.3000000000000007</v>
      </c>
      <c r="AB1123">
        <v>0</v>
      </c>
      <c r="AC1123">
        <v>0</v>
      </c>
      <c r="AD1123">
        <v>0</v>
      </c>
      <c r="AN1123">
        <v>0</v>
      </c>
      <c r="AO1123">
        <v>1</v>
      </c>
      <c r="AP1123">
        <v>0</v>
      </c>
      <c r="AQ1123">
        <v>0</v>
      </c>
      <c r="AR1123">
        <v>0</v>
      </c>
      <c r="AS1123" t="s">
        <v>3</v>
      </c>
      <c r="AT1123">
        <v>10</v>
      </c>
      <c r="AU1123" t="s">
        <v>3</v>
      </c>
      <c r="AV1123">
        <v>0</v>
      </c>
      <c r="AW1123">
        <v>2</v>
      </c>
      <c r="AX1123">
        <v>23136768</v>
      </c>
      <c r="AY1123">
        <v>1</v>
      </c>
      <c r="AZ1123">
        <v>0</v>
      </c>
      <c r="BA1123">
        <v>1123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B1123">
        <v>0</v>
      </c>
    </row>
    <row r="1124" spans="1:80">
      <c r="A1124">
        <f>ROW(Source!A311)</f>
        <v>311</v>
      </c>
      <c r="B1124">
        <v>23136763</v>
      </c>
      <c r="C1124">
        <v>23136758</v>
      </c>
      <c r="D1124">
        <v>18163931</v>
      </c>
      <c r="E1124">
        <v>1</v>
      </c>
      <c r="F1124">
        <v>1</v>
      </c>
      <c r="G1124">
        <v>1</v>
      </c>
      <c r="H1124">
        <v>3</v>
      </c>
      <c r="I1124" t="s">
        <v>856</v>
      </c>
      <c r="J1124" t="s">
        <v>900</v>
      </c>
      <c r="K1124" t="s">
        <v>901</v>
      </c>
      <c r="L1124">
        <v>1296</v>
      </c>
      <c r="N1124">
        <v>1002</v>
      </c>
      <c r="O1124" t="s">
        <v>851</v>
      </c>
      <c r="P1124" t="s">
        <v>851</v>
      </c>
      <c r="Q1124">
        <v>1</v>
      </c>
      <c r="Y1124">
        <v>1.2999999999999999E-2</v>
      </c>
      <c r="AA1124">
        <v>25.400000000000002</v>
      </c>
      <c r="AB1124">
        <v>0</v>
      </c>
      <c r="AC1124">
        <v>0</v>
      </c>
      <c r="AD1124">
        <v>0</v>
      </c>
      <c r="AN1124">
        <v>0</v>
      </c>
      <c r="AO1124">
        <v>1</v>
      </c>
      <c r="AP1124">
        <v>0</v>
      </c>
      <c r="AQ1124">
        <v>0</v>
      </c>
      <c r="AR1124">
        <v>0</v>
      </c>
      <c r="AS1124" t="s">
        <v>3</v>
      </c>
      <c r="AT1124">
        <v>1.2999999999999999E-2</v>
      </c>
      <c r="AU1124" t="s">
        <v>3</v>
      </c>
      <c r="AV1124">
        <v>0</v>
      </c>
      <c r="AW1124">
        <v>2</v>
      </c>
      <c r="AX1124">
        <v>23136769</v>
      </c>
      <c r="AY1124">
        <v>1</v>
      </c>
      <c r="AZ1124">
        <v>0</v>
      </c>
      <c r="BA1124">
        <v>1124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B1124">
        <v>0</v>
      </c>
    </row>
    <row r="1125" spans="1:80">
      <c r="A1125">
        <f>ROW(Source!A311)</f>
        <v>311</v>
      </c>
      <c r="B1125">
        <v>23136764</v>
      </c>
      <c r="C1125">
        <v>23136758</v>
      </c>
      <c r="D1125">
        <v>18163933</v>
      </c>
      <c r="E1125">
        <v>1</v>
      </c>
      <c r="F1125">
        <v>1</v>
      </c>
      <c r="G1125">
        <v>1</v>
      </c>
      <c r="H1125">
        <v>3</v>
      </c>
      <c r="I1125" t="s">
        <v>859</v>
      </c>
      <c r="J1125" t="s">
        <v>902</v>
      </c>
      <c r="K1125" t="s">
        <v>903</v>
      </c>
      <c r="L1125">
        <v>1296</v>
      </c>
      <c r="N1125">
        <v>1002</v>
      </c>
      <c r="O1125" t="s">
        <v>851</v>
      </c>
      <c r="P1125" t="s">
        <v>851</v>
      </c>
      <c r="Q1125">
        <v>1</v>
      </c>
      <c r="Y1125">
        <v>3.2000000000000001E-2</v>
      </c>
      <c r="AA1125">
        <v>18.5</v>
      </c>
      <c r="AB1125">
        <v>0</v>
      </c>
      <c r="AC1125">
        <v>0</v>
      </c>
      <c r="AD1125">
        <v>0</v>
      </c>
      <c r="AN1125">
        <v>0</v>
      </c>
      <c r="AO1125">
        <v>1</v>
      </c>
      <c r="AP1125">
        <v>0</v>
      </c>
      <c r="AQ1125">
        <v>0</v>
      </c>
      <c r="AR1125">
        <v>0</v>
      </c>
      <c r="AS1125" t="s">
        <v>3</v>
      </c>
      <c r="AT1125">
        <v>3.2000000000000001E-2</v>
      </c>
      <c r="AU1125" t="s">
        <v>3</v>
      </c>
      <c r="AV1125">
        <v>0</v>
      </c>
      <c r="AW1125">
        <v>2</v>
      </c>
      <c r="AX1125">
        <v>23136770</v>
      </c>
      <c r="AY1125">
        <v>1</v>
      </c>
      <c r="AZ1125">
        <v>0</v>
      </c>
      <c r="BA1125">
        <v>1125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B1125">
        <v>0</v>
      </c>
    </row>
    <row r="1126" spans="1:80">
      <c r="A1126">
        <f>ROW(Source!A312)</f>
        <v>312</v>
      </c>
      <c r="B1126">
        <v>23136772</v>
      </c>
      <c r="C1126">
        <v>23136771</v>
      </c>
      <c r="D1126">
        <v>7535124</v>
      </c>
      <c r="E1126">
        <v>1</v>
      </c>
      <c r="F1126">
        <v>1</v>
      </c>
      <c r="G1126">
        <v>1</v>
      </c>
      <c r="H1126">
        <v>1</v>
      </c>
      <c r="I1126" t="s">
        <v>731</v>
      </c>
      <c r="J1126" t="s">
        <v>3</v>
      </c>
      <c r="K1126" t="s">
        <v>732</v>
      </c>
      <c r="L1126">
        <v>1476</v>
      </c>
      <c r="N1126">
        <v>1013</v>
      </c>
      <c r="O1126" t="s">
        <v>733</v>
      </c>
      <c r="P1126" t="s">
        <v>734</v>
      </c>
      <c r="Q1126">
        <v>1</v>
      </c>
      <c r="Y1126">
        <v>10.649999999999999</v>
      </c>
      <c r="AA1126">
        <v>0</v>
      </c>
      <c r="AB1126">
        <v>0</v>
      </c>
      <c r="AC1126">
        <v>0</v>
      </c>
      <c r="AD1126">
        <v>11.06</v>
      </c>
      <c r="AN1126">
        <v>0</v>
      </c>
      <c r="AO1126">
        <v>1</v>
      </c>
      <c r="AP1126">
        <v>1</v>
      </c>
      <c r="AQ1126">
        <v>0</v>
      </c>
      <c r="AR1126">
        <v>0</v>
      </c>
      <c r="AS1126" t="s">
        <v>3</v>
      </c>
      <c r="AT1126">
        <v>8.52</v>
      </c>
      <c r="AU1126" t="s">
        <v>28</v>
      </c>
      <c r="AV1126">
        <v>1</v>
      </c>
      <c r="AW1126">
        <v>2</v>
      </c>
      <c r="AX1126">
        <v>23136791</v>
      </c>
      <c r="AY1126">
        <v>1</v>
      </c>
      <c r="AZ1126">
        <v>0</v>
      </c>
      <c r="BA1126">
        <v>1126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B1126">
        <v>0</v>
      </c>
    </row>
    <row r="1127" spans="1:80">
      <c r="A1127">
        <f>ROW(Source!A312)</f>
        <v>312</v>
      </c>
      <c r="B1127">
        <v>23136773</v>
      </c>
      <c r="C1127">
        <v>23136771</v>
      </c>
      <c r="D1127">
        <v>121548</v>
      </c>
      <c r="E1127">
        <v>1</v>
      </c>
      <c r="F1127">
        <v>1</v>
      </c>
      <c r="G1127">
        <v>1</v>
      </c>
      <c r="H1127">
        <v>1</v>
      </c>
      <c r="I1127" t="s">
        <v>32</v>
      </c>
      <c r="J1127" t="s">
        <v>3</v>
      </c>
      <c r="K1127" t="s">
        <v>735</v>
      </c>
      <c r="L1127">
        <v>608254</v>
      </c>
      <c r="N1127">
        <v>1013</v>
      </c>
      <c r="O1127" t="s">
        <v>736</v>
      </c>
      <c r="P1127" t="s">
        <v>736</v>
      </c>
      <c r="Q1127">
        <v>1</v>
      </c>
      <c r="Y1127">
        <v>0.6875</v>
      </c>
      <c r="AA1127">
        <v>0</v>
      </c>
      <c r="AB1127">
        <v>0</v>
      </c>
      <c r="AC1127">
        <v>0</v>
      </c>
      <c r="AD1127">
        <v>0</v>
      </c>
      <c r="AN1127">
        <v>0</v>
      </c>
      <c r="AO1127">
        <v>1</v>
      </c>
      <c r="AP1127">
        <v>1</v>
      </c>
      <c r="AQ1127">
        <v>0</v>
      </c>
      <c r="AR1127">
        <v>0</v>
      </c>
      <c r="AS1127" t="s">
        <v>3</v>
      </c>
      <c r="AT1127">
        <v>0.55000000000000004</v>
      </c>
      <c r="AU1127" t="s">
        <v>28</v>
      </c>
      <c r="AV1127">
        <v>2</v>
      </c>
      <c r="AW1127">
        <v>2</v>
      </c>
      <c r="AX1127">
        <v>23136792</v>
      </c>
      <c r="AY1127">
        <v>1</v>
      </c>
      <c r="AZ1127">
        <v>0</v>
      </c>
      <c r="BA1127">
        <v>1127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B1127">
        <v>0</v>
      </c>
    </row>
    <row r="1128" spans="1:80">
      <c r="A1128">
        <f>ROW(Source!A312)</f>
        <v>312</v>
      </c>
      <c r="B1128">
        <v>23136774</v>
      </c>
      <c r="C1128">
        <v>23136771</v>
      </c>
      <c r="D1128">
        <v>18233986</v>
      </c>
      <c r="E1128">
        <v>1</v>
      </c>
      <c r="F1128">
        <v>1</v>
      </c>
      <c r="G1128">
        <v>1</v>
      </c>
      <c r="H1128">
        <v>2</v>
      </c>
      <c r="I1128" t="s">
        <v>737</v>
      </c>
      <c r="J1128" t="s">
        <v>738</v>
      </c>
      <c r="K1128" t="s">
        <v>739</v>
      </c>
      <c r="L1128">
        <v>1480</v>
      </c>
      <c r="N1128">
        <v>1013</v>
      </c>
      <c r="O1128" t="s">
        <v>740</v>
      </c>
      <c r="P1128" t="s">
        <v>741</v>
      </c>
      <c r="Q1128">
        <v>1</v>
      </c>
      <c r="Y1128">
        <v>0.67625000000000002</v>
      </c>
      <c r="AA1128">
        <v>0</v>
      </c>
      <c r="AB1128">
        <v>92.76</v>
      </c>
      <c r="AC1128">
        <v>16.329999999999998</v>
      </c>
      <c r="AD1128">
        <v>0</v>
      </c>
      <c r="AN1128">
        <v>0</v>
      </c>
      <c r="AO1128">
        <v>1</v>
      </c>
      <c r="AP1128">
        <v>1</v>
      </c>
      <c r="AQ1128">
        <v>0</v>
      </c>
      <c r="AR1128">
        <v>0</v>
      </c>
      <c r="AS1128" t="s">
        <v>3</v>
      </c>
      <c r="AT1128">
        <v>0.54100000000000004</v>
      </c>
      <c r="AU1128" t="s">
        <v>28</v>
      </c>
      <c r="AV1128">
        <v>0</v>
      </c>
      <c r="AW1128">
        <v>2</v>
      </c>
      <c r="AX1128">
        <v>23136793</v>
      </c>
      <c r="AY1128">
        <v>1</v>
      </c>
      <c r="AZ1128">
        <v>0</v>
      </c>
      <c r="BA1128">
        <v>1128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B1128">
        <v>0</v>
      </c>
    </row>
    <row r="1129" spans="1:80">
      <c r="A1129">
        <f>ROW(Source!A312)</f>
        <v>312</v>
      </c>
      <c r="B1129">
        <v>23136775</v>
      </c>
      <c r="C1129">
        <v>23136771</v>
      </c>
      <c r="D1129">
        <v>18234075</v>
      </c>
      <c r="E1129">
        <v>1</v>
      </c>
      <c r="F1129">
        <v>1</v>
      </c>
      <c r="G1129">
        <v>1</v>
      </c>
      <c r="H1129">
        <v>2</v>
      </c>
      <c r="I1129" t="s">
        <v>742</v>
      </c>
      <c r="J1129" t="s">
        <v>743</v>
      </c>
      <c r="K1129" t="s">
        <v>744</v>
      </c>
      <c r="L1129">
        <v>1480</v>
      </c>
      <c r="N1129">
        <v>1013</v>
      </c>
      <c r="O1129" t="s">
        <v>740</v>
      </c>
      <c r="P1129" t="s">
        <v>741</v>
      </c>
      <c r="Q1129">
        <v>1</v>
      </c>
      <c r="Y1129">
        <v>8.8750000000000009E-3</v>
      </c>
      <c r="AA1129">
        <v>0</v>
      </c>
      <c r="AB1129">
        <v>134.07</v>
      </c>
      <c r="AC1129">
        <v>16.329999999999998</v>
      </c>
      <c r="AD1129">
        <v>0</v>
      </c>
      <c r="AN1129">
        <v>0</v>
      </c>
      <c r="AO1129">
        <v>1</v>
      </c>
      <c r="AP1129">
        <v>1</v>
      </c>
      <c r="AQ1129">
        <v>0</v>
      </c>
      <c r="AR1129">
        <v>0</v>
      </c>
      <c r="AS1129" t="s">
        <v>3</v>
      </c>
      <c r="AT1129">
        <v>7.1000000000000004E-3</v>
      </c>
      <c r="AU1129" t="s">
        <v>28</v>
      </c>
      <c r="AV1129">
        <v>0</v>
      </c>
      <c r="AW1129">
        <v>2</v>
      </c>
      <c r="AX1129">
        <v>23136794</v>
      </c>
      <c r="AY1129">
        <v>1</v>
      </c>
      <c r="AZ1129">
        <v>0</v>
      </c>
      <c r="BA1129">
        <v>1129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B1129">
        <v>0</v>
      </c>
    </row>
    <row r="1130" spans="1:80">
      <c r="A1130">
        <f>ROW(Source!A312)</f>
        <v>312</v>
      </c>
      <c r="B1130">
        <v>23136776</v>
      </c>
      <c r="C1130">
        <v>23136771</v>
      </c>
      <c r="D1130">
        <v>18234201</v>
      </c>
      <c r="E1130">
        <v>1</v>
      </c>
      <c r="F1130">
        <v>1</v>
      </c>
      <c r="G1130">
        <v>1</v>
      </c>
      <c r="H1130">
        <v>2</v>
      </c>
      <c r="I1130" t="s">
        <v>745</v>
      </c>
      <c r="J1130" t="s">
        <v>746</v>
      </c>
      <c r="K1130" t="s">
        <v>747</v>
      </c>
      <c r="L1130">
        <v>1480</v>
      </c>
      <c r="N1130">
        <v>1013</v>
      </c>
      <c r="O1130" t="s">
        <v>740</v>
      </c>
      <c r="P1130" t="s">
        <v>741</v>
      </c>
      <c r="Q1130">
        <v>1</v>
      </c>
      <c r="Y1130">
        <v>3.3750000000000004E-3</v>
      </c>
      <c r="AA1130">
        <v>0</v>
      </c>
      <c r="AB1130">
        <v>111.55</v>
      </c>
      <c r="AC1130">
        <v>12.17</v>
      </c>
      <c r="AD1130">
        <v>0</v>
      </c>
      <c r="AN1130">
        <v>0</v>
      </c>
      <c r="AO1130">
        <v>1</v>
      </c>
      <c r="AP1130">
        <v>1</v>
      </c>
      <c r="AQ1130">
        <v>0</v>
      </c>
      <c r="AR1130">
        <v>0</v>
      </c>
      <c r="AS1130" t="s">
        <v>3</v>
      </c>
      <c r="AT1130">
        <v>2.7000000000000001E-3</v>
      </c>
      <c r="AU1130" t="s">
        <v>28</v>
      </c>
      <c r="AV1130">
        <v>0</v>
      </c>
      <c r="AW1130">
        <v>2</v>
      </c>
      <c r="AX1130">
        <v>23136795</v>
      </c>
      <c r="AY1130">
        <v>1</v>
      </c>
      <c r="AZ1130">
        <v>0</v>
      </c>
      <c r="BA1130">
        <v>1130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B1130">
        <v>0</v>
      </c>
    </row>
    <row r="1131" spans="1:80">
      <c r="A1131">
        <f>ROW(Source!A312)</f>
        <v>312</v>
      </c>
      <c r="B1131">
        <v>23136777</v>
      </c>
      <c r="C1131">
        <v>23136771</v>
      </c>
      <c r="D1131">
        <v>18234372</v>
      </c>
      <c r="E1131">
        <v>1</v>
      </c>
      <c r="F1131">
        <v>1</v>
      </c>
      <c r="G1131">
        <v>1</v>
      </c>
      <c r="H1131">
        <v>2</v>
      </c>
      <c r="I1131" t="s">
        <v>748</v>
      </c>
      <c r="J1131" t="s">
        <v>749</v>
      </c>
      <c r="K1131" t="s">
        <v>750</v>
      </c>
      <c r="L1131">
        <v>1480</v>
      </c>
      <c r="N1131">
        <v>1013</v>
      </c>
      <c r="O1131" t="s">
        <v>740</v>
      </c>
      <c r="P1131" t="s">
        <v>741</v>
      </c>
      <c r="Q1131">
        <v>1</v>
      </c>
      <c r="Y1131">
        <v>2.0825</v>
      </c>
      <c r="AA1131">
        <v>0</v>
      </c>
      <c r="AB1131">
        <v>7.84</v>
      </c>
      <c r="AC1131">
        <v>0</v>
      </c>
      <c r="AD1131">
        <v>0</v>
      </c>
      <c r="AN1131">
        <v>0</v>
      </c>
      <c r="AO1131">
        <v>1</v>
      </c>
      <c r="AP1131">
        <v>1</v>
      </c>
      <c r="AQ1131">
        <v>0</v>
      </c>
      <c r="AR1131">
        <v>0</v>
      </c>
      <c r="AS1131" t="s">
        <v>3</v>
      </c>
      <c r="AT1131">
        <v>1.6659999999999999</v>
      </c>
      <c r="AU1131" t="s">
        <v>28</v>
      </c>
      <c r="AV1131">
        <v>0</v>
      </c>
      <c r="AW1131">
        <v>2</v>
      </c>
      <c r="AX1131">
        <v>23136796</v>
      </c>
      <c r="AY1131">
        <v>1</v>
      </c>
      <c r="AZ1131">
        <v>0</v>
      </c>
      <c r="BA1131">
        <v>1131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B1131">
        <v>0</v>
      </c>
    </row>
    <row r="1132" spans="1:80">
      <c r="A1132">
        <f>ROW(Source!A312)</f>
        <v>312</v>
      </c>
      <c r="B1132">
        <v>23136778</v>
      </c>
      <c r="C1132">
        <v>23136771</v>
      </c>
      <c r="D1132">
        <v>18234948</v>
      </c>
      <c r="E1132">
        <v>1</v>
      </c>
      <c r="F1132">
        <v>1</v>
      </c>
      <c r="G1132">
        <v>1</v>
      </c>
      <c r="H1132">
        <v>2</v>
      </c>
      <c r="I1132" t="s">
        <v>751</v>
      </c>
      <c r="J1132" t="s">
        <v>752</v>
      </c>
      <c r="K1132" t="s">
        <v>753</v>
      </c>
      <c r="L1132">
        <v>1480</v>
      </c>
      <c r="N1132">
        <v>1013</v>
      </c>
      <c r="O1132" t="s">
        <v>740</v>
      </c>
      <c r="P1132" t="s">
        <v>741</v>
      </c>
      <c r="Q1132">
        <v>1</v>
      </c>
      <c r="Y1132">
        <v>0.53249999999999997</v>
      </c>
      <c r="AA1132">
        <v>0</v>
      </c>
      <c r="AB1132">
        <v>1.98</v>
      </c>
      <c r="AC1132">
        <v>0</v>
      </c>
      <c r="AD1132">
        <v>0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0.42599999999999999</v>
      </c>
      <c r="AU1132" t="s">
        <v>28</v>
      </c>
      <c r="AV1132">
        <v>0</v>
      </c>
      <c r="AW1132">
        <v>2</v>
      </c>
      <c r="AX1132">
        <v>23136797</v>
      </c>
      <c r="AY1132">
        <v>1</v>
      </c>
      <c r="AZ1132">
        <v>0</v>
      </c>
      <c r="BA1132">
        <v>1132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B1132">
        <v>0</v>
      </c>
    </row>
    <row r="1133" spans="1:80">
      <c r="A1133">
        <f>ROW(Source!A312)</f>
        <v>312</v>
      </c>
      <c r="B1133">
        <v>23136779</v>
      </c>
      <c r="C1133">
        <v>23136771</v>
      </c>
      <c r="D1133">
        <v>18236261</v>
      </c>
      <c r="E1133">
        <v>1</v>
      </c>
      <c r="F1133">
        <v>1</v>
      </c>
      <c r="G1133">
        <v>1</v>
      </c>
      <c r="H1133">
        <v>2</v>
      </c>
      <c r="I1133" t="s">
        <v>754</v>
      </c>
      <c r="J1133" t="s">
        <v>755</v>
      </c>
      <c r="K1133" t="s">
        <v>756</v>
      </c>
      <c r="L1133">
        <v>1480</v>
      </c>
      <c r="N1133">
        <v>1013</v>
      </c>
      <c r="O1133" t="s">
        <v>740</v>
      </c>
      <c r="P1133" t="s">
        <v>741</v>
      </c>
      <c r="Q1133">
        <v>1</v>
      </c>
      <c r="Y1133">
        <v>1.6375000000000001E-2</v>
      </c>
      <c r="AA1133">
        <v>0</v>
      </c>
      <c r="AB1133">
        <v>3.44</v>
      </c>
      <c r="AC1133">
        <v>0</v>
      </c>
      <c r="AD1133">
        <v>0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1.3100000000000001E-2</v>
      </c>
      <c r="AU1133" t="s">
        <v>28</v>
      </c>
      <c r="AV1133">
        <v>0</v>
      </c>
      <c r="AW1133">
        <v>2</v>
      </c>
      <c r="AX1133">
        <v>23136798</v>
      </c>
      <c r="AY1133">
        <v>1</v>
      </c>
      <c r="AZ1133">
        <v>0</v>
      </c>
      <c r="BA1133">
        <v>1133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B1133">
        <v>0</v>
      </c>
    </row>
    <row r="1134" spans="1:80">
      <c r="A1134">
        <f>ROW(Source!A312)</f>
        <v>312</v>
      </c>
      <c r="B1134">
        <v>23136780</v>
      </c>
      <c r="C1134">
        <v>23136771</v>
      </c>
      <c r="D1134">
        <v>18236713</v>
      </c>
      <c r="E1134">
        <v>1</v>
      </c>
      <c r="F1134">
        <v>1</v>
      </c>
      <c r="G1134">
        <v>1</v>
      </c>
      <c r="H1134">
        <v>2</v>
      </c>
      <c r="I1134" t="s">
        <v>757</v>
      </c>
      <c r="J1134" t="s">
        <v>758</v>
      </c>
      <c r="K1134" t="s">
        <v>759</v>
      </c>
      <c r="L1134">
        <v>1480</v>
      </c>
      <c r="N1134">
        <v>1013</v>
      </c>
      <c r="O1134" t="s">
        <v>740</v>
      </c>
      <c r="P1134" t="s">
        <v>741</v>
      </c>
      <c r="Q1134">
        <v>1</v>
      </c>
      <c r="Y1134">
        <v>1.3500000000000002E-2</v>
      </c>
      <c r="AA1134">
        <v>0</v>
      </c>
      <c r="AB1134">
        <v>96.34</v>
      </c>
      <c r="AC1134">
        <v>0</v>
      </c>
      <c r="AD1134">
        <v>0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1.0800000000000001E-2</v>
      </c>
      <c r="AU1134" t="s">
        <v>28</v>
      </c>
      <c r="AV1134">
        <v>0</v>
      </c>
      <c r="AW1134">
        <v>2</v>
      </c>
      <c r="AX1134">
        <v>23136799</v>
      </c>
      <c r="AY1134">
        <v>1</v>
      </c>
      <c r="AZ1134">
        <v>0</v>
      </c>
      <c r="BA1134">
        <v>1134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B1134">
        <v>0</v>
      </c>
    </row>
    <row r="1135" spans="1:80">
      <c r="A1135">
        <f>ROW(Source!A312)</f>
        <v>312</v>
      </c>
      <c r="B1135">
        <v>23136781</v>
      </c>
      <c r="C1135">
        <v>23136771</v>
      </c>
      <c r="D1135">
        <v>18159224</v>
      </c>
      <c r="E1135">
        <v>1</v>
      </c>
      <c r="F1135">
        <v>1</v>
      </c>
      <c r="G1135">
        <v>1</v>
      </c>
      <c r="H1135">
        <v>3</v>
      </c>
      <c r="I1135" t="s">
        <v>760</v>
      </c>
      <c r="J1135" t="s">
        <v>761</v>
      </c>
      <c r="K1135" t="s">
        <v>762</v>
      </c>
      <c r="L1135">
        <v>1348</v>
      </c>
      <c r="N1135">
        <v>1009</v>
      </c>
      <c r="O1135" t="s">
        <v>48</v>
      </c>
      <c r="P1135" t="s">
        <v>48</v>
      </c>
      <c r="Q1135">
        <v>1000</v>
      </c>
      <c r="Y1135">
        <v>4.0999999999999999E-4</v>
      </c>
      <c r="AA1135">
        <v>562</v>
      </c>
      <c r="AB1135">
        <v>0</v>
      </c>
      <c r="AC1135">
        <v>0</v>
      </c>
      <c r="AD1135">
        <v>0</v>
      </c>
      <c r="AN1135">
        <v>0</v>
      </c>
      <c r="AO1135">
        <v>1</v>
      </c>
      <c r="AP1135">
        <v>0</v>
      </c>
      <c r="AQ1135">
        <v>0</v>
      </c>
      <c r="AR1135">
        <v>0</v>
      </c>
      <c r="AS1135" t="s">
        <v>3</v>
      </c>
      <c r="AT1135">
        <v>4.0999999999999999E-4</v>
      </c>
      <c r="AU1135" t="s">
        <v>3</v>
      </c>
      <c r="AV1135">
        <v>0</v>
      </c>
      <c r="AW1135">
        <v>2</v>
      </c>
      <c r="AX1135">
        <v>23136800</v>
      </c>
      <c r="AY1135">
        <v>1</v>
      </c>
      <c r="AZ1135">
        <v>0</v>
      </c>
      <c r="BA1135">
        <v>1135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B1135">
        <v>0</v>
      </c>
    </row>
    <row r="1136" spans="1:80">
      <c r="A1136">
        <f>ROW(Source!A312)</f>
        <v>312</v>
      </c>
      <c r="B1136">
        <v>23136782</v>
      </c>
      <c r="C1136">
        <v>23136771</v>
      </c>
      <c r="D1136">
        <v>18161609</v>
      </c>
      <c r="E1136">
        <v>1</v>
      </c>
      <c r="F1136">
        <v>1</v>
      </c>
      <c r="G1136">
        <v>1</v>
      </c>
      <c r="H1136">
        <v>3</v>
      </c>
      <c r="I1136" t="s">
        <v>763</v>
      </c>
      <c r="J1136" t="s">
        <v>764</v>
      </c>
      <c r="K1136" t="s">
        <v>765</v>
      </c>
      <c r="L1136">
        <v>1348</v>
      </c>
      <c r="N1136">
        <v>1009</v>
      </c>
      <c r="O1136" t="s">
        <v>48</v>
      </c>
      <c r="P1136" t="s">
        <v>48</v>
      </c>
      <c r="Q1136">
        <v>1000</v>
      </c>
      <c r="Y1136">
        <v>2E-3</v>
      </c>
      <c r="AA1136">
        <v>11520</v>
      </c>
      <c r="AB1136">
        <v>0</v>
      </c>
      <c r="AC1136">
        <v>0</v>
      </c>
      <c r="AD1136">
        <v>0</v>
      </c>
      <c r="AN1136">
        <v>0</v>
      </c>
      <c r="AO1136">
        <v>1</v>
      </c>
      <c r="AP1136">
        <v>0</v>
      </c>
      <c r="AQ1136">
        <v>0</v>
      </c>
      <c r="AR1136">
        <v>0</v>
      </c>
      <c r="AS1136" t="s">
        <v>3</v>
      </c>
      <c r="AT1136">
        <v>2E-3</v>
      </c>
      <c r="AU1136" t="s">
        <v>3</v>
      </c>
      <c r="AV1136">
        <v>0</v>
      </c>
      <c r="AW1136">
        <v>2</v>
      </c>
      <c r="AX1136">
        <v>23136801</v>
      </c>
      <c r="AY1136">
        <v>1</v>
      </c>
      <c r="AZ1136">
        <v>0</v>
      </c>
      <c r="BA1136">
        <v>1136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B1136">
        <v>0</v>
      </c>
    </row>
    <row r="1137" spans="1:80">
      <c r="A1137">
        <f>ROW(Source!A312)</f>
        <v>312</v>
      </c>
      <c r="B1137">
        <v>23136783</v>
      </c>
      <c r="C1137">
        <v>23136771</v>
      </c>
      <c r="D1137">
        <v>18161955</v>
      </c>
      <c r="E1137">
        <v>1</v>
      </c>
      <c r="F1137">
        <v>1</v>
      </c>
      <c r="G1137">
        <v>1</v>
      </c>
      <c r="H1137">
        <v>3</v>
      </c>
      <c r="I1137" t="s">
        <v>766</v>
      </c>
      <c r="J1137" t="s">
        <v>767</v>
      </c>
      <c r="K1137" t="s">
        <v>768</v>
      </c>
      <c r="L1137">
        <v>1348</v>
      </c>
      <c r="N1137">
        <v>1009</v>
      </c>
      <c r="O1137" t="s">
        <v>48</v>
      </c>
      <c r="P1137" t="s">
        <v>48</v>
      </c>
      <c r="Q1137">
        <v>1000</v>
      </c>
      <c r="Y1137">
        <v>8.9999999999999998E-4</v>
      </c>
      <c r="AA1137">
        <v>17290</v>
      </c>
      <c r="AB1137">
        <v>0</v>
      </c>
      <c r="AC1137">
        <v>0</v>
      </c>
      <c r="AD1137">
        <v>0</v>
      </c>
      <c r="AN1137">
        <v>0</v>
      </c>
      <c r="AO1137">
        <v>1</v>
      </c>
      <c r="AP1137">
        <v>0</v>
      </c>
      <c r="AQ1137">
        <v>0</v>
      </c>
      <c r="AR1137">
        <v>0</v>
      </c>
      <c r="AS1137" t="s">
        <v>3</v>
      </c>
      <c r="AT1137">
        <v>8.9999999999999998E-4</v>
      </c>
      <c r="AU1137" t="s">
        <v>3</v>
      </c>
      <c r="AV1137">
        <v>0</v>
      </c>
      <c r="AW1137">
        <v>2</v>
      </c>
      <c r="AX1137">
        <v>23136802</v>
      </c>
      <c r="AY1137">
        <v>1</v>
      </c>
      <c r="AZ1137">
        <v>0</v>
      </c>
      <c r="BA1137">
        <v>1137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B1137">
        <v>0</v>
      </c>
    </row>
    <row r="1138" spans="1:80">
      <c r="A1138">
        <f>ROW(Source!A312)</f>
        <v>312</v>
      </c>
      <c r="B1138">
        <v>23136784</v>
      </c>
      <c r="C1138">
        <v>23136771</v>
      </c>
      <c r="D1138">
        <v>18162145</v>
      </c>
      <c r="E1138">
        <v>1</v>
      </c>
      <c r="F1138">
        <v>1</v>
      </c>
      <c r="G1138">
        <v>1</v>
      </c>
      <c r="H1138">
        <v>3</v>
      </c>
      <c r="I1138" t="s">
        <v>769</v>
      </c>
      <c r="J1138" t="s">
        <v>770</v>
      </c>
      <c r="K1138" t="s">
        <v>771</v>
      </c>
      <c r="L1138">
        <v>1348</v>
      </c>
      <c r="N1138">
        <v>1009</v>
      </c>
      <c r="O1138" t="s">
        <v>48</v>
      </c>
      <c r="P1138" t="s">
        <v>48</v>
      </c>
      <c r="Q1138">
        <v>1000</v>
      </c>
      <c r="Y1138">
        <v>5.1000000000000004E-4</v>
      </c>
      <c r="AA1138">
        <v>9190</v>
      </c>
      <c r="AB1138">
        <v>0</v>
      </c>
      <c r="AC1138">
        <v>0</v>
      </c>
      <c r="AD1138">
        <v>0</v>
      </c>
      <c r="AN1138">
        <v>0</v>
      </c>
      <c r="AO1138">
        <v>1</v>
      </c>
      <c r="AP1138">
        <v>0</v>
      </c>
      <c r="AQ1138">
        <v>0</v>
      </c>
      <c r="AR1138">
        <v>0</v>
      </c>
      <c r="AS1138" t="s">
        <v>3</v>
      </c>
      <c r="AT1138">
        <v>5.1000000000000004E-4</v>
      </c>
      <c r="AU1138" t="s">
        <v>3</v>
      </c>
      <c r="AV1138">
        <v>0</v>
      </c>
      <c r="AW1138">
        <v>2</v>
      </c>
      <c r="AX1138">
        <v>23136803</v>
      </c>
      <c r="AY1138">
        <v>1</v>
      </c>
      <c r="AZ1138">
        <v>0</v>
      </c>
      <c r="BA1138">
        <v>1138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B1138">
        <v>0</v>
      </c>
    </row>
    <row r="1139" spans="1:80">
      <c r="A1139">
        <f>ROW(Source!A312)</f>
        <v>312</v>
      </c>
      <c r="B1139">
        <v>23136785</v>
      </c>
      <c r="C1139">
        <v>23136771</v>
      </c>
      <c r="D1139">
        <v>18164235</v>
      </c>
      <c r="E1139">
        <v>1</v>
      </c>
      <c r="F1139">
        <v>1</v>
      </c>
      <c r="G1139">
        <v>1</v>
      </c>
      <c r="H1139">
        <v>3</v>
      </c>
      <c r="I1139" t="s">
        <v>772</v>
      </c>
      <c r="J1139" t="s">
        <v>773</v>
      </c>
      <c r="K1139" t="s">
        <v>774</v>
      </c>
      <c r="L1139">
        <v>1339</v>
      </c>
      <c r="N1139">
        <v>1007</v>
      </c>
      <c r="O1139" t="s">
        <v>26</v>
      </c>
      <c r="P1139" t="s">
        <v>26</v>
      </c>
      <c r="Q1139">
        <v>1</v>
      </c>
      <c r="Y1139">
        <v>1.4E-3</v>
      </c>
      <c r="AA1139">
        <v>996</v>
      </c>
      <c r="AB1139">
        <v>0</v>
      </c>
      <c r="AC1139">
        <v>0</v>
      </c>
      <c r="AD1139">
        <v>0</v>
      </c>
      <c r="AN1139">
        <v>0</v>
      </c>
      <c r="AO1139">
        <v>1</v>
      </c>
      <c r="AP1139">
        <v>0</v>
      </c>
      <c r="AQ1139">
        <v>0</v>
      </c>
      <c r="AR1139">
        <v>0</v>
      </c>
      <c r="AS1139" t="s">
        <v>3</v>
      </c>
      <c r="AT1139">
        <v>1.4E-3</v>
      </c>
      <c r="AU1139" t="s">
        <v>3</v>
      </c>
      <c r="AV1139">
        <v>0</v>
      </c>
      <c r="AW1139">
        <v>2</v>
      </c>
      <c r="AX1139">
        <v>23136804</v>
      </c>
      <c r="AY1139">
        <v>1</v>
      </c>
      <c r="AZ1139">
        <v>0</v>
      </c>
      <c r="BA1139">
        <v>1139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B1139">
        <v>0</v>
      </c>
    </row>
    <row r="1140" spans="1:80">
      <c r="A1140">
        <f>ROW(Source!A312)</f>
        <v>312</v>
      </c>
      <c r="B1140">
        <v>23136786</v>
      </c>
      <c r="C1140">
        <v>23136771</v>
      </c>
      <c r="D1140">
        <v>18164309</v>
      </c>
      <c r="E1140">
        <v>1</v>
      </c>
      <c r="F1140">
        <v>1</v>
      </c>
      <c r="G1140">
        <v>1</v>
      </c>
      <c r="H1140">
        <v>3</v>
      </c>
      <c r="I1140" t="s">
        <v>775</v>
      </c>
      <c r="J1140" t="s">
        <v>776</v>
      </c>
      <c r="K1140" t="s">
        <v>777</v>
      </c>
      <c r="L1140">
        <v>1339</v>
      </c>
      <c r="N1140">
        <v>1007</v>
      </c>
      <c r="O1140" t="s">
        <v>26</v>
      </c>
      <c r="P1140" t="s">
        <v>26</v>
      </c>
      <c r="Q1140">
        <v>1</v>
      </c>
      <c r="Y1140">
        <v>1.55E-2</v>
      </c>
      <c r="AA1140">
        <v>739</v>
      </c>
      <c r="AB1140">
        <v>0</v>
      </c>
      <c r="AC1140">
        <v>0</v>
      </c>
      <c r="AD1140">
        <v>0</v>
      </c>
      <c r="AN1140">
        <v>0</v>
      </c>
      <c r="AO1140">
        <v>1</v>
      </c>
      <c r="AP1140">
        <v>0</v>
      </c>
      <c r="AQ1140">
        <v>0</v>
      </c>
      <c r="AR1140">
        <v>0</v>
      </c>
      <c r="AS1140" t="s">
        <v>3</v>
      </c>
      <c r="AT1140">
        <v>1.55E-2</v>
      </c>
      <c r="AU1140" t="s">
        <v>3</v>
      </c>
      <c r="AV1140">
        <v>0</v>
      </c>
      <c r="AW1140">
        <v>2</v>
      </c>
      <c r="AX1140">
        <v>23136805</v>
      </c>
      <c r="AY1140">
        <v>1</v>
      </c>
      <c r="AZ1140">
        <v>0</v>
      </c>
      <c r="BA1140">
        <v>1140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B1140">
        <v>0</v>
      </c>
    </row>
    <row r="1141" spans="1:80">
      <c r="A1141">
        <f>ROW(Source!A312)</f>
        <v>312</v>
      </c>
      <c r="B1141">
        <v>23136787</v>
      </c>
      <c r="C1141">
        <v>23136771</v>
      </c>
      <c r="D1141">
        <v>18178827</v>
      </c>
      <c r="E1141">
        <v>1</v>
      </c>
      <c r="F1141">
        <v>1</v>
      </c>
      <c r="G1141">
        <v>1</v>
      </c>
      <c r="H1141">
        <v>3</v>
      </c>
      <c r="I1141" t="s">
        <v>778</v>
      </c>
      <c r="J1141" t="s">
        <v>779</v>
      </c>
      <c r="K1141" t="s">
        <v>780</v>
      </c>
      <c r="L1141">
        <v>1327</v>
      </c>
      <c r="N1141">
        <v>1005</v>
      </c>
      <c r="O1141" t="s">
        <v>781</v>
      </c>
      <c r="P1141" t="s">
        <v>781</v>
      </c>
      <c r="Q1141">
        <v>1</v>
      </c>
      <c r="Y1141">
        <v>0.74</v>
      </c>
      <c r="AA1141">
        <v>66</v>
      </c>
      <c r="AB1141">
        <v>0</v>
      </c>
      <c r="AC1141">
        <v>0</v>
      </c>
      <c r="AD1141">
        <v>0</v>
      </c>
      <c r="AN1141">
        <v>0</v>
      </c>
      <c r="AO1141">
        <v>1</v>
      </c>
      <c r="AP1141">
        <v>0</v>
      </c>
      <c r="AQ1141">
        <v>0</v>
      </c>
      <c r="AR1141">
        <v>0</v>
      </c>
      <c r="AS1141" t="s">
        <v>3</v>
      </c>
      <c r="AT1141">
        <v>0.74</v>
      </c>
      <c r="AU1141" t="s">
        <v>3</v>
      </c>
      <c r="AV1141">
        <v>0</v>
      </c>
      <c r="AW1141">
        <v>2</v>
      </c>
      <c r="AX1141">
        <v>23136806</v>
      </c>
      <c r="AY1141">
        <v>1</v>
      </c>
      <c r="AZ1141">
        <v>0</v>
      </c>
      <c r="BA1141">
        <v>1141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B1141">
        <v>0</v>
      </c>
    </row>
    <row r="1142" spans="1:80">
      <c r="A1142">
        <f>ROW(Source!A312)</f>
        <v>312</v>
      </c>
      <c r="B1142">
        <v>23136788</v>
      </c>
      <c r="C1142">
        <v>23136771</v>
      </c>
      <c r="D1142">
        <v>18179636</v>
      </c>
      <c r="E1142">
        <v>1</v>
      </c>
      <c r="F1142">
        <v>1</v>
      </c>
      <c r="G1142">
        <v>1</v>
      </c>
      <c r="H1142">
        <v>3</v>
      </c>
      <c r="I1142" t="s">
        <v>782</v>
      </c>
      <c r="J1142" t="s">
        <v>783</v>
      </c>
      <c r="K1142" t="s">
        <v>784</v>
      </c>
      <c r="L1142">
        <v>1348</v>
      </c>
      <c r="N1142">
        <v>1009</v>
      </c>
      <c r="O1142" t="s">
        <v>48</v>
      </c>
      <c r="P1142" t="s">
        <v>48</v>
      </c>
      <c r="Q1142">
        <v>1000</v>
      </c>
      <c r="Y1142">
        <v>0</v>
      </c>
      <c r="AA1142">
        <v>0</v>
      </c>
      <c r="AB1142">
        <v>0</v>
      </c>
      <c r="AC1142">
        <v>0</v>
      </c>
      <c r="AD1142">
        <v>0</v>
      </c>
      <c r="AN1142">
        <v>1</v>
      </c>
      <c r="AO1142">
        <v>0</v>
      </c>
      <c r="AP1142">
        <v>0</v>
      </c>
      <c r="AQ1142">
        <v>0</v>
      </c>
      <c r="AR1142">
        <v>0</v>
      </c>
      <c r="AS1142" t="s">
        <v>3</v>
      </c>
      <c r="AT1142">
        <v>0</v>
      </c>
      <c r="AU1142" t="s">
        <v>3</v>
      </c>
      <c r="AV1142">
        <v>0</v>
      </c>
      <c r="AW1142">
        <v>2</v>
      </c>
      <c r="AX1142">
        <v>23136807</v>
      </c>
      <c r="AY1142">
        <v>1</v>
      </c>
      <c r="AZ1142">
        <v>0</v>
      </c>
      <c r="BA1142">
        <v>1142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B1142">
        <v>0</v>
      </c>
    </row>
    <row r="1143" spans="1:80">
      <c r="A1143">
        <f>ROW(Source!A312)</f>
        <v>312</v>
      </c>
      <c r="B1143">
        <v>23136789</v>
      </c>
      <c r="C1143">
        <v>23136771</v>
      </c>
      <c r="D1143">
        <v>18193465</v>
      </c>
      <c r="E1143">
        <v>1</v>
      </c>
      <c r="F1143">
        <v>1</v>
      </c>
      <c r="G1143">
        <v>1</v>
      </c>
      <c r="H1143">
        <v>3</v>
      </c>
      <c r="I1143" t="s">
        <v>33</v>
      </c>
      <c r="J1143" t="s">
        <v>35</v>
      </c>
      <c r="K1143" t="s">
        <v>34</v>
      </c>
      <c r="L1143">
        <v>1339</v>
      </c>
      <c r="N1143">
        <v>1007</v>
      </c>
      <c r="O1143" t="s">
        <v>26</v>
      </c>
      <c r="P1143" t="s">
        <v>26</v>
      </c>
      <c r="Q1143">
        <v>1</v>
      </c>
      <c r="Y1143">
        <v>1.0149999999999999</v>
      </c>
      <c r="AA1143">
        <v>598</v>
      </c>
      <c r="AB1143">
        <v>0</v>
      </c>
      <c r="AC1143">
        <v>0</v>
      </c>
      <c r="AD1143">
        <v>0</v>
      </c>
      <c r="AN1143">
        <v>0</v>
      </c>
      <c r="AO1143">
        <v>1</v>
      </c>
      <c r="AP1143">
        <v>0</v>
      </c>
      <c r="AQ1143">
        <v>0</v>
      </c>
      <c r="AR1143">
        <v>0</v>
      </c>
      <c r="AS1143" t="s">
        <v>3</v>
      </c>
      <c r="AT1143">
        <v>1.0149999999999999</v>
      </c>
      <c r="AU1143" t="s">
        <v>3</v>
      </c>
      <c r="AV1143">
        <v>0</v>
      </c>
      <c r="AW1143">
        <v>2</v>
      </c>
      <c r="AX1143">
        <v>23136808</v>
      </c>
      <c r="AY1143">
        <v>1</v>
      </c>
      <c r="AZ1143">
        <v>0</v>
      </c>
      <c r="BA1143">
        <v>1143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B1143">
        <v>0</v>
      </c>
    </row>
    <row r="1144" spans="1:80">
      <c r="A1144">
        <f>ROW(Source!A312)</f>
        <v>312</v>
      </c>
      <c r="B1144">
        <v>23136790</v>
      </c>
      <c r="C1144">
        <v>23136771</v>
      </c>
      <c r="D1144">
        <v>18195477</v>
      </c>
      <c r="E1144">
        <v>1</v>
      </c>
      <c r="F1144">
        <v>1</v>
      </c>
      <c r="G1144">
        <v>1</v>
      </c>
      <c r="H1144">
        <v>3</v>
      </c>
      <c r="I1144" t="s">
        <v>785</v>
      </c>
      <c r="J1144" t="s">
        <v>786</v>
      </c>
      <c r="K1144" t="s">
        <v>787</v>
      </c>
      <c r="L1144">
        <v>1339</v>
      </c>
      <c r="N1144">
        <v>1007</v>
      </c>
      <c r="O1144" t="s">
        <v>26</v>
      </c>
      <c r="P1144" t="s">
        <v>26</v>
      </c>
      <c r="Q1144">
        <v>1</v>
      </c>
      <c r="Y1144">
        <v>1.24E-3</v>
      </c>
      <c r="AA1144">
        <v>3.11</v>
      </c>
      <c r="AB1144">
        <v>0</v>
      </c>
      <c r="AC1144">
        <v>0</v>
      </c>
      <c r="AD1144">
        <v>0</v>
      </c>
      <c r="AN1144">
        <v>0</v>
      </c>
      <c r="AO1144">
        <v>1</v>
      </c>
      <c r="AP1144">
        <v>0</v>
      </c>
      <c r="AQ1144">
        <v>0</v>
      </c>
      <c r="AR1144">
        <v>0</v>
      </c>
      <c r="AS1144" t="s">
        <v>3</v>
      </c>
      <c r="AT1144">
        <v>1.24E-3</v>
      </c>
      <c r="AU1144" t="s">
        <v>3</v>
      </c>
      <c r="AV1144">
        <v>0</v>
      </c>
      <c r="AW1144">
        <v>2</v>
      </c>
      <c r="AX1144">
        <v>23136809</v>
      </c>
      <c r="AY1144">
        <v>1</v>
      </c>
      <c r="AZ1144">
        <v>0</v>
      </c>
      <c r="BA1144">
        <v>1144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B1144">
        <v>0</v>
      </c>
    </row>
    <row r="1145" spans="1:80">
      <c r="A1145">
        <f>ROW(Source!A315)</f>
        <v>315</v>
      </c>
      <c r="B1145">
        <v>23136813</v>
      </c>
      <c r="C1145">
        <v>23136812</v>
      </c>
      <c r="D1145">
        <v>7535102</v>
      </c>
      <c r="E1145">
        <v>1</v>
      </c>
      <c r="F1145">
        <v>1</v>
      </c>
      <c r="G1145">
        <v>1</v>
      </c>
      <c r="H1145">
        <v>1</v>
      </c>
      <c r="I1145" t="s">
        <v>904</v>
      </c>
      <c r="J1145" t="s">
        <v>3</v>
      </c>
      <c r="K1145" t="s">
        <v>905</v>
      </c>
      <c r="L1145">
        <v>1476</v>
      </c>
      <c r="N1145">
        <v>1013</v>
      </c>
      <c r="O1145" t="s">
        <v>733</v>
      </c>
      <c r="P1145" t="s">
        <v>734</v>
      </c>
      <c r="Q1145">
        <v>1</v>
      </c>
      <c r="Y1145">
        <v>269.77499999999998</v>
      </c>
      <c r="AA1145">
        <v>0</v>
      </c>
      <c r="AB1145">
        <v>0</v>
      </c>
      <c r="AC1145">
        <v>0</v>
      </c>
      <c r="AD1145">
        <v>11.48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3</v>
      </c>
      <c r="AT1145">
        <v>215.82</v>
      </c>
      <c r="AU1145" t="s">
        <v>28</v>
      </c>
      <c r="AV1145">
        <v>1</v>
      </c>
      <c r="AW1145">
        <v>2</v>
      </c>
      <c r="AX1145">
        <v>23136818</v>
      </c>
      <c r="AY1145">
        <v>1</v>
      </c>
      <c r="AZ1145">
        <v>0</v>
      </c>
      <c r="BA1145">
        <v>1145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B1145">
        <v>0</v>
      </c>
    </row>
    <row r="1146" spans="1:80">
      <c r="A1146">
        <f>ROW(Source!A315)</f>
        <v>315</v>
      </c>
      <c r="B1146">
        <v>23136814</v>
      </c>
      <c r="C1146">
        <v>23136812</v>
      </c>
      <c r="D1146">
        <v>121548</v>
      </c>
      <c r="E1146">
        <v>1</v>
      </c>
      <c r="F1146">
        <v>1</v>
      </c>
      <c r="G1146">
        <v>1</v>
      </c>
      <c r="H1146">
        <v>1</v>
      </c>
      <c r="I1146" t="s">
        <v>32</v>
      </c>
      <c r="J1146" t="s">
        <v>3</v>
      </c>
      <c r="K1146" t="s">
        <v>735</v>
      </c>
      <c r="L1146">
        <v>608254</v>
      </c>
      <c r="N1146">
        <v>1013</v>
      </c>
      <c r="O1146" t="s">
        <v>736</v>
      </c>
      <c r="P1146" t="s">
        <v>736</v>
      </c>
      <c r="Q1146">
        <v>1</v>
      </c>
      <c r="Y1146">
        <v>0.1875</v>
      </c>
      <c r="AA1146">
        <v>0</v>
      </c>
      <c r="AB1146">
        <v>0</v>
      </c>
      <c r="AC1146">
        <v>0</v>
      </c>
      <c r="AD1146">
        <v>0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3</v>
      </c>
      <c r="AT1146">
        <v>0.15</v>
      </c>
      <c r="AU1146" t="s">
        <v>28</v>
      </c>
      <c r="AV1146">
        <v>2</v>
      </c>
      <c r="AW1146">
        <v>2</v>
      </c>
      <c r="AX1146">
        <v>23136819</v>
      </c>
      <c r="AY1146">
        <v>1</v>
      </c>
      <c r="AZ1146">
        <v>0</v>
      </c>
      <c r="BA1146">
        <v>1146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B1146">
        <v>0</v>
      </c>
    </row>
    <row r="1147" spans="1:80">
      <c r="A1147">
        <f>ROW(Source!A315)</f>
        <v>315</v>
      </c>
      <c r="B1147">
        <v>23136815</v>
      </c>
      <c r="C1147">
        <v>23136812</v>
      </c>
      <c r="D1147">
        <v>18234075</v>
      </c>
      <c r="E1147">
        <v>1</v>
      </c>
      <c r="F1147">
        <v>1</v>
      </c>
      <c r="G1147">
        <v>1</v>
      </c>
      <c r="H1147">
        <v>2</v>
      </c>
      <c r="I1147" t="s">
        <v>742</v>
      </c>
      <c r="J1147" t="s">
        <v>743</v>
      </c>
      <c r="K1147" t="s">
        <v>744</v>
      </c>
      <c r="L1147">
        <v>1480</v>
      </c>
      <c r="N1147">
        <v>1013</v>
      </c>
      <c r="O1147" t="s">
        <v>740</v>
      </c>
      <c r="P1147" t="s">
        <v>741</v>
      </c>
      <c r="Q1147">
        <v>1</v>
      </c>
      <c r="Y1147">
        <v>0.1875</v>
      </c>
      <c r="AA1147">
        <v>0</v>
      </c>
      <c r="AB1147">
        <v>134.07</v>
      </c>
      <c r="AC1147">
        <v>16.329999999999998</v>
      </c>
      <c r="AD1147">
        <v>0</v>
      </c>
      <c r="AN1147">
        <v>0</v>
      </c>
      <c r="AO1147">
        <v>1</v>
      </c>
      <c r="AP1147">
        <v>1</v>
      </c>
      <c r="AQ1147">
        <v>0</v>
      </c>
      <c r="AR1147">
        <v>0</v>
      </c>
      <c r="AS1147" t="s">
        <v>3</v>
      </c>
      <c r="AT1147">
        <v>0.15</v>
      </c>
      <c r="AU1147" t="s">
        <v>28</v>
      </c>
      <c r="AV1147">
        <v>0</v>
      </c>
      <c r="AW1147">
        <v>2</v>
      </c>
      <c r="AX1147">
        <v>23136820</v>
      </c>
      <c r="AY1147">
        <v>1</v>
      </c>
      <c r="AZ1147">
        <v>0</v>
      </c>
      <c r="BA1147">
        <v>1147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B1147">
        <v>0</v>
      </c>
    </row>
    <row r="1148" spans="1:80">
      <c r="A1148">
        <f>ROW(Source!A315)</f>
        <v>315</v>
      </c>
      <c r="B1148">
        <v>23136816</v>
      </c>
      <c r="C1148">
        <v>23136812</v>
      </c>
      <c r="D1148">
        <v>18236713</v>
      </c>
      <c r="E1148">
        <v>1</v>
      </c>
      <c r="F1148">
        <v>1</v>
      </c>
      <c r="G1148">
        <v>1</v>
      </c>
      <c r="H1148">
        <v>2</v>
      </c>
      <c r="I1148" t="s">
        <v>757</v>
      </c>
      <c r="J1148" t="s">
        <v>758</v>
      </c>
      <c r="K1148" t="s">
        <v>759</v>
      </c>
      <c r="L1148">
        <v>1480</v>
      </c>
      <c r="N1148">
        <v>1013</v>
      </c>
      <c r="O1148" t="s">
        <v>740</v>
      </c>
      <c r="P1148" t="s">
        <v>741</v>
      </c>
      <c r="Q1148">
        <v>1</v>
      </c>
      <c r="Y1148">
        <v>0.26250000000000001</v>
      </c>
      <c r="AA1148">
        <v>0</v>
      </c>
      <c r="AB1148">
        <v>96.34</v>
      </c>
      <c r="AC1148">
        <v>0</v>
      </c>
      <c r="AD1148">
        <v>0</v>
      </c>
      <c r="AN1148">
        <v>0</v>
      </c>
      <c r="AO1148">
        <v>1</v>
      </c>
      <c r="AP1148">
        <v>1</v>
      </c>
      <c r="AQ1148">
        <v>0</v>
      </c>
      <c r="AR1148">
        <v>0</v>
      </c>
      <c r="AS1148" t="s">
        <v>3</v>
      </c>
      <c r="AT1148">
        <v>0.21</v>
      </c>
      <c r="AU1148" t="s">
        <v>28</v>
      </c>
      <c r="AV1148">
        <v>0</v>
      </c>
      <c r="AW1148">
        <v>2</v>
      </c>
      <c r="AX1148">
        <v>23136821</v>
      </c>
      <c r="AY1148">
        <v>1</v>
      </c>
      <c r="AZ1148">
        <v>0</v>
      </c>
      <c r="BA1148">
        <v>1148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B1148">
        <v>0</v>
      </c>
    </row>
    <row r="1149" spans="1:80">
      <c r="A1149">
        <f>ROW(Source!A315)</f>
        <v>315</v>
      </c>
      <c r="B1149">
        <v>23136817</v>
      </c>
      <c r="C1149">
        <v>23136812</v>
      </c>
      <c r="D1149">
        <v>18179633</v>
      </c>
      <c r="E1149">
        <v>1</v>
      </c>
      <c r="F1149">
        <v>1</v>
      </c>
      <c r="G1149">
        <v>1</v>
      </c>
      <c r="H1149">
        <v>3</v>
      </c>
      <c r="I1149" t="s">
        <v>542</v>
      </c>
      <c r="J1149" t="s">
        <v>544</v>
      </c>
      <c r="K1149" t="s">
        <v>543</v>
      </c>
      <c r="L1149">
        <v>1348</v>
      </c>
      <c r="N1149">
        <v>1009</v>
      </c>
      <c r="O1149" t="s">
        <v>48</v>
      </c>
      <c r="P1149" t="s">
        <v>48</v>
      </c>
      <c r="Q1149">
        <v>1000</v>
      </c>
      <c r="Y1149">
        <v>0</v>
      </c>
      <c r="AA1149">
        <v>10410</v>
      </c>
      <c r="AB1149">
        <v>0</v>
      </c>
      <c r="AC1149">
        <v>0</v>
      </c>
      <c r="AD1149">
        <v>0</v>
      </c>
      <c r="AN1149">
        <v>0</v>
      </c>
      <c r="AO1149">
        <v>1</v>
      </c>
      <c r="AP1149">
        <v>1</v>
      </c>
      <c r="AQ1149">
        <v>0</v>
      </c>
      <c r="AR1149">
        <v>0</v>
      </c>
      <c r="AS1149" t="s">
        <v>3</v>
      </c>
      <c r="AT1149">
        <v>1</v>
      </c>
      <c r="AU1149" t="s">
        <v>569</v>
      </c>
      <c r="AV1149">
        <v>0</v>
      </c>
      <c r="AW1149">
        <v>2</v>
      </c>
      <c r="AX1149">
        <v>23136822</v>
      </c>
      <c r="AY1149">
        <v>1</v>
      </c>
      <c r="AZ1149">
        <v>0</v>
      </c>
      <c r="BA1149">
        <v>1149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B1149">
        <v>0</v>
      </c>
    </row>
    <row r="1150" spans="1:80">
      <c r="A1150">
        <f>ROW(Source!A317)</f>
        <v>317</v>
      </c>
      <c r="B1150">
        <v>23136825</v>
      </c>
      <c r="C1150">
        <v>23136824</v>
      </c>
      <c r="D1150">
        <v>7535116</v>
      </c>
      <c r="E1150">
        <v>1</v>
      </c>
      <c r="F1150">
        <v>1</v>
      </c>
      <c r="G1150">
        <v>1</v>
      </c>
      <c r="H1150">
        <v>1</v>
      </c>
      <c r="I1150" t="s">
        <v>1012</v>
      </c>
      <c r="J1150" t="s">
        <v>3</v>
      </c>
      <c r="K1150" t="s">
        <v>1013</v>
      </c>
      <c r="L1150">
        <v>1476</v>
      </c>
      <c r="N1150">
        <v>1013</v>
      </c>
      <c r="O1150" t="s">
        <v>733</v>
      </c>
      <c r="P1150" t="s">
        <v>734</v>
      </c>
      <c r="Q1150">
        <v>1</v>
      </c>
      <c r="Y1150">
        <v>76.387500000000003</v>
      </c>
      <c r="AA1150">
        <v>0</v>
      </c>
      <c r="AB1150">
        <v>0</v>
      </c>
      <c r="AC1150">
        <v>0</v>
      </c>
      <c r="AD1150">
        <v>10.23</v>
      </c>
      <c r="AN1150">
        <v>0</v>
      </c>
      <c r="AO1150">
        <v>1</v>
      </c>
      <c r="AP1150">
        <v>1</v>
      </c>
      <c r="AQ1150">
        <v>0</v>
      </c>
      <c r="AR1150">
        <v>0</v>
      </c>
      <c r="AS1150" t="s">
        <v>3</v>
      </c>
      <c r="AT1150">
        <v>61.11</v>
      </c>
      <c r="AU1150" t="s">
        <v>28</v>
      </c>
      <c r="AV1150">
        <v>1</v>
      </c>
      <c r="AW1150">
        <v>2</v>
      </c>
      <c r="AX1150">
        <v>23136837</v>
      </c>
      <c r="AY1150">
        <v>1</v>
      </c>
      <c r="AZ1150">
        <v>0</v>
      </c>
      <c r="BA1150">
        <v>1150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B1150">
        <v>0</v>
      </c>
    </row>
    <row r="1151" spans="1:80">
      <c r="A1151">
        <f>ROW(Source!A317)</f>
        <v>317</v>
      </c>
      <c r="B1151">
        <v>23136826</v>
      </c>
      <c r="C1151">
        <v>23136824</v>
      </c>
      <c r="D1151">
        <v>18234231</v>
      </c>
      <c r="E1151">
        <v>1</v>
      </c>
      <c r="F1151">
        <v>1</v>
      </c>
      <c r="G1151">
        <v>1</v>
      </c>
      <c r="H1151">
        <v>2</v>
      </c>
      <c r="I1151" t="s">
        <v>907</v>
      </c>
      <c r="J1151" t="s">
        <v>908</v>
      </c>
      <c r="K1151" t="s">
        <v>909</v>
      </c>
      <c r="L1151">
        <v>1480</v>
      </c>
      <c r="N1151">
        <v>1013</v>
      </c>
      <c r="O1151" t="s">
        <v>740</v>
      </c>
      <c r="P1151" t="s">
        <v>741</v>
      </c>
      <c r="Q1151">
        <v>1</v>
      </c>
      <c r="Y1151">
        <v>0.35000000000000003</v>
      </c>
      <c r="AA1151">
        <v>0</v>
      </c>
      <c r="AB1151">
        <v>2.31</v>
      </c>
      <c r="AC1151">
        <v>0</v>
      </c>
      <c r="AD1151">
        <v>0</v>
      </c>
      <c r="AN1151">
        <v>0</v>
      </c>
      <c r="AO1151">
        <v>1</v>
      </c>
      <c r="AP1151">
        <v>1</v>
      </c>
      <c r="AQ1151">
        <v>0</v>
      </c>
      <c r="AR1151">
        <v>0</v>
      </c>
      <c r="AS1151" t="s">
        <v>3</v>
      </c>
      <c r="AT1151">
        <v>0.28000000000000003</v>
      </c>
      <c r="AU1151" t="s">
        <v>28</v>
      </c>
      <c r="AV1151">
        <v>0</v>
      </c>
      <c r="AW1151">
        <v>2</v>
      </c>
      <c r="AX1151">
        <v>23136838</v>
      </c>
      <c r="AY1151">
        <v>1</v>
      </c>
      <c r="AZ1151">
        <v>0</v>
      </c>
      <c r="BA1151">
        <v>1151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B1151">
        <v>0</v>
      </c>
    </row>
    <row r="1152" spans="1:80">
      <c r="A1152">
        <f>ROW(Source!A317)</f>
        <v>317</v>
      </c>
      <c r="B1152">
        <v>23136827</v>
      </c>
      <c r="C1152">
        <v>23136824</v>
      </c>
      <c r="D1152">
        <v>18236713</v>
      </c>
      <c r="E1152">
        <v>1</v>
      </c>
      <c r="F1152">
        <v>1</v>
      </c>
      <c r="G1152">
        <v>1</v>
      </c>
      <c r="H1152">
        <v>2</v>
      </c>
      <c r="I1152" t="s">
        <v>757</v>
      </c>
      <c r="J1152" t="s">
        <v>758</v>
      </c>
      <c r="K1152" t="s">
        <v>759</v>
      </c>
      <c r="L1152">
        <v>1480</v>
      </c>
      <c r="N1152">
        <v>1013</v>
      </c>
      <c r="O1152" t="s">
        <v>740</v>
      </c>
      <c r="P1152" t="s">
        <v>741</v>
      </c>
      <c r="Q1152">
        <v>1</v>
      </c>
      <c r="Y1152">
        <v>0.53749999999999998</v>
      </c>
      <c r="AA1152">
        <v>0</v>
      </c>
      <c r="AB1152">
        <v>96.34</v>
      </c>
      <c r="AC1152">
        <v>0</v>
      </c>
      <c r="AD1152">
        <v>0</v>
      </c>
      <c r="AN1152">
        <v>0</v>
      </c>
      <c r="AO1152">
        <v>1</v>
      </c>
      <c r="AP1152">
        <v>1</v>
      </c>
      <c r="AQ1152">
        <v>0</v>
      </c>
      <c r="AR1152">
        <v>0</v>
      </c>
      <c r="AS1152" t="s">
        <v>3</v>
      </c>
      <c r="AT1152">
        <v>0.43</v>
      </c>
      <c r="AU1152" t="s">
        <v>28</v>
      </c>
      <c r="AV1152">
        <v>0</v>
      </c>
      <c r="AW1152">
        <v>2</v>
      </c>
      <c r="AX1152">
        <v>23136839</v>
      </c>
      <c r="AY1152">
        <v>1</v>
      </c>
      <c r="AZ1152">
        <v>0</v>
      </c>
      <c r="BA1152">
        <v>1152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B1152">
        <v>0</v>
      </c>
    </row>
    <row r="1153" spans="1:80">
      <c r="A1153">
        <f>ROW(Source!A317)</f>
        <v>317</v>
      </c>
      <c r="B1153">
        <v>23136828</v>
      </c>
      <c r="C1153">
        <v>23136824</v>
      </c>
      <c r="D1153">
        <v>18159224</v>
      </c>
      <c r="E1153">
        <v>1</v>
      </c>
      <c r="F1153">
        <v>1</v>
      </c>
      <c r="G1153">
        <v>1</v>
      </c>
      <c r="H1153">
        <v>3</v>
      </c>
      <c r="I1153" t="s">
        <v>760</v>
      </c>
      <c r="J1153" t="s">
        <v>761</v>
      </c>
      <c r="K1153" t="s">
        <v>762</v>
      </c>
      <c r="L1153">
        <v>1348</v>
      </c>
      <c r="N1153">
        <v>1009</v>
      </c>
      <c r="O1153" t="s">
        <v>48</v>
      </c>
      <c r="P1153" t="s">
        <v>48</v>
      </c>
      <c r="Q1153">
        <v>1000</v>
      </c>
      <c r="Y1153">
        <v>4.8999999999999998E-3</v>
      </c>
      <c r="AA1153">
        <v>562</v>
      </c>
      <c r="AB1153">
        <v>0</v>
      </c>
      <c r="AC1153">
        <v>0</v>
      </c>
      <c r="AD1153">
        <v>0</v>
      </c>
      <c r="AN1153">
        <v>0</v>
      </c>
      <c r="AO1153">
        <v>1</v>
      </c>
      <c r="AP1153">
        <v>0</v>
      </c>
      <c r="AQ1153">
        <v>0</v>
      </c>
      <c r="AR1153">
        <v>0</v>
      </c>
      <c r="AS1153" t="s">
        <v>3</v>
      </c>
      <c r="AT1153">
        <v>4.8999999999999998E-3</v>
      </c>
      <c r="AU1153" t="s">
        <v>3</v>
      </c>
      <c r="AV1153">
        <v>0</v>
      </c>
      <c r="AW1153">
        <v>2</v>
      </c>
      <c r="AX1153">
        <v>23136840</v>
      </c>
      <c r="AY1153">
        <v>1</v>
      </c>
      <c r="AZ1153">
        <v>0</v>
      </c>
      <c r="BA1153">
        <v>1153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B1153">
        <v>0</v>
      </c>
    </row>
    <row r="1154" spans="1:80">
      <c r="A1154">
        <f>ROW(Source!A317)</f>
        <v>317</v>
      </c>
      <c r="B1154">
        <v>23136829</v>
      </c>
      <c r="C1154">
        <v>23136824</v>
      </c>
      <c r="D1154">
        <v>18160223</v>
      </c>
      <c r="E1154">
        <v>1</v>
      </c>
      <c r="F1154">
        <v>1</v>
      </c>
      <c r="G1154">
        <v>1</v>
      </c>
      <c r="H1154">
        <v>3</v>
      </c>
      <c r="I1154" t="s">
        <v>801</v>
      </c>
      <c r="J1154" t="s">
        <v>802</v>
      </c>
      <c r="K1154" t="s">
        <v>803</v>
      </c>
      <c r="L1154">
        <v>1348</v>
      </c>
      <c r="N1154">
        <v>1009</v>
      </c>
      <c r="O1154" t="s">
        <v>48</v>
      </c>
      <c r="P1154" t="s">
        <v>48</v>
      </c>
      <c r="Q1154">
        <v>1000</v>
      </c>
      <c r="Y1154">
        <v>9.4999999999999998E-3</v>
      </c>
      <c r="AA1154">
        <v>4650</v>
      </c>
      <c r="AB1154">
        <v>0</v>
      </c>
      <c r="AC1154">
        <v>0</v>
      </c>
      <c r="AD1154">
        <v>0</v>
      </c>
      <c r="AN1154">
        <v>0</v>
      </c>
      <c r="AO1154">
        <v>1</v>
      </c>
      <c r="AP1154">
        <v>0</v>
      </c>
      <c r="AQ1154">
        <v>0</v>
      </c>
      <c r="AR1154">
        <v>0</v>
      </c>
      <c r="AS1154" t="s">
        <v>3</v>
      </c>
      <c r="AT1154">
        <v>9.4999999999999998E-3</v>
      </c>
      <c r="AU1154" t="s">
        <v>3</v>
      </c>
      <c r="AV1154">
        <v>0</v>
      </c>
      <c r="AW1154">
        <v>2</v>
      </c>
      <c r="AX1154">
        <v>23136841</v>
      </c>
      <c r="AY1154">
        <v>1</v>
      </c>
      <c r="AZ1154">
        <v>0</v>
      </c>
      <c r="BA1154">
        <v>1154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B1154">
        <v>0</v>
      </c>
    </row>
    <row r="1155" spans="1:80">
      <c r="A1155">
        <f>ROW(Source!A317)</f>
        <v>317</v>
      </c>
      <c r="B1155">
        <v>23136830</v>
      </c>
      <c r="C1155">
        <v>23136824</v>
      </c>
      <c r="D1155">
        <v>18160273</v>
      </c>
      <c r="E1155">
        <v>1</v>
      </c>
      <c r="F1155">
        <v>1</v>
      </c>
      <c r="G1155">
        <v>1</v>
      </c>
      <c r="H1155">
        <v>3</v>
      </c>
      <c r="I1155" t="s">
        <v>924</v>
      </c>
      <c r="J1155" t="s">
        <v>925</v>
      </c>
      <c r="K1155" t="s">
        <v>926</v>
      </c>
      <c r="L1155">
        <v>1348</v>
      </c>
      <c r="N1155">
        <v>1009</v>
      </c>
      <c r="O1155" t="s">
        <v>48</v>
      </c>
      <c r="P1155" t="s">
        <v>48</v>
      </c>
      <c r="Q1155">
        <v>1000</v>
      </c>
      <c r="Y1155">
        <v>5.0000000000000001E-4</v>
      </c>
      <c r="AA1155">
        <v>8690</v>
      </c>
      <c r="AB1155">
        <v>0</v>
      </c>
      <c r="AC1155">
        <v>0</v>
      </c>
      <c r="AD1155">
        <v>0</v>
      </c>
      <c r="AN1155">
        <v>0</v>
      </c>
      <c r="AO1155">
        <v>1</v>
      </c>
      <c r="AP1155">
        <v>0</v>
      </c>
      <c r="AQ1155">
        <v>0</v>
      </c>
      <c r="AR1155">
        <v>0</v>
      </c>
      <c r="AS1155" t="s">
        <v>3</v>
      </c>
      <c r="AT1155">
        <v>5.0000000000000001E-4</v>
      </c>
      <c r="AU1155" t="s">
        <v>3</v>
      </c>
      <c r="AV1155">
        <v>0</v>
      </c>
      <c r="AW1155">
        <v>2</v>
      </c>
      <c r="AX1155">
        <v>23136842</v>
      </c>
      <c r="AY1155">
        <v>1</v>
      </c>
      <c r="AZ1155">
        <v>0</v>
      </c>
      <c r="BA1155">
        <v>1155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B1155">
        <v>0</v>
      </c>
    </row>
    <row r="1156" spans="1:80">
      <c r="A1156">
        <f>ROW(Source!A317)</f>
        <v>317</v>
      </c>
      <c r="B1156">
        <v>23136831</v>
      </c>
      <c r="C1156">
        <v>23136824</v>
      </c>
      <c r="D1156">
        <v>18162145</v>
      </c>
      <c r="E1156">
        <v>1</v>
      </c>
      <c r="F1156">
        <v>1</v>
      </c>
      <c r="G1156">
        <v>1</v>
      </c>
      <c r="H1156">
        <v>3</v>
      </c>
      <c r="I1156" t="s">
        <v>769</v>
      </c>
      <c r="J1156" t="s">
        <v>770</v>
      </c>
      <c r="K1156" t="s">
        <v>771</v>
      </c>
      <c r="L1156">
        <v>1348</v>
      </c>
      <c r="N1156">
        <v>1009</v>
      </c>
      <c r="O1156" t="s">
        <v>48</v>
      </c>
      <c r="P1156" t="s">
        <v>48</v>
      </c>
      <c r="Q1156">
        <v>1000</v>
      </c>
      <c r="Y1156">
        <v>5.8999999999999999E-3</v>
      </c>
      <c r="AA1156">
        <v>9190</v>
      </c>
      <c r="AB1156">
        <v>0</v>
      </c>
      <c r="AC1156">
        <v>0</v>
      </c>
      <c r="AD1156">
        <v>0</v>
      </c>
      <c r="AN1156">
        <v>0</v>
      </c>
      <c r="AO1156">
        <v>1</v>
      </c>
      <c r="AP1156">
        <v>0</v>
      </c>
      <c r="AQ1156">
        <v>0</v>
      </c>
      <c r="AR1156">
        <v>0</v>
      </c>
      <c r="AS1156" t="s">
        <v>3</v>
      </c>
      <c r="AT1156">
        <v>5.8999999999999999E-3</v>
      </c>
      <c r="AU1156" t="s">
        <v>3</v>
      </c>
      <c r="AV1156">
        <v>0</v>
      </c>
      <c r="AW1156">
        <v>2</v>
      </c>
      <c r="AX1156">
        <v>23136843</v>
      </c>
      <c r="AY1156">
        <v>1</v>
      </c>
      <c r="AZ1156">
        <v>0</v>
      </c>
      <c r="BA1156">
        <v>1156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B1156">
        <v>0</v>
      </c>
    </row>
    <row r="1157" spans="1:80">
      <c r="A1157">
        <f>ROW(Source!A317)</f>
        <v>317</v>
      </c>
      <c r="B1157">
        <v>23136832</v>
      </c>
      <c r="C1157">
        <v>23136824</v>
      </c>
      <c r="D1157">
        <v>18164235</v>
      </c>
      <c r="E1157">
        <v>1</v>
      </c>
      <c r="F1157">
        <v>1</v>
      </c>
      <c r="G1157">
        <v>1</v>
      </c>
      <c r="H1157">
        <v>3</v>
      </c>
      <c r="I1157" t="s">
        <v>772</v>
      </c>
      <c r="J1157" t="s">
        <v>773</v>
      </c>
      <c r="K1157" t="s">
        <v>774</v>
      </c>
      <c r="L1157">
        <v>1339</v>
      </c>
      <c r="N1157">
        <v>1007</v>
      </c>
      <c r="O1157" t="s">
        <v>26</v>
      </c>
      <c r="P1157" t="s">
        <v>26</v>
      </c>
      <c r="Q1157">
        <v>1</v>
      </c>
      <c r="Y1157">
        <v>0.21</v>
      </c>
      <c r="AA1157">
        <v>996</v>
      </c>
      <c r="AB1157">
        <v>0</v>
      </c>
      <c r="AC1157">
        <v>0</v>
      </c>
      <c r="AD1157">
        <v>0</v>
      </c>
      <c r="AN1157">
        <v>0</v>
      </c>
      <c r="AO1157">
        <v>1</v>
      </c>
      <c r="AP1157">
        <v>0</v>
      </c>
      <c r="AQ1157">
        <v>0</v>
      </c>
      <c r="AR1157">
        <v>0</v>
      </c>
      <c r="AS1157" t="s">
        <v>3</v>
      </c>
      <c r="AT1157">
        <v>0.21</v>
      </c>
      <c r="AU1157" t="s">
        <v>3</v>
      </c>
      <c r="AV1157">
        <v>0</v>
      </c>
      <c r="AW1157">
        <v>2</v>
      </c>
      <c r="AX1157">
        <v>23136844</v>
      </c>
      <c r="AY1157">
        <v>1</v>
      </c>
      <c r="AZ1157">
        <v>0</v>
      </c>
      <c r="BA1157">
        <v>1157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B1157">
        <v>0</v>
      </c>
    </row>
    <row r="1158" spans="1:80">
      <c r="A1158">
        <f>ROW(Source!A317)</f>
        <v>317</v>
      </c>
      <c r="B1158">
        <v>23136833</v>
      </c>
      <c r="C1158">
        <v>23136824</v>
      </c>
      <c r="D1158">
        <v>18164301</v>
      </c>
      <c r="E1158">
        <v>1</v>
      </c>
      <c r="F1158">
        <v>1</v>
      </c>
      <c r="G1158">
        <v>1</v>
      </c>
      <c r="H1158">
        <v>3</v>
      </c>
      <c r="I1158" t="s">
        <v>1014</v>
      </c>
      <c r="J1158" t="s">
        <v>1015</v>
      </c>
      <c r="K1158" t="s">
        <v>1016</v>
      </c>
      <c r="L1158">
        <v>1339</v>
      </c>
      <c r="N1158">
        <v>1007</v>
      </c>
      <c r="O1158" t="s">
        <v>26</v>
      </c>
      <c r="P1158" t="s">
        <v>26</v>
      </c>
      <c r="Q1158">
        <v>1</v>
      </c>
      <c r="Y1158">
        <v>0.18</v>
      </c>
      <c r="AA1158">
        <v>806</v>
      </c>
      <c r="AB1158">
        <v>0</v>
      </c>
      <c r="AC1158">
        <v>0</v>
      </c>
      <c r="AD1158">
        <v>0</v>
      </c>
      <c r="AN1158">
        <v>0</v>
      </c>
      <c r="AO1158">
        <v>1</v>
      </c>
      <c r="AP1158">
        <v>0</v>
      </c>
      <c r="AQ1158">
        <v>0</v>
      </c>
      <c r="AR1158">
        <v>0</v>
      </c>
      <c r="AS1158" t="s">
        <v>3</v>
      </c>
      <c r="AT1158">
        <v>0.18</v>
      </c>
      <c r="AU1158" t="s">
        <v>3</v>
      </c>
      <c r="AV1158">
        <v>0</v>
      </c>
      <c r="AW1158">
        <v>2</v>
      </c>
      <c r="AX1158">
        <v>23136845</v>
      </c>
      <c r="AY1158">
        <v>1</v>
      </c>
      <c r="AZ1158">
        <v>0</v>
      </c>
      <c r="BA1158">
        <v>1158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B1158">
        <v>0</v>
      </c>
    </row>
    <row r="1159" spans="1:80">
      <c r="A1159">
        <f>ROW(Source!A317)</f>
        <v>317</v>
      </c>
      <c r="B1159">
        <v>23136834</v>
      </c>
      <c r="C1159">
        <v>23136824</v>
      </c>
      <c r="D1159">
        <v>18179636</v>
      </c>
      <c r="E1159">
        <v>1</v>
      </c>
      <c r="F1159">
        <v>1</v>
      </c>
      <c r="G1159">
        <v>1</v>
      </c>
      <c r="H1159">
        <v>3</v>
      </c>
      <c r="I1159" t="s">
        <v>782</v>
      </c>
      <c r="J1159" t="s">
        <v>783</v>
      </c>
      <c r="K1159" t="s">
        <v>784</v>
      </c>
      <c r="L1159">
        <v>1348</v>
      </c>
      <c r="N1159">
        <v>1009</v>
      </c>
      <c r="O1159" t="s">
        <v>48</v>
      </c>
      <c r="P1159" t="s">
        <v>48</v>
      </c>
      <c r="Q1159">
        <v>1000</v>
      </c>
      <c r="Y1159">
        <v>0</v>
      </c>
      <c r="AA1159">
        <v>0</v>
      </c>
      <c r="AB1159">
        <v>0</v>
      </c>
      <c r="AC1159">
        <v>0</v>
      </c>
      <c r="AD1159">
        <v>0</v>
      </c>
      <c r="AN1159">
        <v>1</v>
      </c>
      <c r="AO1159">
        <v>0</v>
      </c>
      <c r="AP1159">
        <v>0</v>
      </c>
      <c r="AQ1159">
        <v>0</v>
      </c>
      <c r="AR1159">
        <v>0</v>
      </c>
      <c r="AS1159" t="s">
        <v>3</v>
      </c>
      <c r="AT1159">
        <v>0</v>
      </c>
      <c r="AU1159" t="s">
        <v>3</v>
      </c>
      <c r="AV1159">
        <v>0</v>
      </c>
      <c r="AW1159">
        <v>2</v>
      </c>
      <c r="AX1159">
        <v>23136846</v>
      </c>
      <c r="AY1159">
        <v>1</v>
      </c>
      <c r="AZ1159">
        <v>0</v>
      </c>
      <c r="BA1159">
        <v>1159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B1159">
        <v>0</v>
      </c>
    </row>
    <row r="1160" spans="1:80">
      <c r="A1160">
        <f>ROW(Source!A317)</f>
        <v>317</v>
      </c>
      <c r="B1160">
        <v>23136835</v>
      </c>
      <c r="C1160">
        <v>23136824</v>
      </c>
      <c r="D1160">
        <v>18193535</v>
      </c>
      <c r="E1160">
        <v>1</v>
      </c>
      <c r="F1160">
        <v>1</v>
      </c>
      <c r="G1160">
        <v>1</v>
      </c>
      <c r="H1160">
        <v>3</v>
      </c>
      <c r="I1160" t="s">
        <v>200</v>
      </c>
      <c r="J1160" t="s">
        <v>202</v>
      </c>
      <c r="K1160" t="s">
        <v>201</v>
      </c>
      <c r="L1160">
        <v>1339</v>
      </c>
      <c r="N1160">
        <v>1007</v>
      </c>
      <c r="O1160" t="s">
        <v>26</v>
      </c>
      <c r="P1160" t="s">
        <v>26</v>
      </c>
      <c r="Q1160">
        <v>1</v>
      </c>
      <c r="Y1160">
        <v>1.04</v>
      </c>
      <c r="AA1160">
        <v>631</v>
      </c>
      <c r="AB1160">
        <v>0</v>
      </c>
      <c r="AC1160">
        <v>0</v>
      </c>
      <c r="AD1160">
        <v>0</v>
      </c>
      <c r="AN1160">
        <v>0</v>
      </c>
      <c r="AO1160">
        <v>1</v>
      </c>
      <c r="AP1160">
        <v>0</v>
      </c>
      <c r="AQ1160">
        <v>0</v>
      </c>
      <c r="AR1160">
        <v>0</v>
      </c>
      <c r="AS1160" t="s">
        <v>3</v>
      </c>
      <c r="AT1160">
        <v>1.04</v>
      </c>
      <c r="AU1160" t="s">
        <v>3</v>
      </c>
      <c r="AV1160">
        <v>0</v>
      </c>
      <c r="AW1160">
        <v>2</v>
      </c>
      <c r="AX1160">
        <v>23136847</v>
      </c>
      <c r="AY1160">
        <v>1</v>
      </c>
      <c r="AZ1160">
        <v>0</v>
      </c>
      <c r="BA1160">
        <v>1160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B1160">
        <v>0</v>
      </c>
    </row>
    <row r="1161" spans="1:80">
      <c r="A1161">
        <f>ROW(Source!A317)</f>
        <v>317</v>
      </c>
      <c r="B1161">
        <v>23136836</v>
      </c>
      <c r="C1161">
        <v>23136824</v>
      </c>
      <c r="D1161">
        <v>18195477</v>
      </c>
      <c r="E1161">
        <v>1</v>
      </c>
      <c r="F1161">
        <v>1</v>
      </c>
      <c r="G1161">
        <v>1</v>
      </c>
      <c r="H1161">
        <v>3</v>
      </c>
      <c r="I1161" t="s">
        <v>785</v>
      </c>
      <c r="J1161" t="s">
        <v>786</v>
      </c>
      <c r="K1161" t="s">
        <v>787</v>
      </c>
      <c r="L1161">
        <v>1339</v>
      </c>
      <c r="N1161">
        <v>1007</v>
      </c>
      <c r="O1161" t="s">
        <v>26</v>
      </c>
      <c r="P1161" t="s">
        <v>26</v>
      </c>
      <c r="Q1161">
        <v>1</v>
      </c>
      <c r="Y1161">
        <v>1.37E-2</v>
      </c>
      <c r="AA1161">
        <v>3.11</v>
      </c>
      <c r="AB1161">
        <v>0</v>
      </c>
      <c r="AC1161">
        <v>0</v>
      </c>
      <c r="AD1161">
        <v>0</v>
      </c>
      <c r="AN1161">
        <v>0</v>
      </c>
      <c r="AO1161">
        <v>1</v>
      </c>
      <c r="AP1161">
        <v>0</v>
      </c>
      <c r="AQ1161">
        <v>0</v>
      </c>
      <c r="AR1161">
        <v>0</v>
      </c>
      <c r="AS1161" t="s">
        <v>3</v>
      </c>
      <c r="AT1161">
        <v>1.37E-2</v>
      </c>
      <c r="AU1161" t="s">
        <v>3</v>
      </c>
      <c r="AV1161">
        <v>0</v>
      </c>
      <c r="AW1161">
        <v>2</v>
      </c>
      <c r="AX1161">
        <v>23136848</v>
      </c>
      <c r="AY1161">
        <v>1</v>
      </c>
      <c r="AZ1161">
        <v>0</v>
      </c>
      <c r="BA1161">
        <v>1161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B1161">
        <v>0</v>
      </c>
    </row>
    <row r="1162" spans="1:80">
      <c r="A1162">
        <f>ROW(Source!A318)</f>
        <v>318</v>
      </c>
      <c r="B1162">
        <v>23136850</v>
      </c>
      <c r="C1162">
        <v>23136849</v>
      </c>
      <c r="D1162">
        <v>7535117</v>
      </c>
      <c r="E1162">
        <v>1</v>
      </c>
      <c r="F1162">
        <v>1</v>
      </c>
      <c r="G1162">
        <v>1</v>
      </c>
      <c r="H1162">
        <v>1</v>
      </c>
      <c r="I1162" t="s">
        <v>1017</v>
      </c>
      <c r="J1162" t="s">
        <v>3</v>
      </c>
      <c r="K1162" t="s">
        <v>1018</v>
      </c>
      <c r="L1162">
        <v>1476</v>
      </c>
      <c r="N1162">
        <v>1013</v>
      </c>
      <c r="O1162" t="s">
        <v>733</v>
      </c>
      <c r="P1162" t="s">
        <v>734</v>
      </c>
      <c r="Q1162">
        <v>1</v>
      </c>
      <c r="Y1162">
        <v>10.4125</v>
      </c>
      <c r="AA1162">
        <v>0</v>
      </c>
      <c r="AB1162">
        <v>0</v>
      </c>
      <c r="AC1162">
        <v>0</v>
      </c>
      <c r="AD1162">
        <v>10.92</v>
      </c>
      <c r="AN1162">
        <v>0</v>
      </c>
      <c r="AO1162">
        <v>1</v>
      </c>
      <c r="AP1162">
        <v>1</v>
      </c>
      <c r="AQ1162">
        <v>0</v>
      </c>
      <c r="AR1162">
        <v>0</v>
      </c>
      <c r="AS1162" t="s">
        <v>3</v>
      </c>
      <c r="AT1162">
        <v>8.33</v>
      </c>
      <c r="AU1162" t="s">
        <v>28</v>
      </c>
      <c r="AV1162">
        <v>1</v>
      </c>
      <c r="AW1162">
        <v>2</v>
      </c>
      <c r="AX1162">
        <v>23136870</v>
      </c>
      <c r="AY1162">
        <v>1</v>
      </c>
      <c r="AZ1162">
        <v>0</v>
      </c>
      <c r="BA1162">
        <v>1162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B1162">
        <v>0</v>
      </c>
    </row>
    <row r="1163" spans="1:80">
      <c r="A1163">
        <f>ROW(Source!A318)</f>
        <v>318</v>
      </c>
      <c r="B1163">
        <v>23136851</v>
      </c>
      <c r="C1163">
        <v>23136849</v>
      </c>
      <c r="D1163">
        <v>121548</v>
      </c>
      <c r="E1163">
        <v>1</v>
      </c>
      <c r="F1163">
        <v>1</v>
      </c>
      <c r="G1163">
        <v>1</v>
      </c>
      <c r="H1163">
        <v>1</v>
      </c>
      <c r="I1163" t="s">
        <v>32</v>
      </c>
      <c r="J1163" t="s">
        <v>3</v>
      </c>
      <c r="K1163" t="s">
        <v>735</v>
      </c>
      <c r="L1163">
        <v>608254</v>
      </c>
      <c r="N1163">
        <v>1013</v>
      </c>
      <c r="O1163" t="s">
        <v>736</v>
      </c>
      <c r="P1163" t="s">
        <v>736</v>
      </c>
      <c r="Q1163">
        <v>1</v>
      </c>
      <c r="Y1163">
        <v>0.66250000000000009</v>
      </c>
      <c r="AA1163">
        <v>0</v>
      </c>
      <c r="AB1163">
        <v>0</v>
      </c>
      <c r="AC1163">
        <v>0</v>
      </c>
      <c r="AD1163">
        <v>0</v>
      </c>
      <c r="AN1163">
        <v>0</v>
      </c>
      <c r="AO1163">
        <v>1</v>
      </c>
      <c r="AP1163">
        <v>1</v>
      </c>
      <c r="AQ1163">
        <v>0</v>
      </c>
      <c r="AR1163">
        <v>0</v>
      </c>
      <c r="AS1163" t="s">
        <v>3</v>
      </c>
      <c r="AT1163">
        <v>0.53</v>
      </c>
      <c r="AU1163" t="s">
        <v>28</v>
      </c>
      <c r="AV1163">
        <v>2</v>
      </c>
      <c r="AW1163">
        <v>2</v>
      </c>
      <c r="AX1163">
        <v>23136871</v>
      </c>
      <c r="AY1163">
        <v>1</v>
      </c>
      <c r="AZ1163">
        <v>0</v>
      </c>
      <c r="BA1163">
        <v>1163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B1163">
        <v>0</v>
      </c>
    </row>
    <row r="1164" spans="1:80">
      <c r="A1164">
        <f>ROW(Source!A318)</f>
        <v>318</v>
      </c>
      <c r="B1164">
        <v>23136852</v>
      </c>
      <c r="C1164">
        <v>23136849</v>
      </c>
      <c r="D1164">
        <v>18233986</v>
      </c>
      <c r="E1164">
        <v>1</v>
      </c>
      <c r="F1164">
        <v>1</v>
      </c>
      <c r="G1164">
        <v>1</v>
      </c>
      <c r="H1164">
        <v>2</v>
      </c>
      <c r="I1164" t="s">
        <v>737</v>
      </c>
      <c r="J1164" t="s">
        <v>738</v>
      </c>
      <c r="K1164" t="s">
        <v>739</v>
      </c>
      <c r="L1164">
        <v>1480</v>
      </c>
      <c r="N1164">
        <v>1013</v>
      </c>
      <c r="O1164" t="s">
        <v>740</v>
      </c>
      <c r="P1164" t="s">
        <v>741</v>
      </c>
      <c r="Q1164">
        <v>1</v>
      </c>
      <c r="Y1164">
        <v>0.65149999999999997</v>
      </c>
      <c r="AA1164">
        <v>0</v>
      </c>
      <c r="AB1164">
        <v>92.76</v>
      </c>
      <c r="AC1164">
        <v>16.329999999999998</v>
      </c>
      <c r="AD1164">
        <v>0</v>
      </c>
      <c r="AN1164">
        <v>0</v>
      </c>
      <c r="AO1164">
        <v>1</v>
      </c>
      <c r="AP1164">
        <v>1</v>
      </c>
      <c r="AQ1164">
        <v>0</v>
      </c>
      <c r="AR1164">
        <v>0</v>
      </c>
      <c r="AS1164" t="s">
        <v>3</v>
      </c>
      <c r="AT1164">
        <v>0.5212</v>
      </c>
      <c r="AU1164" t="s">
        <v>28</v>
      </c>
      <c r="AV1164">
        <v>0</v>
      </c>
      <c r="AW1164">
        <v>2</v>
      </c>
      <c r="AX1164">
        <v>23136872</v>
      </c>
      <c r="AY1164">
        <v>1</v>
      </c>
      <c r="AZ1164">
        <v>0</v>
      </c>
      <c r="BA1164">
        <v>1164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B1164">
        <v>0</v>
      </c>
    </row>
    <row r="1165" spans="1:80">
      <c r="A1165">
        <f>ROW(Source!A318)</f>
        <v>318</v>
      </c>
      <c r="B1165">
        <v>23136853</v>
      </c>
      <c r="C1165">
        <v>23136849</v>
      </c>
      <c r="D1165">
        <v>18234075</v>
      </c>
      <c r="E1165">
        <v>1</v>
      </c>
      <c r="F1165">
        <v>1</v>
      </c>
      <c r="G1165">
        <v>1</v>
      </c>
      <c r="H1165">
        <v>2</v>
      </c>
      <c r="I1165" t="s">
        <v>742</v>
      </c>
      <c r="J1165" t="s">
        <v>743</v>
      </c>
      <c r="K1165" t="s">
        <v>744</v>
      </c>
      <c r="L1165">
        <v>1480</v>
      </c>
      <c r="N1165">
        <v>1013</v>
      </c>
      <c r="O1165" t="s">
        <v>740</v>
      </c>
      <c r="P1165" t="s">
        <v>741</v>
      </c>
      <c r="Q1165">
        <v>1</v>
      </c>
      <c r="Y1165">
        <v>5.5000000000000005E-3</v>
      </c>
      <c r="AA1165">
        <v>0</v>
      </c>
      <c r="AB1165">
        <v>134.07</v>
      </c>
      <c r="AC1165">
        <v>16.329999999999998</v>
      </c>
      <c r="AD1165">
        <v>0</v>
      </c>
      <c r="AN1165">
        <v>0</v>
      </c>
      <c r="AO1165">
        <v>1</v>
      </c>
      <c r="AP1165">
        <v>1</v>
      </c>
      <c r="AQ1165">
        <v>0</v>
      </c>
      <c r="AR1165">
        <v>0</v>
      </c>
      <c r="AS1165" t="s">
        <v>3</v>
      </c>
      <c r="AT1165">
        <v>4.4000000000000003E-3</v>
      </c>
      <c r="AU1165" t="s">
        <v>28</v>
      </c>
      <c r="AV1165">
        <v>0</v>
      </c>
      <c r="AW1165">
        <v>2</v>
      </c>
      <c r="AX1165">
        <v>23136873</v>
      </c>
      <c r="AY1165">
        <v>1</v>
      </c>
      <c r="AZ1165">
        <v>0</v>
      </c>
      <c r="BA1165">
        <v>1165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B1165">
        <v>0</v>
      </c>
    </row>
    <row r="1166" spans="1:80">
      <c r="A1166">
        <f>ROW(Source!A318)</f>
        <v>318</v>
      </c>
      <c r="B1166">
        <v>23136854</v>
      </c>
      <c r="C1166">
        <v>23136849</v>
      </c>
      <c r="D1166">
        <v>18234201</v>
      </c>
      <c r="E1166">
        <v>1</v>
      </c>
      <c r="F1166">
        <v>1</v>
      </c>
      <c r="G1166">
        <v>1</v>
      </c>
      <c r="H1166">
        <v>2</v>
      </c>
      <c r="I1166" t="s">
        <v>745</v>
      </c>
      <c r="J1166" t="s">
        <v>746</v>
      </c>
      <c r="K1166" t="s">
        <v>747</v>
      </c>
      <c r="L1166">
        <v>1480</v>
      </c>
      <c r="N1166">
        <v>1013</v>
      </c>
      <c r="O1166" t="s">
        <v>740</v>
      </c>
      <c r="P1166" t="s">
        <v>741</v>
      </c>
      <c r="Q1166">
        <v>1</v>
      </c>
      <c r="Y1166">
        <v>3.3750000000000004E-3</v>
      </c>
      <c r="AA1166">
        <v>0</v>
      </c>
      <c r="AB1166">
        <v>111.55</v>
      </c>
      <c r="AC1166">
        <v>12.17</v>
      </c>
      <c r="AD1166">
        <v>0</v>
      </c>
      <c r="AN1166">
        <v>0</v>
      </c>
      <c r="AO1166">
        <v>1</v>
      </c>
      <c r="AP1166">
        <v>1</v>
      </c>
      <c r="AQ1166">
        <v>0</v>
      </c>
      <c r="AR1166">
        <v>0</v>
      </c>
      <c r="AS1166" t="s">
        <v>3</v>
      </c>
      <c r="AT1166">
        <v>2.7000000000000001E-3</v>
      </c>
      <c r="AU1166" t="s">
        <v>28</v>
      </c>
      <c r="AV1166">
        <v>0</v>
      </c>
      <c r="AW1166">
        <v>2</v>
      </c>
      <c r="AX1166">
        <v>23136874</v>
      </c>
      <c r="AY1166">
        <v>1</v>
      </c>
      <c r="AZ1166">
        <v>0</v>
      </c>
      <c r="BA1166">
        <v>1166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B1166">
        <v>0</v>
      </c>
    </row>
    <row r="1167" spans="1:80">
      <c r="A1167">
        <f>ROW(Source!A318)</f>
        <v>318</v>
      </c>
      <c r="B1167">
        <v>23136855</v>
      </c>
      <c r="C1167">
        <v>23136849</v>
      </c>
      <c r="D1167">
        <v>18234372</v>
      </c>
      <c r="E1167">
        <v>1</v>
      </c>
      <c r="F1167">
        <v>1</v>
      </c>
      <c r="G1167">
        <v>1</v>
      </c>
      <c r="H1167">
        <v>2</v>
      </c>
      <c r="I1167" t="s">
        <v>748</v>
      </c>
      <c r="J1167" t="s">
        <v>749</v>
      </c>
      <c r="K1167" t="s">
        <v>750</v>
      </c>
      <c r="L1167">
        <v>1480</v>
      </c>
      <c r="N1167">
        <v>1013</v>
      </c>
      <c r="O1167" t="s">
        <v>740</v>
      </c>
      <c r="P1167" t="s">
        <v>741</v>
      </c>
      <c r="Q1167">
        <v>1</v>
      </c>
      <c r="Y1167">
        <v>1.145375</v>
      </c>
      <c r="AA1167">
        <v>0</v>
      </c>
      <c r="AB1167">
        <v>7.84</v>
      </c>
      <c r="AC1167">
        <v>0</v>
      </c>
      <c r="AD1167">
        <v>0</v>
      </c>
      <c r="AN1167">
        <v>0</v>
      </c>
      <c r="AO1167">
        <v>1</v>
      </c>
      <c r="AP1167">
        <v>1</v>
      </c>
      <c r="AQ1167">
        <v>0</v>
      </c>
      <c r="AR1167">
        <v>0</v>
      </c>
      <c r="AS1167" t="s">
        <v>3</v>
      </c>
      <c r="AT1167">
        <v>0.9163</v>
      </c>
      <c r="AU1167" t="s">
        <v>28</v>
      </c>
      <c r="AV1167">
        <v>0</v>
      </c>
      <c r="AW1167">
        <v>2</v>
      </c>
      <c r="AX1167">
        <v>23136875</v>
      </c>
      <c r="AY1167">
        <v>1</v>
      </c>
      <c r="AZ1167">
        <v>0</v>
      </c>
      <c r="BA1167">
        <v>1167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B1167">
        <v>0</v>
      </c>
    </row>
    <row r="1168" spans="1:80">
      <c r="A1168">
        <f>ROW(Source!A318)</f>
        <v>318</v>
      </c>
      <c r="B1168">
        <v>23136856</v>
      </c>
      <c r="C1168">
        <v>23136849</v>
      </c>
      <c r="D1168">
        <v>18234948</v>
      </c>
      <c r="E1168">
        <v>1</v>
      </c>
      <c r="F1168">
        <v>1</v>
      </c>
      <c r="G1168">
        <v>1</v>
      </c>
      <c r="H1168">
        <v>2</v>
      </c>
      <c r="I1168" t="s">
        <v>751</v>
      </c>
      <c r="J1168" t="s">
        <v>752</v>
      </c>
      <c r="K1168" t="s">
        <v>753</v>
      </c>
      <c r="L1168">
        <v>1480</v>
      </c>
      <c r="N1168">
        <v>1013</v>
      </c>
      <c r="O1168" t="s">
        <v>740</v>
      </c>
      <c r="P1168" t="s">
        <v>741</v>
      </c>
      <c r="Q1168">
        <v>1</v>
      </c>
      <c r="Y1168">
        <v>0.50275000000000003</v>
      </c>
      <c r="AA1168">
        <v>0</v>
      </c>
      <c r="AB1168">
        <v>1.98</v>
      </c>
      <c r="AC1168">
        <v>0</v>
      </c>
      <c r="AD1168">
        <v>0</v>
      </c>
      <c r="AN1168">
        <v>0</v>
      </c>
      <c r="AO1168">
        <v>1</v>
      </c>
      <c r="AP1168">
        <v>1</v>
      </c>
      <c r="AQ1168">
        <v>0</v>
      </c>
      <c r="AR1168">
        <v>0</v>
      </c>
      <c r="AS1168" t="s">
        <v>3</v>
      </c>
      <c r="AT1168">
        <v>0.4022</v>
      </c>
      <c r="AU1168" t="s">
        <v>28</v>
      </c>
      <c r="AV1168">
        <v>0</v>
      </c>
      <c r="AW1168">
        <v>2</v>
      </c>
      <c r="AX1168">
        <v>23136876</v>
      </c>
      <c r="AY1168">
        <v>1</v>
      </c>
      <c r="AZ1168">
        <v>0</v>
      </c>
      <c r="BA1168">
        <v>1168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B1168">
        <v>0</v>
      </c>
    </row>
    <row r="1169" spans="1:80">
      <c r="A1169">
        <f>ROW(Source!A318)</f>
        <v>318</v>
      </c>
      <c r="B1169">
        <v>23136857</v>
      </c>
      <c r="C1169">
        <v>23136849</v>
      </c>
      <c r="D1169">
        <v>18236261</v>
      </c>
      <c r="E1169">
        <v>1</v>
      </c>
      <c r="F1169">
        <v>1</v>
      </c>
      <c r="G1169">
        <v>1</v>
      </c>
      <c r="H1169">
        <v>2</v>
      </c>
      <c r="I1169" t="s">
        <v>754</v>
      </c>
      <c r="J1169" t="s">
        <v>755</v>
      </c>
      <c r="K1169" t="s">
        <v>756</v>
      </c>
      <c r="L1169">
        <v>1480</v>
      </c>
      <c r="N1169">
        <v>1013</v>
      </c>
      <c r="O1169" t="s">
        <v>740</v>
      </c>
      <c r="P1169" t="s">
        <v>741</v>
      </c>
      <c r="Q1169">
        <v>1</v>
      </c>
      <c r="Y1169">
        <v>2.1624999999999998E-2</v>
      </c>
      <c r="AA1169">
        <v>0</v>
      </c>
      <c r="AB1169">
        <v>3.44</v>
      </c>
      <c r="AC1169">
        <v>0</v>
      </c>
      <c r="AD1169">
        <v>0</v>
      </c>
      <c r="AN1169">
        <v>0</v>
      </c>
      <c r="AO1169">
        <v>1</v>
      </c>
      <c r="AP1169">
        <v>1</v>
      </c>
      <c r="AQ1169">
        <v>0</v>
      </c>
      <c r="AR1169">
        <v>0</v>
      </c>
      <c r="AS1169" t="s">
        <v>3</v>
      </c>
      <c r="AT1169">
        <v>1.7299999999999999E-2</v>
      </c>
      <c r="AU1169" t="s">
        <v>28</v>
      </c>
      <c r="AV1169">
        <v>0</v>
      </c>
      <c r="AW1169">
        <v>2</v>
      </c>
      <c r="AX1169">
        <v>23136877</v>
      </c>
      <c r="AY1169">
        <v>1</v>
      </c>
      <c r="AZ1169">
        <v>0</v>
      </c>
      <c r="BA1169">
        <v>1169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B1169">
        <v>0</v>
      </c>
    </row>
    <row r="1170" spans="1:80">
      <c r="A1170">
        <f>ROW(Source!A318)</f>
        <v>318</v>
      </c>
      <c r="B1170">
        <v>23136858</v>
      </c>
      <c r="C1170">
        <v>23136849</v>
      </c>
      <c r="D1170">
        <v>18236713</v>
      </c>
      <c r="E1170">
        <v>1</v>
      </c>
      <c r="F1170">
        <v>1</v>
      </c>
      <c r="G1170">
        <v>1</v>
      </c>
      <c r="H1170">
        <v>2</v>
      </c>
      <c r="I1170" t="s">
        <v>757</v>
      </c>
      <c r="J1170" t="s">
        <v>758</v>
      </c>
      <c r="K1170" t="s">
        <v>759</v>
      </c>
      <c r="L1170">
        <v>1480</v>
      </c>
      <c r="N1170">
        <v>1013</v>
      </c>
      <c r="O1170" t="s">
        <v>740</v>
      </c>
      <c r="P1170" t="s">
        <v>741</v>
      </c>
      <c r="Q1170">
        <v>1</v>
      </c>
      <c r="Y1170">
        <v>8.1250000000000003E-3</v>
      </c>
      <c r="AA1170">
        <v>0</v>
      </c>
      <c r="AB1170">
        <v>96.34</v>
      </c>
      <c r="AC1170">
        <v>0</v>
      </c>
      <c r="AD1170">
        <v>0</v>
      </c>
      <c r="AN1170">
        <v>0</v>
      </c>
      <c r="AO1170">
        <v>1</v>
      </c>
      <c r="AP1170">
        <v>1</v>
      </c>
      <c r="AQ1170">
        <v>0</v>
      </c>
      <c r="AR1170">
        <v>0</v>
      </c>
      <c r="AS1170" t="s">
        <v>3</v>
      </c>
      <c r="AT1170">
        <v>6.4999999999999997E-3</v>
      </c>
      <c r="AU1170" t="s">
        <v>28</v>
      </c>
      <c r="AV1170">
        <v>0</v>
      </c>
      <c r="AW1170">
        <v>2</v>
      </c>
      <c r="AX1170">
        <v>23136878</v>
      </c>
      <c r="AY1170">
        <v>1</v>
      </c>
      <c r="AZ1170">
        <v>0</v>
      </c>
      <c r="BA1170">
        <v>1170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B1170">
        <v>0</v>
      </c>
    </row>
    <row r="1171" spans="1:80">
      <c r="A1171">
        <f>ROW(Source!A318)</f>
        <v>318</v>
      </c>
      <c r="B1171">
        <v>23136859</v>
      </c>
      <c r="C1171">
        <v>23136849</v>
      </c>
      <c r="D1171">
        <v>18159224</v>
      </c>
      <c r="E1171">
        <v>1</v>
      </c>
      <c r="F1171">
        <v>1</v>
      </c>
      <c r="G1171">
        <v>1</v>
      </c>
      <c r="H1171">
        <v>3</v>
      </c>
      <c r="I1171" t="s">
        <v>760</v>
      </c>
      <c r="J1171" t="s">
        <v>761</v>
      </c>
      <c r="K1171" t="s">
        <v>762</v>
      </c>
      <c r="L1171">
        <v>1348</v>
      </c>
      <c r="N1171">
        <v>1009</v>
      </c>
      <c r="O1171" t="s">
        <v>48</v>
      </c>
      <c r="P1171" t="s">
        <v>48</v>
      </c>
      <c r="Q1171">
        <v>1000</v>
      </c>
      <c r="Y1171">
        <v>6.0999999999999997E-4</v>
      </c>
      <c r="AA1171">
        <v>562</v>
      </c>
      <c r="AB1171">
        <v>0</v>
      </c>
      <c r="AC1171">
        <v>0</v>
      </c>
      <c r="AD1171">
        <v>0</v>
      </c>
      <c r="AN1171">
        <v>0</v>
      </c>
      <c r="AO1171">
        <v>1</v>
      </c>
      <c r="AP1171">
        <v>0</v>
      </c>
      <c r="AQ1171">
        <v>0</v>
      </c>
      <c r="AR1171">
        <v>0</v>
      </c>
      <c r="AS1171" t="s">
        <v>3</v>
      </c>
      <c r="AT1171">
        <v>6.0999999999999997E-4</v>
      </c>
      <c r="AU1171" t="s">
        <v>3</v>
      </c>
      <c r="AV1171">
        <v>0</v>
      </c>
      <c r="AW1171">
        <v>2</v>
      </c>
      <c r="AX1171">
        <v>23136879</v>
      </c>
      <c r="AY1171">
        <v>1</v>
      </c>
      <c r="AZ1171">
        <v>0</v>
      </c>
      <c r="BA1171">
        <v>1171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B1171">
        <v>0</v>
      </c>
    </row>
    <row r="1172" spans="1:80">
      <c r="A1172">
        <f>ROW(Source!A318)</f>
        <v>318</v>
      </c>
      <c r="B1172">
        <v>23136860</v>
      </c>
      <c r="C1172">
        <v>23136849</v>
      </c>
      <c r="D1172">
        <v>18160223</v>
      </c>
      <c r="E1172">
        <v>1</v>
      </c>
      <c r="F1172">
        <v>1</v>
      </c>
      <c r="G1172">
        <v>1</v>
      </c>
      <c r="H1172">
        <v>3</v>
      </c>
      <c r="I1172" t="s">
        <v>801</v>
      </c>
      <c r="J1172" t="s">
        <v>802</v>
      </c>
      <c r="K1172" t="s">
        <v>803</v>
      </c>
      <c r="L1172">
        <v>1348</v>
      </c>
      <c r="N1172">
        <v>1009</v>
      </c>
      <c r="O1172" t="s">
        <v>48</v>
      </c>
      <c r="P1172" t="s">
        <v>48</v>
      </c>
      <c r="Q1172">
        <v>1000</v>
      </c>
      <c r="Y1172">
        <v>4.4000000000000002E-4</v>
      </c>
      <c r="AA1172">
        <v>4650</v>
      </c>
      <c r="AB1172">
        <v>0</v>
      </c>
      <c r="AC1172">
        <v>0</v>
      </c>
      <c r="AD1172">
        <v>0</v>
      </c>
      <c r="AN1172">
        <v>0</v>
      </c>
      <c r="AO1172">
        <v>1</v>
      </c>
      <c r="AP1172">
        <v>0</v>
      </c>
      <c r="AQ1172">
        <v>0</v>
      </c>
      <c r="AR1172">
        <v>0</v>
      </c>
      <c r="AS1172" t="s">
        <v>3</v>
      </c>
      <c r="AT1172">
        <v>4.4000000000000002E-4</v>
      </c>
      <c r="AU1172" t="s">
        <v>3</v>
      </c>
      <c r="AV1172">
        <v>0</v>
      </c>
      <c r="AW1172">
        <v>2</v>
      </c>
      <c r="AX1172">
        <v>23136880</v>
      </c>
      <c r="AY1172">
        <v>1</v>
      </c>
      <c r="AZ1172">
        <v>0</v>
      </c>
      <c r="BA1172">
        <v>1172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B1172">
        <v>0</v>
      </c>
    </row>
    <row r="1173" spans="1:80">
      <c r="A1173">
        <f>ROW(Source!A318)</f>
        <v>318</v>
      </c>
      <c r="B1173">
        <v>23136861</v>
      </c>
      <c r="C1173">
        <v>23136849</v>
      </c>
      <c r="D1173">
        <v>18161609</v>
      </c>
      <c r="E1173">
        <v>1</v>
      </c>
      <c r="F1173">
        <v>1</v>
      </c>
      <c r="G1173">
        <v>1</v>
      </c>
      <c r="H1173">
        <v>3</v>
      </c>
      <c r="I1173" t="s">
        <v>763</v>
      </c>
      <c r="J1173" t="s">
        <v>764</v>
      </c>
      <c r="K1173" t="s">
        <v>765</v>
      </c>
      <c r="L1173">
        <v>1348</v>
      </c>
      <c r="N1173">
        <v>1009</v>
      </c>
      <c r="O1173" t="s">
        <v>48</v>
      </c>
      <c r="P1173" t="s">
        <v>48</v>
      </c>
      <c r="Q1173">
        <v>1000</v>
      </c>
      <c r="Y1173">
        <v>1.1000000000000001E-3</v>
      </c>
      <c r="AA1173">
        <v>11520</v>
      </c>
      <c r="AB1173">
        <v>0</v>
      </c>
      <c r="AC1173">
        <v>0</v>
      </c>
      <c r="AD1173">
        <v>0</v>
      </c>
      <c r="AN1173">
        <v>0</v>
      </c>
      <c r="AO1173">
        <v>1</v>
      </c>
      <c r="AP1173">
        <v>0</v>
      </c>
      <c r="AQ1173">
        <v>0</v>
      </c>
      <c r="AR1173">
        <v>0</v>
      </c>
      <c r="AS1173" t="s">
        <v>3</v>
      </c>
      <c r="AT1173">
        <v>1.1000000000000001E-3</v>
      </c>
      <c r="AU1173" t="s">
        <v>3</v>
      </c>
      <c r="AV1173">
        <v>0</v>
      </c>
      <c r="AW1173">
        <v>2</v>
      </c>
      <c r="AX1173">
        <v>23136881</v>
      </c>
      <c r="AY1173">
        <v>1</v>
      </c>
      <c r="AZ1173">
        <v>0</v>
      </c>
      <c r="BA1173">
        <v>1173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B1173">
        <v>0</v>
      </c>
    </row>
    <row r="1174" spans="1:80">
      <c r="A1174">
        <f>ROW(Source!A318)</f>
        <v>318</v>
      </c>
      <c r="B1174">
        <v>23136862</v>
      </c>
      <c r="C1174">
        <v>23136849</v>
      </c>
      <c r="D1174">
        <v>18162145</v>
      </c>
      <c r="E1174">
        <v>1</v>
      </c>
      <c r="F1174">
        <v>1</v>
      </c>
      <c r="G1174">
        <v>1</v>
      </c>
      <c r="H1174">
        <v>3</v>
      </c>
      <c r="I1174" t="s">
        <v>769</v>
      </c>
      <c r="J1174" t="s">
        <v>770</v>
      </c>
      <c r="K1174" t="s">
        <v>771</v>
      </c>
      <c r="L1174">
        <v>1348</v>
      </c>
      <c r="N1174">
        <v>1009</v>
      </c>
      <c r="O1174" t="s">
        <v>48</v>
      </c>
      <c r="P1174" t="s">
        <v>48</v>
      </c>
      <c r="Q1174">
        <v>1000</v>
      </c>
      <c r="Y1174">
        <v>3.8999999999999999E-4</v>
      </c>
      <c r="AA1174">
        <v>9190</v>
      </c>
      <c r="AB1174">
        <v>0</v>
      </c>
      <c r="AC1174">
        <v>0</v>
      </c>
      <c r="AD1174">
        <v>0</v>
      </c>
      <c r="AN1174">
        <v>0</v>
      </c>
      <c r="AO1174">
        <v>1</v>
      </c>
      <c r="AP1174">
        <v>0</v>
      </c>
      <c r="AQ1174">
        <v>0</v>
      </c>
      <c r="AR1174">
        <v>0</v>
      </c>
      <c r="AS1174" t="s">
        <v>3</v>
      </c>
      <c r="AT1174">
        <v>3.8999999999999999E-4</v>
      </c>
      <c r="AU1174" t="s">
        <v>3</v>
      </c>
      <c r="AV1174">
        <v>0</v>
      </c>
      <c r="AW1174">
        <v>2</v>
      </c>
      <c r="AX1174">
        <v>23136882</v>
      </c>
      <c r="AY1174">
        <v>1</v>
      </c>
      <c r="AZ1174">
        <v>0</v>
      </c>
      <c r="BA1174">
        <v>1174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B1174">
        <v>0</v>
      </c>
    </row>
    <row r="1175" spans="1:80">
      <c r="A1175">
        <f>ROW(Source!A318)</f>
        <v>318</v>
      </c>
      <c r="B1175">
        <v>23136863</v>
      </c>
      <c r="C1175">
        <v>23136849</v>
      </c>
      <c r="D1175">
        <v>18164197</v>
      </c>
      <c r="E1175">
        <v>1</v>
      </c>
      <c r="F1175">
        <v>1</v>
      </c>
      <c r="G1175">
        <v>1</v>
      </c>
      <c r="H1175">
        <v>3</v>
      </c>
      <c r="I1175" t="s">
        <v>807</v>
      </c>
      <c r="J1175" t="s">
        <v>808</v>
      </c>
      <c r="K1175" t="s">
        <v>809</v>
      </c>
      <c r="L1175">
        <v>1339</v>
      </c>
      <c r="N1175">
        <v>1007</v>
      </c>
      <c r="O1175" t="s">
        <v>26</v>
      </c>
      <c r="P1175" t="s">
        <v>26</v>
      </c>
      <c r="Q1175">
        <v>1</v>
      </c>
      <c r="Y1175">
        <v>1.4E-3</v>
      </c>
      <c r="AA1175">
        <v>377</v>
      </c>
      <c r="AB1175">
        <v>0</v>
      </c>
      <c r="AC1175">
        <v>0</v>
      </c>
      <c r="AD1175">
        <v>0</v>
      </c>
      <c r="AN1175">
        <v>0</v>
      </c>
      <c r="AO1175">
        <v>1</v>
      </c>
      <c r="AP1175">
        <v>0</v>
      </c>
      <c r="AQ1175">
        <v>0</v>
      </c>
      <c r="AR1175">
        <v>0</v>
      </c>
      <c r="AS1175" t="s">
        <v>3</v>
      </c>
      <c r="AT1175">
        <v>1.4E-3</v>
      </c>
      <c r="AU1175" t="s">
        <v>3</v>
      </c>
      <c r="AV1175">
        <v>0</v>
      </c>
      <c r="AW1175">
        <v>2</v>
      </c>
      <c r="AX1175">
        <v>23136883</v>
      </c>
      <c r="AY1175">
        <v>1</v>
      </c>
      <c r="AZ1175">
        <v>0</v>
      </c>
      <c r="BA1175">
        <v>1175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B1175">
        <v>0</v>
      </c>
    </row>
    <row r="1176" spans="1:80">
      <c r="A1176">
        <f>ROW(Source!A318)</f>
        <v>318</v>
      </c>
      <c r="B1176">
        <v>23136864</v>
      </c>
      <c r="C1176">
        <v>23136849</v>
      </c>
      <c r="D1176">
        <v>18164291</v>
      </c>
      <c r="E1176">
        <v>1</v>
      </c>
      <c r="F1176">
        <v>1</v>
      </c>
      <c r="G1176">
        <v>1</v>
      </c>
      <c r="H1176">
        <v>3</v>
      </c>
      <c r="I1176" t="s">
        <v>796</v>
      </c>
      <c r="J1176" t="s">
        <v>797</v>
      </c>
      <c r="K1176" t="s">
        <v>798</v>
      </c>
      <c r="L1176">
        <v>1339</v>
      </c>
      <c r="N1176">
        <v>1007</v>
      </c>
      <c r="O1176" t="s">
        <v>26</v>
      </c>
      <c r="P1176" t="s">
        <v>26</v>
      </c>
      <c r="Q1176">
        <v>1</v>
      </c>
      <c r="Y1176">
        <v>2.5999999999999999E-3</v>
      </c>
      <c r="AA1176">
        <v>772</v>
      </c>
      <c r="AB1176">
        <v>0</v>
      </c>
      <c r="AC1176">
        <v>0</v>
      </c>
      <c r="AD1176">
        <v>0</v>
      </c>
      <c r="AN1176">
        <v>0</v>
      </c>
      <c r="AO1176">
        <v>1</v>
      </c>
      <c r="AP1176">
        <v>0</v>
      </c>
      <c r="AQ1176">
        <v>0</v>
      </c>
      <c r="AR1176">
        <v>0</v>
      </c>
      <c r="AS1176" t="s">
        <v>3</v>
      </c>
      <c r="AT1176">
        <v>2.5999999999999999E-3</v>
      </c>
      <c r="AU1176" t="s">
        <v>3</v>
      </c>
      <c r="AV1176">
        <v>0</v>
      </c>
      <c r="AW1176">
        <v>2</v>
      </c>
      <c r="AX1176">
        <v>23136884</v>
      </c>
      <c r="AY1176">
        <v>1</v>
      </c>
      <c r="AZ1176">
        <v>0</v>
      </c>
      <c r="BA1176">
        <v>1176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B1176">
        <v>0</v>
      </c>
    </row>
    <row r="1177" spans="1:80">
      <c r="A1177">
        <f>ROW(Source!A318)</f>
        <v>318</v>
      </c>
      <c r="B1177">
        <v>23136865</v>
      </c>
      <c r="C1177">
        <v>23136849</v>
      </c>
      <c r="D1177">
        <v>18164309</v>
      </c>
      <c r="E1177">
        <v>1</v>
      </c>
      <c r="F1177">
        <v>1</v>
      </c>
      <c r="G1177">
        <v>1</v>
      </c>
      <c r="H1177">
        <v>3</v>
      </c>
      <c r="I1177" t="s">
        <v>775</v>
      </c>
      <c r="J1177" t="s">
        <v>776</v>
      </c>
      <c r="K1177" t="s">
        <v>777</v>
      </c>
      <c r="L1177">
        <v>1339</v>
      </c>
      <c r="N1177">
        <v>1007</v>
      </c>
      <c r="O1177" t="s">
        <v>26</v>
      </c>
      <c r="P1177" t="s">
        <v>26</v>
      </c>
      <c r="Q1177">
        <v>1</v>
      </c>
      <c r="Y1177">
        <v>1.1599999999999999E-2</v>
      </c>
      <c r="AA1177">
        <v>739</v>
      </c>
      <c r="AB1177">
        <v>0</v>
      </c>
      <c r="AC1177">
        <v>0</v>
      </c>
      <c r="AD1177">
        <v>0</v>
      </c>
      <c r="AN1177">
        <v>0</v>
      </c>
      <c r="AO1177">
        <v>1</v>
      </c>
      <c r="AP1177">
        <v>0</v>
      </c>
      <c r="AQ1177">
        <v>0</v>
      </c>
      <c r="AR1177">
        <v>0</v>
      </c>
      <c r="AS1177" t="s">
        <v>3</v>
      </c>
      <c r="AT1177">
        <v>1.1599999999999999E-2</v>
      </c>
      <c r="AU1177" t="s">
        <v>3</v>
      </c>
      <c r="AV1177">
        <v>0</v>
      </c>
      <c r="AW1177">
        <v>2</v>
      </c>
      <c r="AX1177">
        <v>23136885</v>
      </c>
      <c r="AY1177">
        <v>1</v>
      </c>
      <c r="AZ1177">
        <v>0</v>
      </c>
      <c r="BA1177">
        <v>1177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B1177">
        <v>0</v>
      </c>
    </row>
    <row r="1178" spans="1:80">
      <c r="A1178">
        <f>ROW(Source!A318)</f>
        <v>318</v>
      </c>
      <c r="B1178">
        <v>23136866</v>
      </c>
      <c r="C1178">
        <v>23136849</v>
      </c>
      <c r="D1178">
        <v>18178827</v>
      </c>
      <c r="E1178">
        <v>1</v>
      </c>
      <c r="F1178">
        <v>1</v>
      </c>
      <c r="G1178">
        <v>1</v>
      </c>
      <c r="H1178">
        <v>3</v>
      </c>
      <c r="I1178" t="s">
        <v>778</v>
      </c>
      <c r="J1178" t="s">
        <v>779</v>
      </c>
      <c r="K1178" t="s">
        <v>780</v>
      </c>
      <c r="L1178">
        <v>1327</v>
      </c>
      <c r="N1178">
        <v>1005</v>
      </c>
      <c r="O1178" t="s">
        <v>781</v>
      </c>
      <c r="P1178" t="s">
        <v>781</v>
      </c>
      <c r="Q1178">
        <v>1</v>
      </c>
      <c r="Y1178">
        <v>1.3</v>
      </c>
      <c r="AA1178">
        <v>66</v>
      </c>
      <c r="AB1178">
        <v>0</v>
      </c>
      <c r="AC1178">
        <v>0</v>
      </c>
      <c r="AD1178">
        <v>0</v>
      </c>
      <c r="AN1178">
        <v>0</v>
      </c>
      <c r="AO1178">
        <v>1</v>
      </c>
      <c r="AP1178">
        <v>0</v>
      </c>
      <c r="AQ1178">
        <v>0</v>
      </c>
      <c r="AR1178">
        <v>0</v>
      </c>
      <c r="AS1178" t="s">
        <v>3</v>
      </c>
      <c r="AT1178">
        <v>1.3</v>
      </c>
      <c r="AU1178" t="s">
        <v>3</v>
      </c>
      <c r="AV1178">
        <v>0</v>
      </c>
      <c r="AW1178">
        <v>2</v>
      </c>
      <c r="AX1178">
        <v>23136886</v>
      </c>
      <c r="AY1178">
        <v>1</v>
      </c>
      <c r="AZ1178">
        <v>0</v>
      </c>
      <c r="BA1178">
        <v>1178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B1178">
        <v>0</v>
      </c>
    </row>
    <row r="1179" spans="1:80">
      <c r="A1179">
        <f>ROW(Source!A318)</f>
        <v>318</v>
      </c>
      <c r="B1179">
        <v>23136867</v>
      </c>
      <c r="C1179">
        <v>23136849</v>
      </c>
      <c r="D1179">
        <v>18179636</v>
      </c>
      <c r="E1179">
        <v>1</v>
      </c>
      <c r="F1179">
        <v>1</v>
      </c>
      <c r="G1179">
        <v>1</v>
      </c>
      <c r="H1179">
        <v>3</v>
      </c>
      <c r="I1179" t="s">
        <v>782</v>
      </c>
      <c r="J1179" t="s">
        <v>783</v>
      </c>
      <c r="K1179" t="s">
        <v>784</v>
      </c>
      <c r="L1179">
        <v>1348</v>
      </c>
      <c r="N1179">
        <v>1009</v>
      </c>
      <c r="O1179" t="s">
        <v>48</v>
      </c>
      <c r="P1179" t="s">
        <v>48</v>
      </c>
      <c r="Q1179">
        <v>1000</v>
      </c>
      <c r="Y1179">
        <v>0</v>
      </c>
      <c r="AA1179">
        <v>0</v>
      </c>
      <c r="AB1179">
        <v>0</v>
      </c>
      <c r="AC1179">
        <v>0</v>
      </c>
      <c r="AD1179">
        <v>0</v>
      </c>
      <c r="AN1179">
        <v>1</v>
      </c>
      <c r="AO1179">
        <v>0</v>
      </c>
      <c r="AP1179">
        <v>0</v>
      </c>
      <c r="AQ1179">
        <v>0</v>
      </c>
      <c r="AR1179">
        <v>0</v>
      </c>
      <c r="AS1179" t="s">
        <v>3</v>
      </c>
      <c r="AT1179">
        <v>0</v>
      </c>
      <c r="AU1179" t="s">
        <v>3</v>
      </c>
      <c r="AV1179">
        <v>0</v>
      </c>
      <c r="AW1179">
        <v>2</v>
      </c>
      <c r="AX1179">
        <v>23136887</v>
      </c>
      <c r="AY1179">
        <v>1</v>
      </c>
      <c r="AZ1179">
        <v>0</v>
      </c>
      <c r="BA1179">
        <v>1179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B1179">
        <v>0</v>
      </c>
    </row>
    <row r="1180" spans="1:80">
      <c r="A1180">
        <f>ROW(Source!A318)</f>
        <v>318</v>
      </c>
      <c r="B1180">
        <v>23136868</v>
      </c>
      <c r="C1180">
        <v>23136849</v>
      </c>
      <c r="D1180">
        <v>18193500</v>
      </c>
      <c r="E1180">
        <v>1</v>
      </c>
      <c r="F1180">
        <v>1</v>
      </c>
      <c r="G1180">
        <v>1</v>
      </c>
      <c r="H1180">
        <v>3</v>
      </c>
      <c r="I1180" t="s">
        <v>247</v>
      </c>
      <c r="J1180" t="s">
        <v>249</v>
      </c>
      <c r="K1180" t="s">
        <v>248</v>
      </c>
      <c r="L1180">
        <v>1339</v>
      </c>
      <c r="N1180">
        <v>1007</v>
      </c>
      <c r="O1180" t="s">
        <v>26</v>
      </c>
      <c r="P1180" t="s">
        <v>26</v>
      </c>
      <c r="Q1180">
        <v>1</v>
      </c>
      <c r="Y1180">
        <v>1.0149999999999999</v>
      </c>
      <c r="AA1180">
        <v>612</v>
      </c>
      <c r="AB1180">
        <v>0</v>
      </c>
      <c r="AC1180">
        <v>0</v>
      </c>
      <c r="AD1180">
        <v>0</v>
      </c>
      <c r="AN1180">
        <v>0</v>
      </c>
      <c r="AO1180">
        <v>1</v>
      </c>
      <c r="AP1180">
        <v>0</v>
      </c>
      <c r="AQ1180">
        <v>0</v>
      </c>
      <c r="AR1180">
        <v>0</v>
      </c>
      <c r="AS1180" t="s">
        <v>3</v>
      </c>
      <c r="AT1180">
        <v>1.0149999999999999</v>
      </c>
      <c r="AU1180" t="s">
        <v>3</v>
      </c>
      <c r="AV1180">
        <v>0</v>
      </c>
      <c r="AW1180">
        <v>2</v>
      </c>
      <c r="AX1180">
        <v>23136888</v>
      </c>
      <c r="AY1180">
        <v>1</v>
      </c>
      <c r="AZ1180">
        <v>0</v>
      </c>
      <c r="BA1180">
        <v>1180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B1180">
        <v>0</v>
      </c>
    </row>
    <row r="1181" spans="1:80">
      <c r="A1181">
        <f>ROW(Source!A318)</f>
        <v>318</v>
      </c>
      <c r="B1181">
        <v>23136869</v>
      </c>
      <c r="C1181">
        <v>23136849</v>
      </c>
      <c r="D1181">
        <v>18195477</v>
      </c>
      <c r="E1181">
        <v>1</v>
      </c>
      <c r="F1181">
        <v>1</v>
      </c>
      <c r="G1181">
        <v>1</v>
      </c>
      <c r="H1181">
        <v>3</v>
      </c>
      <c r="I1181" t="s">
        <v>785</v>
      </c>
      <c r="J1181" t="s">
        <v>786</v>
      </c>
      <c r="K1181" t="s">
        <v>787</v>
      </c>
      <c r="L1181">
        <v>1339</v>
      </c>
      <c r="N1181">
        <v>1007</v>
      </c>
      <c r="O1181" t="s">
        <v>26</v>
      </c>
      <c r="P1181" t="s">
        <v>26</v>
      </c>
      <c r="Q1181">
        <v>1</v>
      </c>
      <c r="Y1181">
        <v>1.83E-3</v>
      </c>
      <c r="AA1181">
        <v>3.11</v>
      </c>
      <c r="AB1181">
        <v>0</v>
      </c>
      <c r="AC1181">
        <v>0</v>
      </c>
      <c r="AD1181">
        <v>0</v>
      </c>
      <c r="AN1181">
        <v>0</v>
      </c>
      <c r="AO1181">
        <v>1</v>
      </c>
      <c r="AP1181">
        <v>0</v>
      </c>
      <c r="AQ1181">
        <v>0</v>
      </c>
      <c r="AR1181">
        <v>0</v>
      </c>
      <c r="AS1181" t="s">
        <v>3</v>
      </c>
      <c r="AT1181">
        <v>1.83E-3</v>
      </c>
      <c r="AU1181" t="s">
        <v>3</v>
      </c>
      <c r="AV1181">
        <v>0</v>
      </c>
      <c r="AW1181">
        <v>2</v>
      </c>
      <c r="AX1181">
        <v>23136889</v>
      </c>
      <c r="AY1181">
        <v>1</v>
      </c>
      <c r="AZ1181">
        <v>0</v>
      </c>
      <c r="BA1181">
        <v>1181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B1181">
        <v>0</v>
      </c>
    </row>
    <row r="1182" spans="1:80">
      <c r="A1182">
        <f>ROW(Source!A323)</f>
        <v>323</v>
      </c>
      <c r="B1182">
        <v>23136895</v>
      </c>
      <c r="C1182">
        <v>23136894</v>
      </c>
      <c r="D1182">
        <v>7535119</v>
      </c>
      <c r="E1182">
        <v>1</v>
      </c>
      <c r="F1182">
        <v>1</v>
      </c>
      <c r="G1182">
        <v>1</v>
      </c>
      <c r="H1182">
        <v>1</v>
      </c>
      <c r="I1182" t="s">
        <v>1019</v>
      </c>
      <c r="J1182" t="s">
        <v>3</v>
      </c>
      <c r="K1182" t="s">
        <v>1020</v>
      </c>
      <c r="L1182">
        <v>1476</v>
      </c>
      <c r="N1182">
        <v>1013</v>
      </c>
      <c r="O1182" t="s">
        <v>733</v>
      </c>
      <c r="P1182" t="s">
        <v>734</v>
      </c>
      <c r="Q1182">
        <v>1</v>
      </c>
      <c r="Y1182">
        <v>35.103750000000005</v>
      </c>
      <c r="AA1182">
        <v>0</v>
      </c>
      <c r="AB1182">
        <v>0</v>
      </c>
      <c r="AC1182">
        <v>0</v>
      </c>
      <c r="AD1182">
        <v>11.34</v>
      </c>
      <c r="AN1182">
        <v>0</v>
      </c>
      <c r="AO1182">
        <v>1</v>
      </c>
      <c r="AP1182">
        <v>1</v>
      </c>
      <c r="AQ1182">
        <v>0</v>
      </c>
      <c r="AR1182">
        <v>0</v>
      </c>
      <c r="AS1182" t="s">
        <v>3</v>
      </c>
      <c r="AT1182">
        <v>25.53</v>
      </c>
      <c r="AU1182" t="s">
        <v>403</v>
      </c>
      <c r="AV1182">
        <v>1</v>
      </c>
      <c r="AW1182">
        <v>2</v>
      </c>
      <c r="AX1182">
        <v>23136919</v>
      </c>
      <c r="AY1182">
        <v>1</v>
      </c>
      <c r="AZ1182">
        <v>0</v>
      </c>
      <c r="BA1182">
        <v>1182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B1182">
        <v>0</v>
      </c>
    </row>
    <row r="1183" spans="1:80">
      <c r="A1183">
        <f>ROW(Source!A323)</f>
        <v>323</v>
      </c>
      <c r="B1183">
        <v>23136896</v>
      </c>
      <c r="C1183">
        <v>23136894</v>
      </c>
      <c r="D1183">
        <v>121548</v>
      </c>
      <c r="E1183">
        <v>1</v>
      </c>
      <c r="F1183">
        <v>1</v>
      </c>
      <c r="G1183">
        <v>1</v>
      </c>
      <c r="H1183">
        <v>1</v>
      </c>
      <c r="I1183" t="s">
        <v>32</v>
      </c>
      <c r="J1183" t="s">
        <v>3</v>
      </c>
      <c r="K1183" t="s">
        <v>735</v>
      </c>
      <c r="L1183">
        <v>608254</v>
      </c>
      <c r="N1183">
        <v>1013</v>
      </c>
      <c r="O1183" t="s">
        <v>736</v>
      </c>
      <c r="P1183" t="s">
        <v>736</v>
      </c>
      <c r="Q1183">
        <v>1</v>
      </c>
      <c r="Y1183">
        <v>5.2625000000000002</v>
      </c>
      <c r="AA1183">
        <v>0</v>
      </c>
      <c r="AB1183">
        <v>0</v>
      </c>
      <c r="AC1183">
        <v>0</v>
      </c>
      <c r="AD1183">
        <v>0</v>
      </c>
      <c r="AN1183">
        <v>0</v>
      </c>
      <c r="AO1183">
        <v>1</v>
      </c>
      <c r="AP1183">
        <v>1</v>
      </c>
      <c r="AQ1183">
        <v>0</v>
      </c>
      <c r="AR1183">
        <v>0</v>
      </c>
      <c r="AS1183" t="s">
        <v>3</v>
      </c>
      <c r="AT1183">
        <v>4.21</v>
      </c>
      <c r="AU1183" t="s">
        <v>28</v>
      </c>
      <c r="AV1183">
        <v>2</v>
      </c>
      <c r="AW1183">
        <v>2</v>
      </c>
      <c r="AX1183">
        <v>23136920</v>
      </c>
      <c r="AY1183">
        <v>1</v>
      </c>
      <c r="AZ1183">
        <v>0</v>
      </c>
      <c r="BA1183">
        <v>1183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B1183">
        <v>0</v>
      </c>
    </row>
    <row r="1184" spans="1:80">
      <c r="A1184">
        <f>ROW(Source!A323)</f>
        <v>323</v>
      </c>
      <c r="B1184">
        <v>23136897</v>
      </c>
      <c r="C1184">
        <v>23136894</v>
      </c>
      <c r="D1184">
        <v>18234001</v>
      </c>
      <c r="E1184">
        <v>1</v>
      </c>
      <c r="F1184">
        <v>1</v>
      </c>
      <c r="G1184">
        <v>1</v>
      </c>
      <c r="H1184">
        <v>2</v>
      </c>
      <c r="I1184" t="s">
        <v>967</v>
      </c>
      <c r="J1184" t="s">
        <v>968</v>
      </c>
      <c r="K1184" t="s">
        <v>969</v>
      </c>
      <c r="L1184">
        <v>1480</v>
      </c>
      <c r="N1184">
        <v>1013</v>
      </c>
      <c r="O1184" t="s">
        <v>740</v>
      </c>
      <c r="P1184" t="s">
        <v>741</v>
      </c>
      <c r="Q1184">
        <v>1</v>
      </c>
      <c r="Y1184">
        <v>2.5000000000000001E-2</v>
      </c>
      <c r="AA1184">
        <v>0</v>
      </c>
      <c r="AB1184">
        <v>121.86</v>
      </c>
      <c r="AC1184">
        <v>17.45</v>
      </c>
      <c r="AD1184">
        <v>0</v>
      </c>
      <c r="AN1184">
        <v>0</v>
      </c>
      <c r="AO1184">
        <v>1</v>
      </c>
      <c r="AP1184">
        <v>1</v>
      </c>
      <c r="AQ1184">
        <v>0</v>
      </c>
      <c r="AR1184">
        <v>0</v>
      </c>
      <c r="AS1184" t="s">
        <v>3</v>
      </c>
      <c r="AT1184">
        <v>0.02</v>
      </c>
      <c r="AU1184" t="s">
        <v>28</v>
      </c>
      <c r="AV1184">
        <v>0</v>
      </c>
      <c r="AW1184">
        <v>2</v>
      </c>
      <c r="AX1184">
        <v>23136921</v>
      </c>
      <c r="AY1184">
        <v>1</v>
      </c>
      <c r="AZ1184">
        <v>0</v>
      </c>
      <c r="BA1184">
        <v>1184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B1184">
        <v>0</v>
      </c>
    </row>
    <row r="1185" spans="1:80">
      <c r="A1185">
        <f>ROW(Source!A323)</f>
        <v>323</v>
      </c>
      <c r="B1185">
        <v>23136898</v>
      </c>
      <c r="C1185">
        <v>23136894</v>
      </c>
      <c r="D1185">
        <v>18234075</v>
      </c>
      <c r="E1185">
        <v>1</v>
      </c>
      <c r="F1185">
        <v>1</v>
      </c>
      <c r="G1185">
        <v>1</v>
      </c>
      <c r="H1185">
        <v>2</v>
      </c>
      <c r="I1185" t="s">
        <v>742</v>
      </c>
      <c r="J1185" t="s">
        <v>743</v>
      </c>
      <c r="K1185" t="s">
        <v>744</v>
      </c>
      <c r="L1185">
        <v>1480</v>
      </c>
      <c r="N1185">
        <v>1013</v>
      </c>
      <c r="O1185" t="s">
        <v>740</v>
      </c>
      <c r="P1185" t="s">
        <v>741</v>
      </c>
      <c r="Q1185">
        <v>1</v>
      </c>
      <c r="Y1185">
        <v>0.58749999999999991</v>
      </c>
      <c r="AA1185">
        <v>0</v>
      </c>
      <c r="AB1185">
        <v>134.07</v>
      </c>
      <c r="AC1185">
        <v>16.329999999999998</v>
      </c>
      <c r="AD1185">
        <v>0</v>
      </c>
      <c r="AN1185">
        <v>0</v>
      </c>
      <c r="AO1185">
        <v>1</v>
      </c>
      <c r="AP1185">
        <v>1</v>
      </c>
      <c r="AQ1185">
        <v>0</v>
      </c>
      <c r="AR1185">
        <v>0</v>
      </c>
      <c r="AS1185" t="s">
        <v>3</v>
      </c>
      <c r="AT1185">
        <v>0.47</v>
      </c>
      <c r="AU1185" t="s">
        <v>28</v>
      </c>
      <c r="AV1185">
        <v>0</v>
      </c>
      <c r="AW1185">
        <v>2</v>
      </c>
      <c r="AX1185">
        <v>23136922</v>
      </c>
      <c r="AY1185">
        <v>1</v>
      </c>
      <c r="AZ1185">
        <v>0</v>
      </c>
      <c r="BA1185">
        <v>1185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B1185">
        <v>0</v>
      </c>
    </row>
    <row r="1186" spans="1:80">
      <c r="A1186">
        <f>ROW(Source!A323)</f>
        <v>323</v>
      </c>
      <c r="B1186">
        <v>23136899</v>
      </c>
      <c r="C1186">
        <v>23136894</v>
      </c>
      <c r="D1186">
        <v>18234107</v>
      </c>
      <c r="E1186">
        <v>1</v>
      </c>
      <c r="F1186">
        <v>1</v>
      </c>
      <c r="G1186">
        <v>1</v>
      </c>
      <c r="H1186">
        <v>2</v>
      </c>
      <c r="I1186" t="s">
        <v>970</v>
      </c>
      <c r="J1186" t="s">
        <v>971</v>
      </c>
      <c r="K1186" t="s">
        <v>972</v>
      </c>
      <c r="L1186">
        <v>1480</v>
      </c>
      <c r="N1186">
        <v>1013</v>
      </c>
      <c r="O1186" t="s">
        <v>740</v>
      </c>
      <c r="P1186" t="s">
        <v>741</v>
      </c>
      <c r="Q1186">
        <v>1</v>
      </c>
      <c r="Y1186">
        <v>4.6500000000000004</v>
      </c>
      <c r="AA1186">
        <v>0</v>
      </c>
      <c r="AB1186">
        <v>136.66</v>
      </c>
      <c r="AC1186">
        <v>16.329999999999998</v>
      </c>
      <c r="AD1186">
        <v>0</v>
      </c>
      <c r="AN1186">
        <v>0</v>
      </c>
      <c r="AO1186">
        <v>1</v>
      </c>
      <c r="AP1186">
        <v>1</v>
      </c>
      <c r="AQ1186">
        <v>0</v>
      </c>
      <c r="AR1186">
        <v>0</v>
      </c>
      <c r="AS1186" t="s">
        <v>3</v>
      </c>
      <c r="AT1186">
        <v>3.72</v>
      </c>
      <c r="AU1186" t="s">
        <v>28</v>
      </c>
      <c r="AV1186">
        <v>0</v>
      </c>
      <c r="AW1186">
        <v>2</v>
      </c>
      <c r="AX1186">
        <v>23136923</v>
      </c>
      <c r="AY1186">
        <v>1</v>
      </c>
      <c r="AZ1186">
        <v>0</v>
      </c>
      <c r="BA1186">
        <v>1186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B1186">
        <v>0</v>
      </c>
    </row>
    <row r="1187" spans="1:80">
      <c r="A1187">
        <f>ROW(Source!A323)</f>
        <v>323</v>
      </c>
      <c r="B1187">
        <v>23136900</v>
      </c>
      <c r="C1187">
        <v>23136894</v>
      </c>
      <c r="D1187">
        <v>18234376</v>
      </c>
      <c r="E1187">
        <v>1</v>
      </c>
      <c r="F1187">
        <v>1</v>
      </c>
      <c r="G1187">
        <v>1</v>
      </c>
      <c r="H1187">
        <v>2</v>
      </c>
      <c r="I1187" t="s">
        <v>973</v>
      </c>
      <c r="J1187" t="s">
        <v>974</v>
      </c>
      <c r="K1187" t="s">
        <v>975</v>
      </c>
      <c r="L1187">
        <v>1480</v>
      </c>
      <c r="N1187">
        <v>1013</v>
      </c>
      <c r="O1187" t="s">
        <v>740</v>
      </c>
      <c r="P1187" t="s">
        <v>741</v>
      </c>
      <c r="Q1187">
        <v>1</v>
      </c>
      <c r="Y1187">
        <v>1.125</v>
      </c>
      <c r="AA1187">
        <v>0</v>
      </c>
      <c r="AB1187">
        <v>1.29</v>
      </c>
      <c r="AC1187">
        <v>0</v>
      </c>
      <c r="AD1187">
        <v>0</v>
      </c>
      <c r="AN1187">
        <v>0</v>
      </c>
      <c r="AO1187">
        <v>1</v>
      </c>
      <c r="AP1187">
        <v>1</v>
      </c>
      <c r="AQ1187">
        <v>0</v>
      </c>
      <c r="AR1187">
        <v>0</v>
      </c>
      <c r="AS1187" t="s">
        <v>3</v>
      </c>
      <c r="AT1187">
        <v>0.9</v>
      </c>
      <c r="AU1187" t="s">
        <v>28</v>
      </c>
      <c r="AV1187">
        <v>0</v>
      </c>
      <c r="AW1187">
        <v>2</v>
      </c>
      <c r="AX1187">
        <v>23136924</v>
      </c>
      <c r="AY1187">
        <v>1</v>
      </c>
      <c r="AZ1187">
        <v>0</v>
      </c>
      <c r="BA1187">
        <v>1187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B1187">
        <v>0</v>
      </c>
    </row>
    <row r="1188" spans="1:80">
      <c r="A1188">
        <f>ROW(Source!A323)</f>
        <v>323</v>
      </c>
      <c r="B1188">
        <v>23136901</v>
      </c>
      <c r="C1188">
        <v>23136894</v>
      </c>
      <c r="D1188">
        <v>18234385</v>
      </c>
      <c r="E1188">
        <v>1</v>
      </c>
      <c r="F1188">
        <v>1</v>
      </c>
      <c r="G1188">
        <v>1</v>
      </c>
      <c r="H1188">
        <v>2</v>
      </c>
      <c r="I1188" t="s">
        <v>976</v>
      </c>
      <c r="J1188" t="s">
        <v>977</v>
      </c>
      <c r="K1188" t="s">
        <v>978</v>
      </c>
      <c r="L1188">
        <v>1480</v>
      </c>
      <c r="N1188">
        <v>1013</v>
      </c>
      <c r="O1188" t="s">
        <v>740</v>
      </c>
      <c r="P1188" t="s">
        <v>741</v>
      </c>
      <c r="Q1188">
        <v>1</v>
      </c>
      <c r="Y1188">
        <v>0.75</v>
      </c>
      <c r="AA1188">
        <v>0</v>
      </c>
      <c r="AB1188">
        <v>10.97</v>
      </c>
      <c r="AC1188">
        <v>0</v>
      </c>
      <c r="AD1188">
        <v>0</v>
      </c>
      <c r="AN1188">
        <v>0</v>
      </c>
      <c r="AO1188">
        <v>1</v>
      </c>
      <c r="AP1188">
        <v>1</v>
      </c>
      <c r="AQ1188">
        <v>0</v>
      </c>
      <c r="AR1188">
        <v>0</v>
      </c>
      <c r="AS1188" t="s">
        <v>3</v>
      </c>
      <c r="AT1188">
        <v>0.6</v>
      </c>
      <c r="AU1188" t="s">
        <v>28</v>
      </c>
      <c r="AV1188">
        <v>0</v>
      </c>
      <c r="AW1188">
        <v>2</v>
      </c>
      <c r="AX1188">
        <v>23136925</v>
      </c>
      <c r="AY1188">
        <v>1</v>
      </c>
      <c r="AZ1188">
        <v>0</v>
      </c>
      <c r="BA1188">
        <v>1188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B1188">
        <v>0</v>
      </c>
    </row>
    <row r="1189" spans="1:80">
      <c r="A1189">
        <f>ROW(Source!A323)</f>
        <v>323</v>
      </c>
      <c r="B1189">
        <v>23136902</v>
      </c>
      <c r="C1189">
        <v>23136894</v>
      </c>
      <c r="D1189">
        <v>18236161</v>
      </c>
      <c r="E1189">
        <v>1</v>
      </c>
      <c r="F1189">
        <v>1</v>
      </c>
      <c r="G1189">
        <v>1</v>
      </c>
      <c r="H1189">
        <v>2</v>
      </c>
      <c r="I1189" t="s">
        <v>1021</v>
      </c>
      <c r="J1189" t="s">
        <v>1022</v>
      </c>
      <c r="K1189" t="s">
        <v>1023</v>
      </c>
      <c r="L1189">
        <v>1480</v>
      </c>
      <c r="N1189">
        <v>1013</v>
      </c>
      <c r="O1189" t="s">
        <v>740</v>
      </c>
      <c r="P1189" t="s">
        <v>741</v>
      </c>
      <c r="Q1189">
        <v>1</v>
      </c>
      <c r="Y1189">
        <v>0.28750000000000003</v>
      </c>
      <c r="AA1189">
        <v>0</v>
      </c>
      <c r="AB1189">
        <v>1.86</v>
      </c>
      <c r="AC1189">
        <v>0</v>
      </c>
      <c r="AD1189">
        <v>0</v>
      </c>
      <c r="AN1189">
        <v>0</v>
      </c>
      <c r="AO1189">
        <v>1</v>
      </c>
      <c r="AP1189">
        <v>1</v>
      </c>
      <c r="AQ1189">
        <v>0</v>
      </c>
      <c r="AR1189">
        <v>0</v>
      </c>
      <c r="AS1189" t="s">
        <v>3</v>
      </c>
      <c r="AT1189">
        <v>0.23</v>
      </c>
      <c r="AU1189" t="s">
        <v>28</v>
      </c>
      <c r="AV1189">
        <v>0</v>
      </c>
      <c r="AW1189">
        <v>2</v>
      </c>
      <c r="AX1189">
        <v>23136926</v>
      </c>
      <c r="AY1189">
        <v>1</v>
      </c>
      <c r="AZ1189">
        <v>0</v>
      </c>
      <c r="BA1189">
        <v>1189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B1189">
        <v>0</v>
      </c>
    </row>
    <row r="1190" spans="1:80">
      <c r="A1190">
        <f>ROW(Source!A323)</f>
        <v>323</v>
      </c>
      <c r="B1190">
        <v>23136903</v>
      </c>
      <c r="C1190">
        <v>23136894</v>
      </c>
      <c r="D1190">
        <v>18236713</v>
      </c>
      <c r="E1190">
        <v>1</v>
      </c>
      <c r="F1190">
        <v>1</v>
      </c>
      <c r="G1190">
        <v>1</v>
      </c>
      <c r="H1190">
        <v>2</v>
      </c>
      <c r="I1190" t="s">
        <v>757</v>
      </c>
      <c r="J1190" t="s">
        <v>758</v>
      </c>
      <c r="K1190" t="s">
        <v>759</v>
      </c>
      <c r="L1190">
        <v>1480</v>
      </c>
      <c r="N1190">
        <v>1013</v>
      </c>
      <c r="O1190" t="s">
        <v>740</v>
      </c>
      <c r="P1190" t="s">
        <v>741</v>
      </c>
      <c r="Q1190">
        <v>1</v>
      </c>
      <c r="Y1190">
        <v>0.88749999999999996</v>
      </c>
      <c r="AA1190">
        <v>0</v>
      </c>
      <c r="AB1190">
        <v>96.34</v>
      </c>
      <c r="AC1190">
        <v>0</v>
      </c>
      <c r="AD1190">
        <v>0</v>
      </c>
      <c r="AN1190">
        <v>0</v>
      </c>
      <c r="AO1190">
        <v>1</v>
      </c>
      <c r="AP1190">
        <v>1</v>
      </c>
      <c r="AQ1190">
        <v>0</v>
      </c>
      <c r="AR1190">
        <v>0</v>
      </c>
      <c r="AS1190" t="s">
        <v>3</v>
      </c>
      <c r="AT1190">
        <v>0.71</v>
      </c>
      <c r="AU1190" t="s">
        <v>28</v>
      </c>
      <c r="AV1190">
        <v>0</v>
      </c>
      <c r="AW1190">
        <v>2</v>
      </c>
      <c r="AX1190">
        <v>23136927</v>
      </c>
      <c r="AY1190">
        <v>1</v>
      </c>
      <c r="AZ1190">
        <v>0</v>
      </c>
      <c r="BA1190">
        <v>1190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B1190">
        <v>0</v>
      </c>
    </row>
    <row r="1191" spans="1:80">
      <c r="A1191">
        <f>ROW(Source!A323)</f>
        <v>323</v>
      </c>
      <c r="B1191">
        <v>23136904</v>
      </c>
      <c r="C1191">
        <v>23136894</v>
      </c>
      <c r="D1191">
        <v>18159333</v>
      </c>
      <c r="E1191">
        <v>1</v>
      </c>
      <c r="F1191">
        <v>1</v>
      </c>
      <c r="G1191">
        <v>1</v>
      </c>
      <c r="H1191">
        <v>3</v>
      </c>
      <c r="I1191" t="s">
        <v>979</v>
      </c>
      <c r="J1191" t="s">
        <v>980</v>
      </c>
      <c r="K1191" t="s">
        <v>981</v>
      </c>
      <c r="L1191">
        <v>1348</v>
      </c>
      <c r="N1191">
        <v>1009</v>
      </c>
      <c r="O1191" t="s">
        <v>48</v>
      </c>
      <c r="P1191" t="s">
        <v>48</v>
      </c>
      <c r="Q1191">
        <v>1000</v>
      </c>
      <c r="Y1191">
        <v>1E-4</v>
      </c>
      <c r="AA1191">
        <v>33750</v>
      </c>
      <c r="AB1191">
        <v>0</v>
      </c>
      <c r="AC1191">
        <v>0</v>
      </c>
      <c r="AD1191">
        <v>0</v>
      </c>
      <c r="AN1191">
        <v>0</v>
      </c>
      <c r="AO1191">
        <v>1</v>
      </c>
      <c r="AP1191">
        <v>0</v>
      </c>
      <c r="AQ1191">
        <v>0</v>
      </c>
      <c r="AR1191">
        <v>0</v>
      </c>
      <c r="AS1191" t="s">
        <v>3</v>
      </c>
      <c r="AT1191">
        <v>1E-4</v>
      </c>
      <c r="AU1191" t="s">
        <v>3</v>
      </c>
      <c r="AV1191">
        <v>0</v>
      </c>
      <c r="AW1191">
        <v>2</v>
      </c>
      <c r="AX1191">
        <v>23136928</v>
      </c>
      <c r="AY1191">
        <v>1</v>
      </c>
      <c r="AZ1191">
        <v>0</v>
      </c>
      <c r="BA1191">
        <v>1191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B1191">
        <v>0</v>
      </c>
    </row>
    <row r="1192" spans="1:80">
      <c r="A1192">
        <f>ROW(Source!A323)</f>
        <v>323</v>
      </c>
      <c r="B1192">
        <v>23136905</v>
      </c>
      <c r="C1192">
        <v>23136894</v>
      </c>
      <c r="D1192">
        <v>18159360</v>
      </c>
      <c r="E1192">
        <v>1</v>
      </c>
      <c r="F1192">
        <v>1</v>
      </c>
      <c r="G1192">
        <v>1</v>
      </c>
      <c r="H1192">
        <v>3</v>
      </c>
      <c r="I1192" t="s">
        <v>982</v>
      </c>
      <c r="J1192" t="s">
        <v>983</v>
      </c>
      <c r="K1192" t="s">
        <v>984</v>
      </c>
      <c r="L1192">
        <v>1339</v>
      </c>
      <c r="N1192">
        <v>1007</v>
      </c>
      <c r="O1192" t="s">
        <v>26</v>
      </c>
      <c r="P1192" t="s">
        <v>26</v>
      </c>
      <c r="Q1192">
        <v>1</v>
      </c>
      <c r="Y1192">
        <v>0.72</v>
      </c>
      <c r="AA1192">
        <v>6.2</v>
      </c>
      <c r="AB1192">
        <v>0</v>
      </c>
      <c r="AC1192">
        <v>0</v>
      </c>
      <c r="AD1192">
        <v>0</v>
      </c>
      <c r="AN1192">
        <v>0</v>
      </c>
      <c r="AO1192">
        <v>1</v>
      </c>
      <c r="AP1192">
        <v>0</v>
      </c>
      <c r="AQ1192">
        <v>0</v>
      </c>
      <c r="AR1192">
        <v>0</v>
      </c>
      <c r="AS1192" t="s">
        <v>3</v>
      </c>
      <c r="AT1192">
        <v>0.72</v>
      </c>
      <c r="AU1192" t="s">
        <v>3</v>
      </c>
      <c r="AV1192">
        <v>0</v>
      </c>
      <c r="AW1192">
        <v>2</v>
      </c>
      <c r="AX1192">
        <v>23136929</v>
      </c>
      <c r="AY1192">
        <v>1</v>
      </c>
      <c r="AZ1192">
        <v>0</v>
      </c>
      <c r="BA1192">
        <v>1192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B1192">
        <v>0</v>
      </c>
    </row>
    <row r="1193" spans="1:80">
      <c r="A1193">
        <f>ROW(Source!A323)</f>
        <v>323</v>
      </c>
      <c r="B1193">
        <v>23136906</v>
      </c>
      <c r="C1193">
        <v>23136894</v>
      </c>
      <c r="D1193">
        <v>18160223</v>
      </c>
      <c r="E1193">
        <v>1</v>
      </c>
      <c r="F1193">
        <v>1</v>
      </c>
      <c r="G1193">
        <v>1</v>
      </c>
      <c r="H1193">
        <v>3</v>
      </c>
      <c r="I1193" t="s">
        <v>801</v>
      </c>
      <c r="J1193" t="s">
        <v>802</v>
      </c>
      <c r="K1193" t="s">
        <v>803</v>
      </c>
      <c r="L1193">
        <v>1348</v>
      </c>
      <c r="N1193">
        <v>1009</v>
      </c>
      <c r="O1193" t="s">
        <v>48</v>
      </c>
      <c r="P1193" t="s">
        <v>48</v>
      </c>
      <c r="Q1193">
        <v>1000</v>
      </c>
      <c r="Y1193">
        <v>3.0000000000000001E-5</v>
      </c>
      <c r="AA1193">
        <v>4650</v>
      </c>
      <c r="AB1193">
        <v>0</v>
      </c>
      <c r="AC1193">
        <v>0</v>
      </c>
      <c r="AD1193">
        <v>0</v>
      </c>
      <c r="AN1193">
        <v>0</v>
      </c>
      <c r="AO1193">
        <v>1</v>
      </c>
      <c r="AP1193">
        <v>0</v>
      </c>
      <c r="AQ1193">
        <v>0</v>
      </c>
      <c r="AR1193">
        <v>0</v>
      </c>
      <c r="AS1193" t="s">
        <v>3</v>
      </c>
      <c r="AT1193">
        <v>3.0000000000000001E-5</v>
      </c>
      <c r="AU1193" t="s">
        <v>3</v>
      </c>
      <c r="AV1193">
        <v>0</v>
      </c>
      <c r="AW1193">
        <v>2</v>
      </c>
      <c r="AX1193">
        <v>23136930</v>
      </c>
      <c r="AY1193">
        <v>1</v>
      </c>
      <c r="AZ1193">
        <v>0</v>
      </c>
      <c r="BA1193">
        <v>1193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B1193">
        <v>0</v>
      </c>
    </row>
    <row r="1194" spans="1:80">
      <c r="A1194">
        <f>ROW(Source!A323)</f>
        <v>323</v>
      </c>
      <c r="B1194">
        <v>23136907</v>
      </c>
      <c r="C1194">
        <v>23136894</v>
      </c>
      <c r="D1194">
        <v>18160333</v>
      </c>
      <c r="E1194">
        <v>1</v>
      </c>
      <c r="F1194">
        <v>1</v>
      </c>
      <c r="G1194">
        <v>1</v>
      </c>
      <c r="H1194">
        <v>3</v>
      </c>
      <c r="I1194" t="s">
        <v>985</v>
      </c>
      <c r="J1194" t="s">
        <v>986</v>
      </c>
      <c r="K1194" t="s">
        <v>987</v>
      </c>
      <c r="L1194">
        <v>1348</v>
      </c>
      <c r="N1194">
        <v>1009</v>
      </c>
      <c r="O1194" t="s">
        <v>48</v>
      </c>
      <c r="P1194" t="s">
        <v>48</v>
      </c>
      <c r="Q1194">
        <v>1000</v>
      </c>
      <c r="Y1194">
        <v>5.9999999999999995E-4</v>
      </c>
      <c r="AA1194">
        <v>16570</v>
      </c>
      <c r="AB1194">
        <v>0</v>
      </c>
      <c r="AC1194">
        <v>0</v>
      </c>
      <c r="AD1194">
        <v>0</v>
      </c>
      <c r="AN1194">
        <v>0</v>
      </c>
      <c r="AO1194">
        <v>1</v>
      </c>
      <c r="AP1194">
        <v>0</v>
      </c>
      <c r="AQ1194">
        <v>0</v>
      </c>
      <c r="AR1194">
        <v>0</v>
      </c>
      <c r="AS1194" t="s">
        <v>3</v>
      </c>
      <c r="AT1194">
        <v>5.9999999999999995E-4</v>
      </c>
      <c r="AU1194" t="s">
        <v>3</v>
      </c>
      <c r="AV1194">
        <v>0</v>
      </c>
      <c r="AW1194">
        <v>2</v>
      </c>
      <c r="AX1194">
        <v>23136931</v>
      </c>
      <c r="AY1194">
        <v>1</v>
      </c>
      <c r="AZ1194">
        <v>0</v>
      </c>
      <c r="BA1194">
        <v>1194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B1194">
        <v>0</v>
      </c>
    </row>
    <row r="1195" spans="1:80">
      <c r="A1195">
        <f>ROW(Source!A323)</f>
        <v>323</v>
      </c>
      <c r="B1195">
        <v>23136908</v>
      </c>
      <c r="C1195">
        <v>23136894</v>
      </c>
      <c r="D1195">
        <v>18160729</v>
      </c>
      <c r="E1195">
        <v>1</v>
      </c>
      <c r="F1195">
        <v>1</v>
      </c>
      <c r="G1195">
        <v>1</v>
      </c>
      <c r="H1195">
        <v>3</v>
      </c>
      <c r="I1195" t="s">
        <v>988</v>
      </c>
      <c r="J1195" t="s">
        <v>989</v>
      </c>
      <c r="K1195" t="s">
        <v>990</v>
      </c>
      <c r="L1195">
        <v>1348</v>
      </c>
      <c r="N1195">
        <v>1009</v>
      </c>
      <c r="O1195" t="s">
        <v>48</v>
      </c>
      <c r="P1195" t="s">
        <v>48</v>
      </c>
      <c r="Q1195">
        <v>1000</v>
      </c>
      <c r="Y1195">
        <v>1.9400000000000001E-3</v>
      </c>
      <c r="AA1195">
        <v>3970</v>
      </c>
      <c r="AB1195">
        <v>0</v>
      </c>
      <c r="AC1195">
        <v>0</v>
      </c>
      <c r="AD1195">
        <v>0</v>
      </c>
      <c r="AN1195">
        <v>0</v>
      </c>
      <c r="AO1195">
        <v>1</v>
      </c>
      <c r="AP1195">
        <v>0</v>
      </c>
      <c r="AQ1195">
        <v>0</v>
      </c>
      <c r="AR1195">
        <v>0</v>
      </c>
      <c r="AS1195" t="s">
        <v>3</v>
      </c>
      <c r="AT1195">
        <v>1.9400000000000001E-3</v>
      </c>
      <c r="AU1195" t="s">
        <v>3</v>
      </c>
      <c r="AV1195">
        <v>0</v>
      </c>
      <c r="AW1195">
        <v>2</v>
      </c>
      <c r="AX1195">
        <v>23136932</v>
      </c>
      <c r="AY1195">
        <v>1</v>
      </c>
      <c r="AZ1195">
        <v>0</v>
      </c>
      <c r="BA1195">
        <v>1195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B1195">
        <v>0</v>
      </c>
    </row>
    <row r="1196" spans="1:80">
      <c r="A1196">
        <f>ROW(Source!A323)</f>
        <v>323</v>
      </c>
      <c r="B1196">
        <v>23136909</v>
      </c>
      <c r="C1196">
        <v>23136894</v>
      </c>
      <c r="D1196">
        <v>18161609</v>
      </c>
      <c r="E1196">
        <v>1</v>
      </c>
      <c r="F1196">
        <v>1</v>
      </c>
      <c r="G1196">
        <v>1</v>
      </c>
      <c r="H1196">
        <v>3</v>
      </c>
      <c r="I1196" t="s">
        <v>763</v>
      </c>
      <c r="J1196" t="s">
        <v>764</v>
      </c>
      <c r="K1196" t="s">
        <v>765</v>
      </c>
      <c r="L1196">
        <v>1348</v>
      </c>
      <c r="N1196">
        <v>1009</v>
      </c>
      <c r="O1196" t="s">
        <v>48</v>
      </c>
      <c r="P1196" t="s">
        <v>48</v>
      </c>
      <c r="Q1196">
        <v>1000</v>
      </c>
      <c r="Y1196">
        <v>2.7000000000000001E-3</v>
      </c>
      <c r="AA1196">
        <v>11520</v>
      </c>
      <c r="AB1196">
        <v>0</v>
      </c>
      <c r="AC1196">
        <v>0</v>
      </c>
      <c r="AD1196">
        <v>0</v>
      </c>
      <c r="AN1196">
        <v>0</v>
      </c>
      <c r="AO1196">
        <v>1</v>
      </c>
      <c r="AP1196">
        <v>0</v>
      </c>
      <c r="AQ1196">
        <v>0</v>
      </c>
      <c r="AR1196">
        <v>0</v>
      </c>
      <c r="AS1196" t="s">
        <v>3</v>
      </c>
      <c r="AT1196">
        <v>2.7000000000000001E-3</v>
      </c>
      <c r="AU1196" t="s">
        <v>3</v>
      </c>
      <c r="AV1196">
        <v>0</v>
      </c>
      <c r="AW1196">
        <v>2</v>
      </c>
      <c r="AX1196">
        <v>23136933</v>
      </c>
      <c r="AY1196">
        <v>1</v>
      </c>
      <c r="AZ1196">
        <v>0</v>
      </c>
      <c r="BA1196">
        <v>1196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B1196">
        <v>0</v>
      </c>
    </row>
    <row r="1197" spans="1:80">
      <c r="A1197">
        <f>ROW(Source!A323)</f>
        <v>323</v>
      </c>
      <c r="B1197">
        <v>23136910</v>
      </c>
      <c r="C1197">
        <v>23136894</v>
      </c>
      <c r="D1197">
        <v>18161791</v>
      </c>
      <c r="E1197">
        <v>1</v>
      </c>
      <c r="F1197">
        <v>1</v>
      </c>
      <c r="G1197">
        <v>1</v>
      </c>
      <c r="H1197">
        <v>3</v>
      </c>
      <c r="I1197" t="s">
        <v>1024</v>
      </c>
      <c r="J1197" t="s">
        <v>1025</v>
      </c>
      <c r="K1197" t="s">
        <v>1026</v>
      </c>
      <c r="L1197">
        <v>1354</v>
      </c>
      <c r="N1197">
        <v>1010</v>
      </c>
      <c r="O1197" t="s">
        <v>155</v>
      </c>
      <c r="P1197" t="s">
        <v>155</v>
      </c>
      <c r="Q1197">
        <v>1</v>
      </c>
      <c r="Y1197">
        <v>0.06</v>
      </c>
      <c r="AA1197">
        <v>14.200000000000001</v>
      </c>
      <c r="AB1197">
        <v>0</v>
      </c>
      <c r="AC1197">
        <v>0</v>
      </c>
      <c r="AD1197">
        <v>0</v>
      </c>
      <c r="AN1197">
        <v>0</v>
      </c>
      <c r="AO1197">
        <v>1</v>
      </c>
      <c r="AP1197">
        <v>0</v>
      </c>
      <c r="AQ1197">
        <v>0</v>
      </c>
      <c r="AR1197">
        <v>0</v>
      </c>
      <c r="AS1197" t="s">
        <v>3</v>
      </c>
      <c r="AT1197">
        <v>0.06</v>
      </c>
      <c r="AU1197" t="s">
        <v>3</v>
      </c>
      <c r="AV1197">
        <v>0</v>
      </c>
      <c r="AW1197">
        <v>2</v>
      </c>
      <c r="AX1197">
        <v>23136934</v>
      </c>
      <c r="AY1197">
        <v>1</v>
      </c>
      <c r="AZ1197">
        <v>0</v>
      </c>
      <c r="BA1197">
        <v>1197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B1197">
        <v>0</v>
      </c>
    </row>
    <row r="1198" spans="1:80">
      <c r="A1198">
        <f>ROW(Source!A323)</f>
        <v>323</v>
      </c>
      <c r="B1198">
        <v>23136911</v>
      </c>
      <c r="C1198">
        <v>23136894</v>
      </c>
      <c r="D1198">
        <v>18161955</v>
      </c>
      <c r="E1198">
        <v>1</v>
      </c>
      <c r="F1198">
        <v>1</v>
      </c>
      <c r="G1198">
        <v>1</v>
      </c>
      <c r="H1198">
        <v>3</v>
      </c>
      <c r="I1198" t="s">
        <v>766</v>
      </c>
      <c r="J1198" t="s">
        <v>767</v>
      </c>
      <c r="K1198" t="s">
        <v>768</v>
      </c>
      <c r="L1198">
        <v>1348</v>
      </c>
      <c r="N1198">
        <v>1009</v>
      </c>
      <c r="O1198" t="s">
        <v>48</v>
      </c>
      <c r="P1198" t="s">
        <v>48</v>
      </c>
      <c r="Q1198">
        <v>1000</v>
      </c>
      <c r="Y1198">
        <v>1.9E-3</v>
      </c>
      <c r="AA1198">
        <v>17290</v>
      </c>
      <c r="AB1198">
        <v>0</v>
      </c>
      <c r="AC1198">
        <v>0</v>
      </c>
      <c r="AD1198">
        <v>0</v>
      </c>
      <c r="AN1198">
        <v>0</v>
      </c>
      <c r="AO1198">
        <v>1</v>
      </c>
      <c r="AP1198">
        <v>0</v>
      </c>
      <c r="AQ1198">
        <v>0</v>
      </c>
      <c r="AR1198">
        <v>0</v>
      </c>
      <c r="AS1198" t="s">
        <v>3</v>
      </c>
      <c r="AT1198">
        <v>1.9E-3</v>
      </c>
      <c r="AU1198" t="s">
        <v>3</v>
      </c>
      <c r="AV1198">
        <v>0</v>
      </c>
      <c r="AW1198">
        <v>2</v>
      </c>
      <c r="AX1198">
        <v>23136935</v>
      </c>
      <c r="AY1198">
        <v>1</v>
      </c>
      <c r="AZ1198">
        <v>0</v>
      </c>
      <c r="BA1198">
        <v>1198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B1198">
        <v>0</v>
      </c>
    </row>
    <row r="1199" spans="1:80">
      <c r="A1199">
        <f>ROW(Source!A323)</f>
        <v>323</v>
      </c>
      <c r="B1199">
        <v>23136912</v>
      </c>
      <c r="C1199">
        <v>23136894</v>
      </c>
      <c r="D1199">
        <v>18162145</v>
      </c>
      <c r="E1199">
        <v>1</v>
      </c>
      <c r="F1199">
        <v>1</v>
      </c>
      <c r="G1199">
        <v>1</v>
      </c>
      <c r="H1199">
        <v>3</v>
      </c>
      <c r="I1199" t="s">
        <v>769</v>
      </c>
      <c r="J1199" t="s">
        <v>770</v>
      </c>
      <c r="K1199" t="s">
        <v>771</v>
      </c>
      <c r="L1199">
        <v>1348</v>
      </c>
      <c r="N1199">
        <v>1009</v>
      </c>
      <c r="O1199" t="s">
        <v>48</v>
      </c>
      <c r="P1199" t="s">
        <v>48</v>
      </c>
      <c r="Q1199">
        <v>1000</v>
      </c>
      <c r="Y1199">
        <v>1.0000000000000001E-5</v>
      </c>
      <c r="AA1199">
        <v>9190</v>
      </c>
      <c r="AB1199">
        <v>0</v>
      </c>
      <c r="AC1199">
        <v>0</v>
      </c>
      <c r="AD1199">
        <v>0</v>
      </c>
      <c r="AN1199">
        <v>0</v>
      </c>
      <c r="AO1199">
        <v>1</v>
      </c>
      <c r="AP1199">
        <v>0</v>
      </c>
      <c r="AQ1199">
        <v>0</v>
      </c>
      <c r="AR1199">
        <v>0</v>
      </c>
      <c r="AS1199" t="s">
        <v>3</v>
      </c>
      <c r="AT1199">
        <v>1.0000000000000001E-5</v>
      </c>
      <c r="AU1199" t="s">
        <v>3</v>
      </c>
      <c r="AV1199">
        <v>0</v>
      </c>
      <c r="AW1199">
        <v>2</v>
      </c>
      <c r="AX1199">
        <v>23136936</v>
      </c>
      <c r="AY1199">
        <v>1</v>
      </c>
      <c r="AZ1199">
        <v>0</v>
      </c>
      <c r="BA1199">
        <v>1199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B1199">
        <v>0</v>
      </c>
    </row>
    <row r="1200" spans="1:80">
      <c r="A1200">
        <f>ROW(Source!A323)</f>
        <v>323</v>
      </c>
      <c r="B1200">
        <v>23136913</v>
      </c>
      <c r="C1200">
        <v>23136894</v>
      </c>
      <c r="D1200">
        <v>18163952</v>
      </c>
      <c r="E1200">
        <v>1</v>
      </c>
      <c r="F1200">
        <v>1</v>
      </c>
      <c r="G1200">
        <v>1</v>
      </c>
      <c r="H1200">
        <v>3</v>
      </c>
      <c r="I1200" t="s">
        <v>991</v>
      </c>
      <c r="J1200" t="s">
        <v>992</v>
      </c>
      <c r="K1200" t="s">
        <v>993</v>
      </c>
      <c r="L1200">
        <v>1348</v>
      </c>
      <c r="N1200">
        <v>1009</v>
      </c>
      <c r="O1200" t="s">
        <v>48</v>
      </c>
      <c r="P1200" t="s">
        <v>48</v>
      </c>
      <c r="Q1200">
        <v>1000</v>
      </c>
      <c r="Y1200">
        <v>3.1E-4</v>
      </c>
      <c r="AA1200">
        <v>18440</v>
      </c>
      <c r="AB1200">
        <v>0</v>
      </c>
      <c r="AC1200">
        <v>0</v>
      </c>
      <c r="AD1200">
        <v>0</v>
      </c>
      <c r="AN1200">
        <v>0</v>
      </c>
      <c r="AO1200">
        <v>1</v>
      </c>
      <c r="AP1200">
        <v>0</v>
      </c>
      <c r="AQ1200">
        <v>0</v>
      </c>
      <c r="AR1200">
        <v>0</v>
      </c>
      <c r="AS1200" t="s">
        <v>3</v>
      </c>
      <c r="AT1200">
        <v>3.1E-4</v>
      </c>
      <c r="AU1200" t="s">
        <v>3</v>
      </c>
      <c r="AV1200">
        <v>0</v>
      </c>
      <c r="AW1200">
        <v>2</v>
      </c>
      <c r="AX1200">
        <v>23136937</v>
      </c>
      <c r="AY1200">
        <v>1</v>
      </c>
      <c r="AZ1200">
        <v>0</v>
      </c>
      <c r="BA1200">
        <v>1200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B1200">
        <v>0</v>
      </c>
    </row>
    <row r="1201" spans="1:80">
      <c r="A1201">
        <f>ROW(Source!A323)</f>
        <v>323</v>
      </c>
      <c r="B1201">
        <v>23136914</v>
      </c>
      <c r="C1201">
        <v>23136894</v>
      </c>
      <c r="D1201">
        <v>18164227</v>
      </c>
      <c r="E1201">
        <v>1</v>
      </c>
      <c r="F1201">
        <v>1</v>
      </c>
      <c r="G1201">
        <v>1</v>
      </c>
      <c r="H1201">
        <v>3</v>
      </c>
      <c r="I1201" t="s">
        <v>994</v>
      </c>
      <c r="J1201" t="s">
        <v>995</v>
      </c>
      <c r="K1201" t="s">
        <v>996</v>
      </c>
      <c r="L1201">
        <v>1339</v>
      </c>
      <c r="N1201">
        <v>1007</v>
      </c>
      <c r="O1201" t="s">
        <v>26</v>
      </c>
      <c r="P1201" t="s">
        <v>26</v>
      </c>
      <c r="Q1201">
        <v>1</v>
      </c>
      <c r="Y1201">
        <v>1.0300000000000001E-3</v>
      </c>
      <c r="AA1201">
        <v>1540</v>
      </c>
      <c r="AB1201">
        <v>0</v>
      </c>
      <c r="AC1201">
        <v>0</v>
      </c>
      <c r="AD1201">
        <v>0</v>
      </c>
      <c r="AN1201">
        <v>0</v>
      </c>
      <c r="AO1201">
        <v>1</v>
      </c>
      <c r="AP1201">
        <v>0</v>
      </c>
      <c r="AQ1201">
        <v>0</v>
      </c>
      <c r="AR1201">
        <v>0</v>
      </c>
      <c r="AS1201" t="s">
        <v>3</v>
      </c>
      <c r="AT1201">
        <v>1.0300000000000001E-3</v>
      </c>
      <c r="AU1201" t="s">
        <v>3</v>
      </c>
      <c r="AV1201">
        <v>0</v>
      </c>
      <c r="AW1201">
        <v>2</v>
      </c>
      <c r="AX1201">
        <v>23136938</v>
      </c>
      <c r="AY1201">
        <v>1</v>
      </c>
      <c r="AZ1201">
        <v>0</v>
      </c>
      <c r="BA1201">
        <v>1201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B1201">
        <v>0</v>
      </c>
    </row>
    <row r="1202" spans="1:80">
      <c r="A1202">
        <f>ROW(Source!A323)</f>
        <v>323</v>
      </c>
      <c r="B1202">
        <v>23136915</v>
      </c>
      <c r="C1202">
        <v>23136894</v>
      </c>
      <c r="D1202">
        <v>18175691</v>
      </c>
      <c r="E1202">
        <v>1</v>
      </c>
      <c r="F1202">
        <v>1</v>
      </c>
      <c r="G1202">
        <v>1</v>
      </c>
      <c r="H1202">
        <v>3</v>
      </c>
      <c r="I1202" t="s">
        <v>997</v>
      </c>
      <c r="J1202" t="s">
        <v>998</v>
      </c>
      <c r="K1202" t="s">
        <v>999</v>
      </c>
      <c r="L1202">
        <v>1348</v>
      </c>
      <c r="N1202">
        <v>1009</v>
      </c>
      <c r="O1202" t="s">
        <v>48</v>
      </c>
      <c r="P1202" t="s">
        <v>48</v>
      </c>
      <c r="Q1202">
        <v>1000</v>
      </c>
      <c r="Y1202">
        <v>0</v>
      </c>
      <c r="AA1202">
        <v>0</v>
      </c>
      <c r="AB1202">
        <v>0</v>
      </c>
      <c r="AC1202">
        <v>0</v>
      </c>
      <c r="AD1202">
        <v>0</v>
      </c>
      <c r="AN1202">
        <v>1</v>
      </c>
      <c r="AO1202">
        <v>0</v>
      </c>
      <c r="AP1202">
        <v>0</v>
      </c>
      <c r="AQ1202">
        <v>0</v>
      </c>
      <c r="AR1202">
        <v>0</v>
      </c>
      <c r="AS1202" t="s">
        <v>3</v>
      </c>
      <c r="AT1202">
        <v>0</v>
      </c>
      <c r="AU1202" t="s">
        <v>3</v>
      </c>
      <c r="AV1202">
        <v>0</v>
      </c>
      <c r="AW1202">
        <v>2</v>
      </c>
      <c r="AX1202">
        <v>23136939</v>
      </c>
      <c r="AY1202">
        <v>1</v>
      </c>
      <c r="AZ1202">
        <v>0</v>
      </c>
      <c r="BA1202">
        <v>1202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B1202">
        <v>0</v>
      </c>
    </row>
    <row r="1203" spans="1:80">
      <c r="A1203">
        <f>ROW(Source!A323)</f>
        <v>323</v>
      </c>
      <c r="B1203">
        <v>23136916</v>
      </c>
      <c r="C1203">
        <v>23136894</v>
      </c>
      <c r="D1203">
        <v>18176607</v>
      </c>
      <c r="E1203">
        <v>1</v>
      </c>
      <c r="F1203">
        <v>1</v>
      </c>
      <c r="G1203">
        <v>1</v>
      </c>
      <c r="H1203">
        <v>3</v>
      </c>
      <c r="I1203" t="s">
        <v>1000</v>
      </c>
      <c r="J1203" t="s">
        <v>1001</v>
      </c>
      <c r="K1203" t="s">
        <v>1002</v>
      </c>
      <c r="L1203">
        <v>1348</v>
      </c>
      <c r="N1203">
        <v>1009</v>
      </c>
      <c r="O1203" t="s">
        <v>48</v>
      </c>
      <c r="P1203" t="s">
        <v>48</v>
      </c>
      <c r="Q1203">
        <v>1000</v>
      </c>
      <c r="Y1203">
        <v>2E-3</v>
      </c>
      <c r="AA1203">
        <v>10420</v>
      </c>
      <c r="AB1203">
        <v>0</v>
      </c>
      <c r="AC1203">
        <v>0</v>
      </c>
      <c r="AD1203">
        <v>0</v>
      </c>
      <c r="AN1203">
        <v>0</v>
      </c>
      <c r="AO1203">
        <v>1</v>
      </c>
      <c r="AP1203">
        <v>0</v>
      </c>
      <c r="AQ1203">
        <v>0</v>
      </c>
      <c r="AR1203">
        <v>0</v>
      </c>
      <c r="AS1203" t="s">
        <v>3</v>
      </c>
      <c r="AT1203">
        <v>2E-3</v>
      </c>
      <c r="AU1203" t="s">
        <v>3</v>
      </c>
      <c r="AV1203">
        <v>0</v>
      </c>
      <c r="AW1203">
        <v>2</v>
      </c>
      <c r="AX1203">
        <v>23136940</v>
      </c>
      <c r="AY1203">
        <v>1</v>
      </c>
      <c r="AZ1203">
        <v>0</v>
      </c>
      <c r="BA1203">
        <v>1203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B1203">
        <v>0</v>
      </c>
    </row>
    <row r="1204" spans="1:80">
      <c r="A1204">
        <f>ROW(Source!A323)</f>
        <v>323</v>
      </c>
      <c r="B1204">
        <v>23136917</v>
      </c>
      <c r="C1204">
        <v>23136894</v>
      </c>
      <c r="D1204">
        <v>18222207</v>
      </c>
      <c r="E1204">
        <v>1</v>
      </c>
      <c r="F1204">
        <v>1</v>
      </c>
      <c r="G1204">
        <v>1</v>
      </c>
      <c r="H1204">
        <v>3</v>
      </c>
      <c r="I1204" t="s">
        <v>1003</v>
      </c>
      <c r="J1204" t="s">
        <v>1004</v>
      </c>
      <c r="K1204" t="s">
        <v>1005</v>
      </c>
      <c r="L1204">
        <v>18218165</v>
      </c>
      <c r="N1204">
        <v>1013</v>
      </c>
      <c r="O1204" t="s">
        <v>309</v>
      </c>
      <c r="P1204" t="s">
        <v>311</v>
      </c>
      <c r="Q1204">
        <v>1</v>
      </c>
      <c r="Y1204">
        <v>1.8700000000000001E-2</v>
      </c>
      <c r="AA1204">
        <v>61.4</v>
      </c>
      <c r="AB1204">
        <v>0</v>
      </c>
      <c r="AC1204">
        <v>0</v>
      </c>
      <c r="AD1204">
        <v>0</v>
      </c>
      <c r="AN1204">
        <v>0</v>
      </c>
      <c r="AO1204">
        <v>1</v>
      </c>
      <c r="AP1204">
        <v>0</v>
      </c>
      <c r="AQ1204">
        <v>0</v>
      </c>
      <c r="AR1204">
        <v>0</v>
      </c>
      <c r="AS1204" t="s">
        <v>3</v>
      </c>
      <c r="AT1204">
        <v>1.8700000000000001E-2</v>
      </c>
      <c r="AU1204" t="s">
        <v>3</v>
      </c>
      <c r="AV1204">
        <v>0</v>
      </c>
      <c r="AW1204">
        <v>2</v>
      </c>
      <c r="AX1204">
        <v>23136941</v>
      </c>
      <c r="AY1204">
        <v>1</v>
      </c>
      <c r="AZ1204">
        <v>0</v>
      </c>
      <c r="BA1204">
        <v>1204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B1204">
        <v>0</v>
      </c>
    </row>
    <row r="1205" spans="1:80">
      <c r="A1205">
        <f>ROW(Source!A323)</f>
        <v>323</v>
      </c>
      <c r="B1205">
        <v>23136918</v>
      </c>
      <c r="C1205">
        <v>23136894</v>
      </c>
      <c r="D1205">
        <v>18223373</v>
      </c>
      <c r="E1205">
        <v>1</v>
      </c>
      <c r="F1205">
        <v>1</v>
      </c>
      <c r="G1205">
        <v>1</v>
      </c>
      <c r="H1205">
        <v>3</v>
      </c>
      <c r="I1205" t="s">
        <v>1006</v>
      </c>
      <c r="J1205" t="s">
        <v>1007</v>
      </c>
      <c r="K1205" t="s">
        <v>1008</v>
      </c>
      <c r="L1205">
        <v>1346</v>
      </c>
      <c r="N1205">
        <v>1009</v>
      </c>
      <c r="O1205" t="s">
        <v>168</v>
      </c>
      <c r="P1205" t="s">
        <v>168</v>
      </c>
      <c r="Q1205">
        <v>1</v>
      </c>
      <c r="Y1205">
        <v>0.22</v>
      </c>
      <c r="AA1205">
        <v>9.8000000000000007</v>
      </c>
      <c r="AB1205">
        <v>0</v>
      </c>
      <c r="AC1205">
        <v>0</v>
      </c>
      <c r="AD1205">
        <v>0</v>
      </c>
      <c r="AN1205">
        <v>0</v>
      </c>
      <c r="AO1205">
        <v>1</v>
      </c>
      <c r="AP1205">
        <v>0</v>
      </c>
      <c r="AQ1205">
        <v>0</v>
      </c>
      <c r="AR1205">
        <v>0</v>
      </c>
      <c r="AS1205" t="s">
        <v>3</v>
      </c>
      <c r="AT1205">
        <v>0.22</v>
      </c>
      <c r="AU1205" t="s">
        <v>3</v>
      </c>
      <c r="AV1205">
        <v>0</v>
      </c>
      <c r="AW1205">
        <v>2</v>
      </c>
      <c r="AX1205">
        <v>23136942</v>
      </c>
      <c r="AY1205">
        <v>1</v>
      </c>
      <c r="AZ1205">
        <v>0</v>
      </c>
      <c r="BA1205">
        <v>1205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B1205">
        <v>0</v>
      </c>
    </row>
    <row r="1206" spans="1:80">
      <c r="A1206">
        <f>ROW(Source!A330)</f>
        <v>330</v>
      </c>
      <c r="B1206">
        <v>23136950</v>
      </c>
      <c r="C1206">
        <v>23136949</v>
      </c>
      <c r="D1206">
        <v>9650463</v>
      </c>
      <c r="E1206">
        <v>1</v>
      </c>
      <c r="F1206">
        <v>1</v>
      </c>
      <c r="G1206">
        <v>1</v>
      </c>
      <c r="H1206">
        <v>1</v>
      </c>
      <c r="I1206" t="s">
        <v>1027</v>
      </c>
      <c r="J1206" t="s">
        <v>3</v>
      </c>
      <c r="K1206" t="s">
        <v>1028</v>
      </c>
      <c r="L1206">
        <v>1476</v>
      </c>
      <c r="N1206">
        <v>1013</v>
      </c>
      <c r="O1206" t="s">
        <v>733</v>
      </c>
      <c r="P1206" t="s">
        <v>734</v>
      </c>
      <c r="Q1206">
        <v>1</v>
      </c>
      <c r="Y1206">
        <v>14.602499999999999</v>
      </c>
      <c r="AA1206">
        <v>0</v>
      </c>
      <c r="AB1206">
        <v>0</v>
      </c>
      <c r="AC1206">
        <v>0</v>
      </c>
      <c r="AD1206">
        <v>14.54</v>
      </c>
      <c r="AN1206">
        <v>0</v>
      </c>
      <c r="AO1206">
        <v>1</v>
      </c>
      <c r="AP1206">
        <v>1</v>
      </c>
      <c r="AQ1206">
        <v>0</v>
      </c>
      <c r="AR1206">
        <v>0</v>
      </c>
      <c r="AS1206" t="s">
        <v>3</v>
      </c>
      <c r="AT1206">
        <v>5.31</v>
      </c>
      <c r="AU1206" t="s">
        <v>616</v>
      </c>
      <c r="AV1206">
        <v>1</v>
      </c>
      <c r="AW1206">
        <v>2</v>
      </c>
      <c r="AX1206">
        <v>23136958</v>
      </c>
      <c r="AY1206">
        <v>1</v>
      </c>
      <c r="AZ1206">
        <v>0</v>
      </c>
      <c r="BA1206">
        <v>1206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B1206">
        <v>0</v>
      </c>
    </row>
    <row r="1207" spans="1:80">
      <c r="A1207">
        <f>ROW(Source!A330)</f>
        <v>330</v>
      </c>
      <c r="B1207">
        <v>23136951</v>
      </c>
      <c r="C1207">
        <v>23136949</v>
      </c>
      <c r="D1207">
        <v>121548</v>
      </c>
      <c r="E1207">
        <v>1</v>
      </c>
      <c r="F1207">
        <v>1</v>
      </c>
      <c r="G1207">
        <v>1</v>
      </c>
      <c r="H1207">
        <v>1</v>
      </c>
      <c r="I1207" t="s">
        <v>32</v>
      </c>
      <c r="J1207" t="s">
        <v>3</v>
      </c>
      <c r="K1207" t="s">
        <v>735</v>
      </c>
      <c r="L1207">
        <v>608254</v>
      </c>
      <c r="N1207">
        <v>1013</v>
      </c>
      <c r="O1207" t="s">
        <v>736</v>
      </c>
      <c r="P1207" t="s">
        <v>736</v>
      </c>
      <c r="Q1207">
        <v>1</v>
      </c>
      <c r="Y1207">
        <v>2.7500000000000004E-2</v>
      </c>
      <c r="AA1207">
        <v>0</v>
      </c>
      <c r="AB1207">
        <v>0</v>
      </c>
      <c r="AC1207">
        <v>0</v>
      </c>
      <c r="AD1207">
        <v>0</v>
      </c>
      <c r="AN1207">
        <v>0</v>
      </c>
      <c r="AO1207">
        <v>1</v>
      </c>
      <c r="AP1207">
        <v>1</v>
      </c>
      <c r="AQ1207">
        <v>0</v>
      </c>
      <c r="AR1207">
        <v>0</v>
      </c>
      <c r="AS1207" t="s">
        <v>3</v>
      </c>
      <c r="AT1207">
        <v>0.01</v>
      </c>
      <c r="AU1207" t="s">
        <v>615</v>
      </c>
      <c r="AV1207">
        <v>2</v>
      </c>
      <c r="AW1207">
        <v>2</v>
      </c>
      <c r="AX1207">
        <v>23136959</v>
      </c>
      <c r="AY1207">
        <v>1</v>
      </c>
      <c r="AZ1207">
        <v>0</v>
      </c>
      <c r="BA1207">
        <v>1207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B1207">
        <v>0</v>
      </c>
    </row>
    <row r="1208" spans="1:80">
      <c r="A1208">
        <f>ROW(Source!A330)</f>
        <v>330</v>
      </c>
      <c r="B1208">
        <v>23136952</v>
      </c>
      <c r="C1208">
        <v>23136949</v>
      </c>
      <c r="D1208">
        <v>18234201</v>
      </c>
      <c r="E1208">
        <v>1</v>
      </c>
      <c r="F1208">
        <v>1</v>
      </c>
      <c r="G1208">
        <v>1</v>
      </c>
      <c r="H1208">
        <v>2</v>
      </c>
      <c r="I1208" t="s">
        <v>745</v>
      </c>
      <c r="J1208" t="s">
        <v>746</v>
      </c>
      <c r="K1208" t="s">
        <v>747</v>
      </c>
      <c r="L1208">
        <v>1480</v>
      </c>
      <c r="N1208">
        <v>1013</v>
      </c>
      <c r="O1208" t="s">
        <v>740</v>
      </c>
      <c r="P1208" t="s">
        <v>741</v>
      </c>
      <c r="Q1208">
        <v>1</v>
      </c>
      <c r="Y1208">
        <v>2.7500000000000004E-2</v>
      </c>
      <c r="AA1208">
        <v>0</v>
      </c>
      <c r="AB1208">
        <v>111.55</v>
      </c>
      <c r="AC1208">
        <v>12.17</v>
      </c>
      <c r="AD1208">
        <v>0</v>
      </c>
      <c r="AN1208">
        <v>0</v>
      </c>
      <c r="AO1208">
        <v>1</v>
      </c>
      <c r="AP1208">
        <v>1</v>
      </c>
      <c r="AQ1208">
        <v>0</v>
      </c>
      <c r="AR1208">
        <v>0</v>
      </c>
      <c r="AS1208" t="s">
        <v>3</v>
      </c>
      <c r="AT1208">
        <v>0.01</v>
      </c>
      <c r="AU1208" t="s">
        <v>615</v>
      </c>
      <c r="AV1208">
        <v>0</v>
      </c>
      <c r="AW1208">
        <v>2</v>
      </c>
      <c r="AX1208">
        <v>23136960</v>
      </c>
      <c r="AY1208">
        <v>1</v>
      </c>
      <c r="AZ1208">
        <v>0</v>
      </c>
      <c r="BA1208">
        <v>1208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B1208">
        <v>0</v>
      </c>
    </row>
    <row r="1209" spans="1:80">
      <c r="A1209">
        <f>ROW(Source!A330)</f>
        <v>330</v>
      </c>
      <c r="B1209">
        <v>23136953</v>
      </c>
      <c r="C1209">
        <v>23136949</v>
      </c>
      <c r="D1209">
        <v>18234231</v>
      </c>
      <c r="E1209">
        <v>1</v>
      </c>
      <c r="F1209">
        <v>1</v>
      </c>
      <c r="G1209">
        <v>1</v>
      </c>
      <c r="H1209">
        <v>2</v>
      </c>
      <c r="I1209" t="s">
        <v>907</v>
      </c>
      <c r="J1209" t="s">
        <v>908</v>
      </c>
      <c r="K1209" t="s">
        <v>909</v>
      </c>
      <c r="L1209">
        <v>1480</v>
      </c>
      <c r="N1209">
        <v>1013</v>
      </c>
      <c r="O1209" t="s">
        <v>740</v>
      </c>
      <c r="P1209" t="s">
        <v>741</v>
      </c>
      <c r="Q1209">
        <v>1</v>
      </c>
      <c r="Y1209">
        <v>2.7500000000000004E-2</v>
      </c>
      <c r="AA1209">
        <v>0</v>
      </c>
      <c r="AB1209">
        <v>2.31</v>
      </c>
      <c r="AC1209">
        <v>0</v>
      </c>
      <c r="AD1209">
        <v>0</v>
      </c>
      <c r="AN1209">
        <v>0</v>
      </c>
      <c r="AO1209">
        <v>1</v>
      </c>
      <c r="AP1209">
        <v>1</v>
      </c>
      <c r="AQ1209">
        <v>0</v>
      </c>
      <c r="AR1209">
        <v>0</v>
      </c>
      <c r="AS1209" t="s">
        <v>3</v>
      </c>
      <c r="AT1209">
        <v>0.01</v>
      </c>
      <c r="AU1209" t="s">
        <v>615</v>
      </c>
      <c r="AV1209">
        <v>0</v>
      </c>
      <c r="AW1209">
        <v>2</v>
      </c>
      <c r="AX1209">
        <v>23136961</v>
      </c>
      <c r="AY1209">
        <v>1</v>
      </c>
      <c r="AZ1209">
        <v>0</v>
      </c>
      <c r="BA1209">
        <v>1209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B1209">
        <v>0</v>
      </c>
    </row>
    <row r="1210" spans="1:80">
      <c r="A1210">
        <f>ROW(Source!A330)</f>
        <v>330</v>
      </c>
      <c r="B1210">
        <v>23136954</v>
      </c>
      <c r="C1210">
        <v>23136949</v>
      </c>
      <c r="D1210">
        <v>18236336</v>
      </c>
      <c r="E1210">
        <v>1</v>
      </c>
      <c r="F1210">
        <v>1</v>
      </c>
      <c r="G1210">
        <v>1</v>
      </c>
      <c r="H1210">
        <v>2</v>
      </c>
      <c r="I1210" t="s">
        <v>910</v>
      </c>
      <c r="J1210" t="s">
        <v>911</v>
      </c>
      <c r="K1210" t="s">
        <v>912</v>
      </c>
      <c r="L1210">
        <v>1480</v>
      </c>
      <c r="N1210">
        <v>1013</v>
      </c>
      <c r="O1210" t="s">
        <v>740</v>
      </c>
      <c r="P1210" t="s">
        <v>741</v>
      </c>
      <c r="Q1210">
        <v>1</v>
      </c>
      <c r="Y1210">
        <v>3.0800000000000005</v>
      </c>
      <c r="AA1210">
        <v>0</v>
      </c>
      <c r="AB1210">
        <v>7.12</v>
      </c>
      <c r="AC1210">
        <v>0</v>
      </c>
      <c r="AD1210">
        <v>0</v>
      </c>
      <c r="AN1210">
        <v>0</v>
      </c>
      <c r="AO1210">
        <v>1</v>
      </c>
      <c r="AP1210">
        <v>1</v>
      </c>
      <c r="AQ1210">
        <v>0</v>
      </c>
      <c r="AR1210">
        <v>0</v>
      </c>
      <c r="AS1210" t="s">
        <v>3</v>
      </c>
      <c r="AT1210">
        <v>1.1200000000000001</v>
      </c>
      <c r="AU1210" t="s">
        <v>615</v>
      </c>
      <c r="AV1210">
        <v>0</v>
      </c>
      <c r="AW1210">
        <v>2</v>
      </c>
      <c r="AX1210">
        <v>23136962</v>
      </c>
      <c r="AY1210">
        <v>1</v>
      </c>
      <c r="AZ1210">
        <v>0</v>
      </c>
      <c r="BA1210">
        <v>1210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B1210">
        <v>0</v>
      </c>
    </row>
    <row r="1211" spans="1:80">
      <c r="A1211">
        <f>ROW(Source!A330)</f>
        <v>330</v>
      </c>
      <c r="B1211">
        <v>23136955</v>
      </c>
      <c r="C1211">
        <v>23136949</v>
      </c>
      <c r="D1211">
        <v>18236713</v>
      </c>
      <c r="E1211">
        <v>1</v>
      </c>
      <c r="F1211">
        <v>1</v>
      </c>
      <c r="G1211">
        <v>1</v>
      </c>
      <c r="H1211">
        <v>2</v>
      </c>
      <c r="I1211" t="s">
        <v>757</v>
      </c>
      <c r="J1211" t="s">
        <v>758</v>
      </c>
      <c r="K1211" t="s">
        <v>759</v>
      </c>
      <c r="L1211">
        <v>1480</v>
      </c>
      <c r="N1211">
        <v>1013</v>
      </c>
      <c r="O1211" t="s">
        <v>740</v>
      </c>
      <c r="P1211" t="s">
        <v>741</v>
      </c>
      <c r="Q1211">
        <v>1</v>
      </c>
      <c r="Y1211">
        <v>2.7500000000000004E-2</v>
      </c>
      <c r="AA1211">
        <v>0</v>
      </c>
      <c r="AB1211">
        <v>96.34</v>
      </c>
      <c r="AC1211">
        <v>0</v>
      </c>
      <c r="AD1211">
        <v>0</v>
      </c>
      <c r="AN1211">
        <v>0</v>
      </c>
      <c r="AO1211">
        <v>1</v>
      </c>
      <c r="AP1211">
        <v>1</v>
      </c>
      <c r="AQ1211">
        <v>0</v>
      </c>
      <c r="AR1211">
        <v>0</v>
      </c>
      <c r="AS1211" t="s">
        <v>3</v>
      </c>
      <c r="AT1211">
        <v>0.01</v>
      </c>
      <c r="AU1211" t="s">
        <v>615</v>
      </c>
      <c r="AV1211">
        <v>0</v>
      </c>
      <c r="AW1211">
        <v>2</v>
      </c>
      <c r="AX1211">
        <v>23136963</v>
      </c>
      <c r="AY1211">
        <v>1</v>
      </c>
      <c r="AZ1211">
        <v>0</v>
      </c>
      <c r="BA1211">
        <v>1211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B1211">
        <v>0</v>
      </c>
    </row>
    <row r="1212" spans="1:80">
      <c r="A1212">
        <f>ROW(Source!A330)</f>
        <v>330</v>
      </c>
      <c r="B1212">
        <v>23136956</v>
      </c>
      <c r="C1212">
        <v>23136949</v>
      </c>
      <c r="D1212">
        <v>18169750</v>
      </c>
      <c r="E1212">
        <v>1</v>
      </c>
      <c r="F1212">
        <v>1</v>
      </c>
      <c r="G1212">
        <v>1</v>
      </c>
      <c r="H1212">
        <v>3</v>
      </c>
      <c r="I1212" t="s">
        <v>1029</v>
      </c>
      <c r="J1212" t="s">
        <v>1030</v>
      </c>
      <c r="K1212" t="s">
        <v>1031</v>
      </c>
      <c r="L1212">
        <v>1348</v>
      </c>
      <c r="N1212">
        <v>1009</v>
      </c>
      <c r="O1212" t="s">
        <v>48</v>
      </c>
      <c r="P1212" t="s">
        <v>48</v>
      </c>
      <c r="Q1212">
        <v>1000</v>
      </c>
      <c r="Y1212">
        <v>2.6400000000000003E-2</v>
      </c>
      <c r="AA1212">
        <v>18440</v>
      </c>
      <c r="AB1212">
        <v>0</v>
      </c>
      <c r="AC1212">
        <v>0</v>
      </c>
      <c r="AD1212">
        <v>0</v>
      </c>
      <c r="AN1212">
        <v>0</v>
      </c>
      <c r="AO1212">
        <v>1</v>
      </c>
      <c r="AP1212">
        <v>1</v>
      </c>
      <c r="AQ1212">
        <v>0</v>
      </c>
      <c r="AR1212">
        <v>0</v>
      </c>
      <c r="AS1212" t="s">
        <v>3</v>
      </c>
      <c r="AT1212">
        <v>1.2E-2</v>
      </c>
      <c r="AU1212" t="s">
        <v>614</v>
      </c>
      <c r="AV1212">
        <v>0</v>
      </c>
      <c r="AW1212">
        <v>2</v>
      </c>
      <c r="AX1212">
        <v>23136964</v>
      </c>
      <c r="AY1212">
        <v>1</v>
      </c>
      <c r="AZ1212">
        <v>0</v>
      </c>
      <c r="BA1212">
        <v>1212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B1212">
        <v>0</v>
      </c>
    </row>
    <row r="1213" spans="1:80">
      <c r="A1213">
        <f>ROW(Source!A330)</f>
        <v>330</v>
      </c>
      <c r="B1213">
        <v>23136957</v>
      </c>
      <c r="C1213">
        <v>23136949</v>
      </c>
      <c r="D1213">
        <v>18169847</v>
      </c>
      <c r="E1213">
        <v>1</v>
      </c>
      <c r="F1213">
        <v>1</v>
      </c>
      <c r="G1213">
        <v>1</v>
      </c>
      <c r="H1213">
        <v>3</v>
      </c>
      <c r="I1213" t="s">
        <v>1032</v>
      </c>
      <c r="J1213" t="s">
        <v>1033</v>
      </c>
      <c r="K1213" t="s">
        <v>1034</v>
      </c>
      <c r="L1213">
        <v>1348</v>
      </c>
      <c r="N1213">
        <v>1009</v>
      </c>
      <c r="O1213" t="s">
        <v>48</v>
      </c>
      <c r="P1213" t="s">
        <v>48</v>
      </c>
      <c r="Q1213">
        <v>1000</v>
      </c>
      <c r="Y1213">
        <v>4.4000000000000003E-3</v>
      </c>
      <c r="AA1213">
        <v>14540</v>
      </c>
      <c r="AB1213">
        <v>0</v>
      </c>
      <c r="AC1213">
        <v>0</v>
      </c>
      <c r="AD1213">
        <v>0</v>
      </c>
      <c r="AN1213">
        <v>0</v>
      </c>
      <c r="AO1213">
        <v>1</v>
      </c>
      <c r="AP1213">
        <v>1</v>
      </c>
      <c r="AQ1213">
        <v>0</v>
      </c>
      <c r="AR1213">
        <v>0</v>
      </c>
      <c r="AS1213" t="s">
        <v>3</v>
      </c>
      <c r="AT1213">
        <v>2E-3</v>
      </c>
      <c r="AU1213" t="s">
        <v>614</v>
      </c>
      <c r="AV1213">
        <v>0</v>
      </c>
      <c r="AW1213">
        <v>2</v>
      </c>
      <c r="AX1213">
        <v>23136965</v>
      </c>
      <c r="AY1213">
        <v>1</v>
      </c>
      <c r="AZ1213">
        <v>0</v>
      </c>
      <c r="BA1213">
        <v>1213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B1213">
        <v>0</v>
      </c>
    </row>
    <row r="1214" spans="1:80">
      <c r="A1214">
        <f>ROW(Source!A341)</f>
        <v>341</v>
      </c>
      <c r="B1214">
        <v>23136977</v>
      </c>
      <c r="C1214">
        <v>23136976</v>
      </c>
      <c r="D1214">
        <v>7535102</v>
      </c>
      <c r="E1214">
        <v>1</v>
      </c>
      <c r="F1214">
        <v>1</v>
      </c>
      <c r="G1214">
        <v>1</v>
      </c>
      <c r="H1214">
        <v>1</v>
      </c>
      <c r="I1214" t="s">
        <v>904</v>
      </c>
      <c r="J1214" t="s">
        <v>3</v>
      </c>
      <c r="K1214" t="s">
        <v>905</v>
      </c>
      <c r="L1214">
        <v>1476</v>
      </c>
      <c r="N1214">
        <v>1013</v>
      </c>
      <c r="O1214" t="s">
        <v>733</v>
      </c>
      <c r="P1214" t="s">
        <v>734</v>
      </c>
      <c r="Q1214">
        <v>1</v>
      </c>
      <c r="Y1214">
        <v>27.25</v>
      </c>
      <c r="AA1214">
        <v>0</v>
      </c>
      <c r="AB1214">
        <v>0</v>
      </c>
      <c r="AC1214">
        <v>0</v>
      </c>
      <c r="AD1214">
        <v>11.48</v>
      </c>
      <c r="AN1214">
        <v>0</v>
      </c>
      <c r="AO1214">
        <v>1</v>
      </c>
      <c r="AP1214">
        <v>1</v>
      </c>
      <c r="AQ1214">
        <v>0</v>
      </c>
      <c r="AR1214">
        <v>0</v>
      </c>
      <c r="AS1214" t="s">
        <v>3</v>
      </c>
      <c r="AT1214">
        <v>21.8</v>
      </c>
      <c r="AU1214" t="s">
        <v>28</v>
      </c>
      <c r="AV1214">
        <v>1</v>
      </c>
      <c r="AW1214">
        <v>2</v>
      </c>
      <c r="AX1214">
        <v>23136982</v>
      </c>
      <c r="AY1214">
        <v>1</v>
      </c>
      <c r="AZ1214">
        <v>0</v>
      </c>
      <c r="BA1214">
        <v>1214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B1214">
        <v>0</v>
      </c>
    </row>
    <row r="1215" spans="1:80">
      <c r="A1215">
        <f>ROW(Source!A341)</f>
        <v>341</v>
      </c>
      <c r="B1215">
        <v>23136978</v>
      </c>
      <c r="C1215">
        <v>23136976</v>
      </c>
      <c r="D1215">
        <v>121548</v>
      </c>
      <c r="E1215">
        <v>1</v>
      </c>
      <c r="F1215">
        <v>1</v>
      </c>
      <c r="G1215">
        <v>1</v>
      </c>
      <c r="H1215">
        <v>1</v>
      </c>
      <c r="I1215" t="s">
        <v>32</v>
      </c>
      <c r="J1215" t="s">
        <v>3</v>
      </c>
      <c r="K1215" t="s">
        <v>735</v>
      </c>
      <c r="L1215">
        <v>608254</v>
      </c>
      <c r="N1215">
        <v>1013</v>
      </c>
      <c r="O1215" t="s">
        <v>736</v>
      </c>
      <c r="P1215" t="s">
        <v>736</v>
      </c>
      <c r="Q1215">
        <v>1</v>
      </c>
      <c r="Y1215">
        <v>0.1875</v>
      </c>
      <c r="AA1215">
        <v>0</v>
      </c>
      <c r="AB1215">
        <v>0</v>
      </c>
      <c r="AC1215">
        <v>0</v>
      </c>
      <c r="AD1215">
        <v>0</v>
      </c>
      <c r="AN1215">
        <v>0</v>
      </c>
      <c r="AO1215">
        <v>1</v>
      </c>
      <c r="AP1215">
        <v>1</v>
      </c>
      <c r="AQ1215">
        <v>0</v>
      </c>
      <c r="AR1215">
        <v>0</v>
      </c>
      <c r="AS1215" t="s">
        <v>3</v>
      </c>
      <c r="AT1215">
        <v>0.15</v>
      </c>
      <c r="AU1215" t="s">
        <v>28</v>
      </c>
      <c r="AV1215">
        <v>2</v>
      </c>
      <c r="AW1215">
        <v>2</v>
      </c>
      <c r="AX1215">
        <v>23136983</v>
      </c>
      <c r="AY1215">
        <v>1</v>
      </c>
      <c r="AZ1215">
        <v>0</v>
      </c>
      <c r="BA1215">
        <v>1215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B1215">
        <v>0</v>
      </c>
    </row>
    <row r="1216" spans="1:80">
      <c r="A1216">
        <f>ROW(Source!A341)</f>
        <v>341</v>
      </c>
      <c r="B1216">
        <v>23136979</v>
      </c>
      <c r="C1216">
        <v>23136976</v>
      </c>
      <c r="D1216">
        <v>18234075</v>
      </c>
      <c r="E1216">
        <v>1</v>
      </c>
      <c r="F1216">
        <v>1</v>
      </c>
      <c r="G1216">
        <v>1</v>
      </c>
      <c r="H1216">
        <v>2</v>
      </c>
      <c r="I1216" t="s">
        <v>742</v>
      </c>
      <c r="J1216" t="s">
        <v>743</v>
      </c>
      <c r="K1216" t="s">
        <v>744</v>
      </c>
      <c r="L1216">
        <v>1480</v>
      </c>
      <c r="N1216">
        <v>1013</v>
      </c>
      <c r="O1216" t="s">
        <v>740</v>
      </c>
      <c r="P1216" t="s">
        <v>741</v>
      </c>
      <c r="Q1216">
        <v>1</v>
      </c>
      <c r="Y1216">
        <v>0.1875</v>
      </c>
      <c r="AA1216">
        <v>0</v>
      </c>
      <c r="AB1216">
        <v>134.07</v>
      </c>
      <c r="AC1216">
        <v>16.329999999999998</v>
      </c>
      <c r="AD1216">
        <v>0</v>
      </c>
      <c r="AN1216">
        <v>0</v>
      </c>
      <c r="AO1216">
        <v>1</v>
      </c>
      <c r="AP1216">
        <v>1</v>
      </c>
      <c r="AQ1216">
        <v>0</v>
      </c>
      <c r="AR1216">
        <v>0</v>
      </c>
      <c r="AS1216" t="s">
        <v>3</v>
      </c>
      <c r="AT1216">
        <v>0.15</v>
      </c>
      <c r="AU1216" t="s">
        <v>28</v>
      </c>
      <c r="AV1216">
        <v>0</v>
      </c>
      <c r="AW1216">
        <v>2</v>
      </c>
      <c r="AX1216">
        <v>23136984</v>
      </c>
      <c r="AY1216">
        <v>1</v>
      </c>
      <c r="AZ1216">
        <v>0</v>
      </c>
      <c r="BA1216">
        <v>1216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B1216">
        <v>0</v>
      </c>
    </row>
    <row r="1217" spans="1:80">
      <c r="A1217">
        <f>ROW(Source!A341)</f>
        <v>341</v>
      </c>
      <c r="B1217">
        <v>23136980</v>
      </c>
      <c r="C1217">
        <v>23136976</v>
      </c>
      <c r="D1217">
        <v>18236713</v>
      </c>
      <c r="E1217">
        <v>1</v>
      </c>
      <c r="F1217">
        <v>1</v>
      </c>
      <c r="G1217">
        <v>1</v>
      </c>
      <c r="H1217">
        <v>2</v>
      </c>
      <c r="I1217" t="s">
        <v>757</v>
      </c>
      <c r="J1217" t="s">
        <v>758</v>
      </c>
      <c r="K1217" t="s">
        <v>759</v>
      </c>
      <c r="L1217">
        <v>1480</v>
      </c>
      <c r="N1217">
        <v>1013</v>
      </c>
      <c r="O1217" t="s">
        <v>740</v>
      </c>
      <c r="P1217" t="s">
        <v>741</v>
      </c>
      <c r="Q1217">
        <v>1</v>
      </c>
      <c r="Y1217">
        <v>0.26250000000000001</v>
      </c>
      <c r="AA1217">
        <v>0</v>
      </c>
      <c r="AB1217">
        <v>96.34</v>
      </c>
      <c r="AC1217">
        <v>0</v>
      </c>
      <c r="AD1217">
        <v>0</v>
      </c>
      <c r="AN1217">
        <v>0</v>
      </c>
      <c r="AO1217">
        <v>1</v>
      </c>
      <c r="AP1217">
        <v>1</v>
      </c>
      <c r="AQ1217">
        <v>0</v>
      </c>
      <c r="AR1217">
        <v>0</v>
      </c>
      <c r="AS1217" t="s">
        <v>3</v>
      </c>
      <c r="AT1217">
        <v>0.21</v>
      </c>
      <c r="AU1217" t="s">
        <v>28</v>
      </c>
      <c r="AV1217">
        <v>0</v>
      </c>
      <c r="AW1217">
        <v>2</v>
      </c>
      <c r="AX1217">
        <v>23136985</v>
      </c>
      <c r="AY1217">
        <v>1</v>
      </c>
      <c r="AZ1217">
        <v>0</v>
      </c>
      <c r="BA1217">
        <v>1217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B1217">
        <v>0</v>
      </c>
    </row>
    <row r="1218" spans="1:80">
      <c r="A1218">
        <f>ROW(Source!A341)</f>
        <v>341</v>
      </c>
      <c r="B1218">
        <v>23136981</v>
      </c>
      <c r="C1218">
        <v>23136976</v>
      </c>
      <c r="D1218">
        <v>18179633</v>
      </c>
      <c r="E1218">
        <v>1</v>
      </c>
      <c r="F1218">
        <v>1</v>
      </c>
      <c r="G1218">
        <v>1</v>
      </c>
      <c r="H1218">
        <v>3</v>
      </c>
      <c r="I1218" t="s">
        <v>542</v>
      </c>
      <c r="J1218" t="s">
        <v>544</v>
      </c>
      <c r="K1218" t="s">
        <v>543</v>
      </c>
      <c r="L1218">
        <v>1348</v>
      </c>
      <c r="N1218">
        <v>1009</v>
      </c>
      <c r="O1218" t="s">
        <v>48</v>
      </c>
      <c r="P1218" t="s">
        <v>48</v>
      </c>
      <c r="Q1218">
        <v>1000</v>
      </c>
      <c r="Y1218">
        <v>1</v>
      </c>
      <c r="AA1218">
        <v>10410</v>
      </c>
      <c r="AB1218">
        <v>0</v>
      </c>
      <c r="AC1218">
        <v>0</v>
      </c>
      <c r="AD1218">
        <v>0</v>
      </c>
      <c r="AN1218">
        <v>0</v>
      </c>
      <c r="AO1218">
        <v>1</v>
      </c>
      <c r="AP1218">
        <v>0</v>
      </c>
      <c r="AQ1218">
        <v>0</v>
      </c>
      <c r="AR1218">
        <v>0</v>
      </c>
      <c r="AS1218" t="s">
        <v>3</v>
      </c>
      <c r="AT1218">
        <v>1</v>
      </c>
      <c r="AU1218" t="s">
        <v>3</v>
      </c>
      <c r="AV1218">
        <v>0</v>
      </c>
      <c r="AW1218">
        <v>2</v>
      </c>
      <c r="AX1218">
        <v>23136986</v>
      </c>
      <c r="AY1218">
        <v>1</v>
      </c>
      <c r="AZ1218">
        <v>0</v>
      </c>
      <c r="BA1218">
        <v>1218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B1218">
        <v>0</v>
      </c>
    </row>
    <row r="1219" spans="1:80">
      <c r="A1219">
        <f>ROW(Source!A343)</f>
        <v>343</v>
      </c>
      <c r="B1219">
        <v>23136989</v>
      </c>
      <c r="C1219">
        <v>23136988</v>
      </c>
      <c r="D1219">
        <v>9649004</v>
      </c>
      <c r="E1219">
        <v>1</v>
      </c>
      <c r="F1219">
        <v>1</v>
      </c>
      <c r="G1219">
        <v>1</v>
      </c>
      <c r="H1219">
        <v>1</v>
      </c>
      <c r="I1219" t="s">
        <v>906</v>
      </c>
      <c r="J1219" t="s">
        <v>3</v>
      </c>
      <c r="K1219" t="s">
        <v>905</v>
      </c>
      <c r="L1219">
        <v>1476</v>
      </c>
      <c r="N1219">
        <v>1013</v>
      </c>
      <c r="O1219" t="s">
        <v>733</v>
      </c>
      <c r="P1219" t="s">
        <v>734</v>
      </c>
      <c r="Q1219">
        <v>1</v>
      </c>
      <c r="Y1219">
        <v>3.0875000000000004</v>
      </c>
      <c r="AA1219">
        <v>0</v>
      </c>
      <c r="AB1219">
        <v>0</v>
      </c>
      <c r="AC1219">
        <v>0</v>
      </c>
      <c r="AD1219">
        <v>12.4</v>
      </c>
      <c r="AN1219">
        <v>0</v>
      </c>
      <c r="AO1219">
        <v>1</v>
      </c>
      <c r="AP1219">
        <v>1</v>
      </c>
      <c r="AQ1219">
        <v>0</v>
      </c>
      <c r="AR1219">
        <v>0</v>
      </c>
      <c r="AS1219" t="s">
        <v>3</v>
      </c>
      <c r="AT1219">
        <v>2.4700000000000002</v>
      </c>
      <c r="AU1219" t="s">
        <v>28</v>
      </c>
      <c r="AV1219">
        <v>1</v>
      </c>
      <c r="AW1219">
        <v>2</v>
      </c>
      <c r="AX1219">
        <v>23136997</v>
      </c>
      <c r="AY1219">
        <v>1</v>
      </c>
      <c r="AZ1219">
        <v>0</v>
      </c>
      <c r="BA1219">
        <v>1219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B1219">
        <v>0</v>
      </c>
    </row>
    <row r="1220" spans="1:80">
      <c r="A1220">
        <f>ROW(Source!A343)</f>
        <v>343</v>
      </c>
      <c r="B1220">
        <v>23136990</v>
      </c>
      <c r="C1220">
        <v>23136988</v>
      </c>
      <c r="D1220">
        <v>121548</v>
      </c>
      <c r="E1220">
        <v>1</v>
      </c>
      <c r="F1220">
        <v>1</v>
      </c>
      <c r="G1220">
        <v>1</v>
      </c>
      <c r="H1220">
        <v>1</v>
      </c>
      <c r="I1220" t="s">
        <v>32</v>
      </c>
      <c r="J1220" t="s">
        <v>3</v>
      </c>
      <c r="K1220" t="s">
        <v>735</v>
      </c>
      <c r="L1220">
        <v>608254</v>
      </c>
      <c r="N1220">
        <v>1013</v>
      </c>
      <c r="O1220" t="s">
        <v>736</v>
      </c>
      <c r="P1220" t="s">
        <v>736</v>
      </c>
      <c r="Q1220">
        <v>1</v>
      </c>
      <c r="Y1220">
        <v>1.2500000000000001E-2</v>
      </c>
      <c r="AA1220">
        <v>0</v>
      </c>
      <c r="AB1220">
        <v>0</v>
      </c>
      <c r="AC1220">
        <v>0</v>
      </c>
      <c r="AD1220">
        <v>0</v>
      </c>
      <c r="AN1220">
        <v>0</v>
      </c>
      <c r="AO1220">
        <v>1</v>
      </c>
      <c r="AP1220">
        <v>1</v>
      </c>
      <c r="AQ1220">
        <v>0</v>
      </c>
      <c r="AR1220">
        <v>0</v>
      </c>
      <c r="AS1220" t="s">
        <v>3</v>
      </c>
      <c r="AT1220">
        <v>0.01</v>
      </c>
      <c r="AU1220" t="s">
        <v>28</v>
      </c>
      <c r="AV1220">
        <v>2</v>
      </c>
      <c r="AW1220">
        <v>2</v>
      </c>
      <c r="AX1220">
        <v>23136998</v>
      </c>
      <c r="AY1220">
        <v>1</v>
      </c>
      <c r="AZ1220">
        <v>0</v>
      </c>
      <c r="BA1220">
        <v>1220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B1220">
        <v>0</v>
      </c>
    </row>
    <row r="1221" spans="1:80">
      <c r="A1221">
        <f>ROW(Source!A343)</f>
        <v>343</v>
      </c>
      <c r="B1221">
        <v>23136991</v>
      </c>
      <c r="C1221">
        <v>23136988</v>
      </c>
      <c r="D1221">
        <v>18234201</v>
      </c>
      <c r="E1221">
        <v>1</v>
      </c>
      <c r="F1221">
        <v>1</v>
      </c>
      <c r="G1221">
        <v>1</v>
      </c>
      <c r="H1221">
        <v>2</v>
      </c>
      <c r="I1221" t="s">
        <v>745</v>
      </c>
      <c r="J1221" t="s">
        <v>746</v>
      </c>
      <c r="K1221" t="s">
        <v>747</v>
      </c>
      <c r="L1221">
        <v>1480</v>
      </c>
      <c r="N1221">
        <v>1013</v>
      </c>
      <c r="O1221" t="s">
        <v>740</v>
      </c>
      <c r="P1221" t="s">
        <v>741</v>
      </c>
      <c r="Q1221">
        <v>1</v>
      </c>
      <c r="Y1221">
        <v>1.2500000000000001E-2</v>
      </c>
      <c r="AA1221">
        <v>0</v>
      </c>
      <c r="AB1221">
        <v>111.55</v>
      </c>
      <c r="AC1221">
        <v>12.17</v>
      </c>
      <c r="AD1221">
        <v>0</v>
      </c>
      <c r="AN1221">
        <v>0</v>
      </c>
      <c r="AO1221">
        <v>1</v>
      </c>
      <c r="AP1221">
        <v>1</v>
      </c>
      <c r="AQ1221">
        <v>0</v>
      </c>
      <c r="AR1221">
        <v>0</v>
      </c>
      <c r="AS1221" t="s">
        <v>3</v>
      </c>
      <c r="AT1221">
        <v>0.01</v>
      </c>
      <c r="AU1221" t="s">
        <v>28</v>
      </c>
      <c r="AV1221">
        <v>0</v>
      </c>
      <c r="AW1221">
        <v>2</v>
      </c>
      <c r="AX1221">
        <v>23136999</v>
      </c>
      <c r="AY1221">
        <v>1</v>
      </c>
      <c r="AZ1221">
        <v>0</v>
      </c>
      <c r="BA1221">
        <v>1221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B1221">
        <v>0</v>
      </c>
    </row>
    <row r="1222" spans="1:80">
      <c r="A1222">
        <f>ROW(Source!A343)</f>
        <v>343</v>
      </c>
      <c r="B1222">
        <v>23136992</v>
      </c>
      <c r="C1222">
        <v>23136988</v>
      </c>
      <c r="D1222">
        <v>18234231</v>
      </c>
      <c r="E1222">
        <v>1</v>
      </c>
      <c r="F1222">
        <v>1</v>
      </c>
      <c r="G1222">
        <v>1</v>
      </c>
      <c r="H1222">
        <v>2</v>
      </c>
      <c r="I1222" t="s">
        <v>907</v>
      </c>
      <c r="J1222" t="s">
        <v>908</v>
      </c>
      <c r="K1222" t="s">
        <v>909</v>
      </c>
      <c r="L1222">
        <v>1480</v>
      </c>
      <c r="N1222">
        <v>1013</v>
      </c>
      <c r="O1222" t="s">
        <v>740</v>
      </c>
      <c r="P1222" t="s">
        <v>741</v>
      </c>
      <c r="Q1222">
        <v>1</v>
      </c>
      <c r="Y1222">
        <v>1.2500000000000001E-2</v>
      </c>
      <c r="AA1222">
        <v>0</v>
      </c>
      <c r="AB1222">
        <v>2.31</v>
      </c>
      <c r="AC1222">
        <v>0</v>
      </c>
      <c r="AD1222">
        <v>0</v>
      </c>
      <c r="AN1222">
        <v>0</v>
      </c>
      <c r="AO1222">
        <v>1</v>
      </c>
      <c r="AP1222">
        <v>1</v>
      </c>
      <c r="AQ1222">
        <v>0</v>
      </c>
      <c r="AR1222">
        <v>0</v>
      </c>
      <c r="AS1222" t="s">
        <v>3</v>
      </c>
      <c r="AT1222">
        <v>0.01</v>
      </c>
      <c r="AU1222" t="s">
        <v>28</v>
      </c>
      <c r="AV1222">
        <v>0</v>
      </c>
      <c r="AW1222">
        <v>2</v>
      </c>
      <c r="AX1222">
        <v>23137000</v>
      </c>
      <c r="AY1222">
        <v>1</v>
      </c>
      <c r="AZ1222">
        <v>0</v>
      </c>
      <c r="BA1222">
        <v>1222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B1222">
        <v>0</v>
      </c>
    </row>
    <row r="1223" spans="1:80">
      <c r="A1223">
        <f>ROW(Source!A343)</f>
        <v>343</v>
      </c>
      <c r="B1223">
        <v>23136993</v>
      </c>
      <c r="C1223">
        <v>23136988</v>
      </c>
      <c r="D1223">
        <v>18236336</v>
      </c>
      <c r="E1223">
        <v>1</v>
      </c>
      <c r="F1223">
        <v>1</v>
      </c>
      <c r="G1223">
        <v>1</v>
      </c>
      <c r="H1223">
        <v>2</v>
      </c>
      <c r="I1223" t="s">
        <v>910</v>
      </c>
      <c r="J1223" t="s">
        <v>911</v>
      </c>
      <c r="K1223" t="s">
        <v>912</v>
      </c>
      <c r="L1223">
        <v>1480</v>
      </c>
      <c r="N1223">
        <v>1013</v>
      </c>
      <c r="O1223" t="s">
        <v>740</v>
      </c>
      <c r="P1223" t="s">
        <v>741</v>
      </c>
      <c r="Q1223">
        <v>1</v>
      </c>
      <c r="Y1223">
        <v>0.8125</v>
      </c>
      <c r="AA1223">
        <v>0</v>
      </c>
      <c r="AB1223">
        <v>7.12</v>
      </c>
      <c r="AC1223">
        <v>0</v>
      </c>
      <c r="AD1223">
        <v>0</v>
      </c>
      <c r="AN1223">
        <v>0</v>
      </c>
      <c r="AO1223">
        <v>1</v>
      </c>
      <c r="AP1223">
        <v>1</v>
      </c>
      <c r="AQ1223">
        <v>0</v>
      </c>
      <c r="AR1223">
        <v>0</v>
      </c>
      <c r="AS1223" t="s">
        <v>3</v>
      </c>
      <c r="AT1223">
        <v>0.65</v>
      </c>
      <c r="AU1223" t="s">
        <v>28</v>
      </c>
      <c r="AV1223">
        <v>0</v>
      </c>
      <c r="AW1223">
        <v>2</v>
      </c>
      <c r="AX1223">
        <v>23137001</v>
      </c>
      <c r="AY1223">
        <v>1</v>
      </c>
      <c r="AZ1223">
        <v>0</v>
      </c>
      <c r="BA1223">
        <v>1223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B1223">
        <v>0</v>
      </c>
    </row>
    <row r="1224" spans="1:80">
      <c r="A1224">
        <f>ROW(Source!A343)</f>
        <v>343</v>
      </c>
      <c r="B1224">
        <v>23136994</v>
      </c>
      <c r="C1224">
        <v>23136988</v>
      </c>
      <c r="D1224">
        <v>18236713</v>
      </c>
      <c r="E1224">
        <v>1</v>
      </c>
      <c r="F1224">
        <v>1</v>
      </c>
      <c r="G1224">
        <v>1</v>
      </c>
      <c r="H1224">
        <v>2</v>
      </c>
      <c r="I1224" t="s">
        <v>757</v>
      </c>
      <c r="J1224" t="s">
        <v>758</v>
      </c>
      <c r="K1224" t="s">
        <v>759</v>
      </c>
      <c r="L1224">
        <v>1480</v>
      </c>
      <c r="N1224">
        <v>1013</v>
      </c>
      <c r="O1224" t="s">
        <v>740</v>
      </c>
      <c r="P1224" t="s">
        <v>741</v>
      </c>
      <c r="Q1224">
        <v>1</v>
      </c>
      <c r="Y1224">
        <v>2.5000000000000001E-2</v>
      </c>
      <c r="AA1224">
        <v>0</v>
      </c>
      <c r="AB1224">
        <v>96.34</v>
      </c>
      <c r="AC1224">
        <v>0</v>
      </c>
      <c r="AD1224">
        <v>0</v>
      </c>
      <c r="AN1224">
        <v>0</v>
      </c>
      <c r="AO1224">
        <v>1</v>
      </c>
      <c r="AP1224">
        <v>1</v>
      </c>
      <c r="AQ1224">
        <v>0</v>
      </c>
      <c r="AR1224">
        <v>0</v>
      </c>
      <c r="AS1224" t="s">
        <v>3</v>
      </c>
      <c r="AT1224">
        <v>0.02</v>
      </c>
      <c r="AU1224" t="s">
        <v>28</v>
      </c>
      <c r="AV1224">
        <v>0</v>
      </c>
      <c r="AW1224">
        <v>2</v>
      </c>
      <c r="AX1224">
        <v>23137002</v>
      </c>
      <c r="AY1224">
        <v>1</v>
      </c>
      <c r="AZ1224">
        <v>0</v>
      </c>
      <c r="BA1224">
        <v>1224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B1224">
        <v>0</v>
      </c>
    </row>
    <row r="1225" spans="1:80">
      <c r="A1225">
        <f>ROW(Source!A343)</f>
        <v>343</v>
      </c>
      <c r="B1225">
        <v>23136995</v>
      </c>
      <c r="C1225">
        <v>23136988</v>
      </c>
      <c r="D1225">
        <v>18169974</v>
      </c>
      <c r="E1225">
        <v>1</v>
      </c>
      <c r="F1225">
        <v>1</v>
      </c>
      <c r="G1225">
        <v>1</v>
      </c>
      <c r="H1225">
        <v>3</v>
      </c>
      <c r="I1225" t="s">
        <v>913</v>
      </c>
      <c r="J1225" t="s">
        <v>914</v>
      </c>
      <c r="K1225" t="s">
        <v>915</v>
      </c>
      <c r="L1225">
        <v>1348</v>
      </c>
      <c r="N1225">
        <v>1009</v>
      </c>
      <c r="O1225" t="s">
        <v>48</v>
      </c>
      <c r="P1225" t="s">
        <v>48</v>
      </c>
      <c r="Q1225">
        <v>1000</v>
      </c>
      <c r="Y1225">
        <v>1.0999999999999999E-2</v>
      </c>
      <c r="AA1225">
        <v>16570</v>
      </c>
      <c r="AB1225">
        <v>0</v>
      </c>
      <c r="AC1225">
        <v>0</v>
      </c>
      <c r="AD1225">
        <v>0</v>
      </c>
      <c r="AN1225">
        <v>0</v>
      </c>
      <c r="AO1225">
        <v>1</v>
      </c>
      <c r="AP1225">
        <v>0</v>
      </c>
      <c r="AQ1225">
        <v>0</v>
      </c>
      <c r="AR1225">
        <v>0</v>
      </c>
      <c r="AS1225" t="s">
        <v>3</v>
      </c>
      <c r="AT1225">
        <v>1.0999999999999999E-2</v>
      </c>
      <c r="AU1225" t="s">
        <v>3</v>
      </c>
      <c r="AV1225">
        <v>0</v>
      </c>
      <c r="AW1225">
        <v>2</v>
      </c>
      <c r="AX1225">
        <v>23137003</v>
      </c>
      <c r="AY1225">
        <v>1</v>
      </c>
      <c r="AZ1225">
        <v>0</v>
      </c>
      <c r="BA1225">
        <v>1225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B1225">
        <v>0</v>
      </c>
    </row>
    <row r="1226" spans="1:80">
      <c r="A1226">
        <f>ROW(Source!A343)</f>
        <v>343</v>
      </c>
      <c r="B1226">
        <v>23136996</v>
      </c>
      <c r="C1226">
        <v>23136988</v>
      </c>
      <c r="D1226">
        <v>18170084</v>
      </c>
      <c r="E1226">
        <v>1</v>
      </c>
      <c r="F1226">
        <v>1</v>
      </c>
      <c r="G1226">
        <v>1</v>
      </c>
      <c r="H1226">
        <v>3</v>
      </c>
      <c r="I1226" t="s">
        <v>916</v>
      </c>
      <c r="J1226" t="s">
        <v>917</v>
      </c>
      <c r="K1226" t="s">
        <v>918</v>
      </c>
      <c r="L1226">
        <v>1348</v>
      </c>
      <c r="N1226">
        <v>1009</v>
      </c>
      <c r="O1226" t="s">
        <v>48</v>
      </c>
      <c r="P1226" t="s">
        <v>48</v>
      </c>
      <c r="Q1226">
        <v>1000</v>
      </c>
      <c r="Y1226">
        <v>2.3E-2</v>
      </c>
      <c r="AA1226">
        <v>27280</v>
      </c>
      <c r="AB1226">
        <v>0</v>
      </c>
      <c r="AC1226">
        <v>0</v>
      </c>
      <c r="AD1226">
        <v>0</v>
      </c>
      <c r="AN1226">
        <v>0</v>
      </c>
      <c r="AO1226">
        <v>1</v>
      </c>
      <c r="AP1226">
        <v>0</v>
      </c>
      <c r="AQ1226">
        <v>0</v>
      </c>
      <c r="AR1226">
        <v>0</v>
      </c>
      <c r="AS1226" t="s">
        <v>3</v>
      </c>
      <c r="AT1226">
        <v>2.3E-2</v>
      </c>
      <c r="AU1226" t="s">
        <v>3</v>
      </c>
      <c r="AV1226">
        <v>0</v>
      </c>
      <c r="AW1226">
        <v>2</v>
      </c>
      <c r="AX1226">
        <v>23137004</v>
      </c>
      <c r="AY1226">
        <v>1</v>
      </c>
      <c r="AZ1226">
        <v>0</v>
      </c>
      <c r="BA1226">
        <v>1226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B1226">
        <v>0</v>
      </c>
    </row>
    <row r="1227" spans="1:80">
      <c r="A1227">
        <f>ROW(Source!A344)</f>
        <v>344</v>
      </c>
      <c r="B1227">
        <v>23137006</v>
      </c>
      <c r="C1227">
        <v>23137005</v>
      </c>
      <c r="D1227">
        <v>7535124</v>
      </c>
      <c r="E1227">
        <v>1</v>
      </c>
      <c r="F1227">
        <v>1</v>
      </c>
      <c r="G1227">
        <v>1</v>
      </c>
      <c r="H1227">
        <v>1</v>
      </c>
      <c r="I1227" t="s">
        <v>731</v>
      </c>
      <c r="J1227" t="s">
        <v>3</v>
      </c>
      <c r="K1227" t="s">
        <v>732</v>
      </c>
      <c r="L1227">
        <v>1476</v>
      </c>
      <c r="N1227">
        <v>1013</v>
      </c>
      <c r="O1227" t="s">
        <v>733</v>
      </c>
      <c r="P1227" t="s">
        <v>734</v>
      </c>
      <c r="Q1227">
        <v>1</v>
      </c>
      <c r="Y1227">
        <v>19.6175</v>
      </c>
      <c r="AA1227">
        <v>0</v>
      </c>
      <c r="AB1227">
        <v>0</v>
      </c>
      <c r="AC1227">
        <v>0</v>
      </c>
      <c r="AD1227">
        <v>11.06</v>
      </c>
      <c r="AN1227">
        <v>0</v>
      </c>
      <c r="AO1227">
        <v>1</v>
      </c>
      <c r="AP1227">
        <v>1</v>
      </c>
      <c r="AQ1227">
        <v>0</v>
      </c>
      <c r="AR1227">
        <v>0</v>
      </c>
      <c r="AS1227" t="s">
        <v>3</v>
      </c>
      <c r="AT1227">
        <v>15.694000000000001</v>
      </c>
      <c r="AU1227" t="s">
        <v>28</v>
      </c>
      <c r="AV1227">
        <v>1</v>
      </c>
      <c r="AW1227">
        <v>2</v>
      </c>
      <c r="AX1227">
        <v>23137024</v>
      </c>
      <c r="AY1227">
        <v>1</v>
      </c>
      <c r="AZ1227">
        <v>0</v>
      </c>
      <c r="BA1227">
        <v>1227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B1227">
        <v>0</v>
      </c>
    </row>
    <row r="1228" spans="1:80">
      <c r="A1228">
        <f>ROW(Source!A344)</f>
        <v>344</v>
      </c>
      <c r="B1228">
        <v>23137007</v>
      </c>
      <c r="C1228">
        <v>23137005</v>
      </c>
      <c r="D1228">
        <v>121548</v>
      </c>
      <c r="E1228">
        <v>1</v>
      </c>
      <c r="F1228">
        <v>1</v>
      </c>
      <c r="G1228">
        <v>1</v>
      </c>
      <c r="H1228">
        <v>1</v>
      </c>
      <c r="I1228" t="s">
        <v>32</v>
      </c>
      <c r="J1228" t="s">
        <v>3</v>
      </c>
      <c r="K1228" t="s">
        <v>735</v>
      </c>
      <c r="L1228">
        <v>608254</v>
      </c>
      <c r="N1228">
        <v>1013</v>
      </c>
      <c r="O1228" t="s">
        <v>736</v>
      </c>
      <c r="P1228" t="s">
        <v>736</v>
      </c>
      <c r="Q1228">
        <v>1</v>
      </c>
      <c r="Y1228">
        <v>1.2</v>
      </c>
      <c r="AA1228">
        <v>0</v>
      </c>
      <c r="AB1228">
        <v>0</v>
      </c>
      <c r="AC1228">
        <v>0</v>
      </c>
      <c r="AD1228">
        <v>0</v>
      </c>
      <c r="AN1228">
        <v>0</v>
      </c>
      <c r="AO1228">
        <v>1</v>
      </c>
      <c r="AP1228">
        <v>1</v>
      </c>
      <c r="AQ1228">
        <v>0</v>
      </c>
      <c r="AR1228">
        <v>0</v>
      </c>
      <c r="AS1228" t="s">
        <v>3</v>
      </c>
      <c r="AT1228">
        <v>0.96</v>
      </c>
      <c r="AU1228" t="s">
        <v>28</v>
      </c>
      <c r="AV1228">
        <v>2</v>
      </c>
      <c r="AW1228">
        <v>2</v>
      </c>
      <c r="AX1228">
        <v>23137025</v>
      </c>
      <c r="AY1228">
        <v>1</v>
      </c>
      <c r="AZ1228">
        <v>0</v>
      </c>
      <c r="BA1228">
        <v>1228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B1228">
        <v>0</v>
      </c>
    </row>
    <row r="1229" spans="1:80">
      <c r="A1229">
        <f>ROW(Source!A344)</f>
        <v>344</v>
      </c>
      <c r="B1229">
        <v>23137008</v>
      </c>
      <c r="C1229">
        <v>23137005</v>
      </c>
      <c r="D1229">
        <v>18233986</v>
      </c>
      <c r="E1229">
        <v>1</v>
      </c>
      <c r="F1229">
        <v>1</v>
      </c>
      <c r="G1229">
        <v>1</v>
      </c>
      <c r="H1229">
        <v>2</v>
      </c>
      <c r="I1229" t="s">
        <v>737</v>
      </c>
      <c r="J1229" t="s">
        <v>738</v>
      </c>
      <c r="K1229" t="s">
        <v>739</v>
      </c>
      <c r="L1229">
        <v>1480</v>
      </c>
      <c r="N1229">
        <v>1013</v>
      </c>
      <c r="O1229" t="s">
        <v>740</v>
      </c>
      <c r="P1229" t="s">
        <v>741</v>
      </c>
      <c r="Q1229">
        <v>1</v>
      </c>
      <c r="Y1229">
        <v>1.16625</v>
      </c>
      <c r="AA1229">
        <v>0</v>
      </c>
      <c r="AB1229">
        <v>92.76</v>
      </c>
      <c r="AC1229">
        <v>16.329999999999998</v>
      </c>
      <c r="AD1229">
        <v>0</v>
      </c>
      <c r="AN1229">
        <v>0</v>
      </c>
      <c r="AO1229">
        <v>1</v>
      </c>
      <c r="AP1229">
        <v>1</v>
      </c>
      <c r="AQ1229">
        <v>0</v>
      </c>
      <c r="AR1229">
        <v>0</v>
      </c>
      <c r="AS1229" t="s">
        <v>3</v>
      </c>
      <c r="AT1229">
        <v>0.93300000000000005</v>
      </c>
      <c r="AU1229" t="s">
        <v>28</v>
      </c>
      <c r="AV1229">
        <v>0</v>
      </c>
      <c r="AW1229">
        <v>2</v>
      </c>
      <c r="AX1229">
        <v>23137026</v>
      </c>
      <c r="AY1229">
        <v>1</v>
      </c>
      <c r="AZ1229">
        <v>0</v>
      </c>
      <c r="BA1229">
        <v>1229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B1229">
        <v>0</v>
      </c>
    </row>
    <row r="1230" spans="1:80">
      <c r="A1230">
        <f>ROW(Source!A344)</f>
        <v>344</v>
      </c>
      <c r="B1230">
        <v>23137009</v>
      </c>
      <c r="C1230">
        <v>23137005</v>
      </c>
      <c r="D1230">
        <v>18234075</v>
      </c>
      <c r="E1230">
        <v>1</v>
      </c>
      <c r="F1230">
        <v>1</v>
      </c>
      <c r="G1230">
        <v>1</v>
      </c>
      <c r="H1230">
        <v>2</v>
      </c>
      <c r="I1230" t="s">
        <v>742</v>
      </c>
      <c r="J1230" t="s">
        <v>743</v>
      </c>
      <c r="K1230" t="s">
        <v>744</v>
      </c>
      <c r="L1230">
        <v>1480</v>
      </c>
      <c r="N1230">
        <v>1013</v>
      </c>
      <c r="O1230" t="s">
        <v>740</v>
      </c>
      <c r="P1230" t="s">
        <v>741</v>
      </c>
      <c r="Q1230">
        <v>1</v>
      </c>
      <c r="Y1230">
        <v>3.5500000000000004E-2</v>
      </c>
      <c r="AA1230">
        <v>0</v>
      </c>
      <c r="AB1230">
        <v>134.07</v>
      </c>
      <c r="AC1230">
        <v>16.329999999999998</v>
      </c>
      <c r="AD1230">
        <v>0</v>
      </c>
      <c r="AN1230">
        <v>0</v>
      </c>
      <c r="AO1230">
        <v>1</v>
      </c>
      <c r="AP1230">
        <v>1</v>
      </c>
      <c r="AQ1230">
        <v>0</v>
      </c>
      <c r="AR1230">
        <v>0</v>
      </c>
      <c r="AS1230" t="s">
        <v>3</v>
      </c>
      <c r="AT1230">
        <v>2.8400000000000002E-2</v>
      </c>
      <c r="AU1230" t="s">
        <v>28</v>
      </c>
      <c r="AV1230">
        <v>0</v>
      </c>
      <c r="AW1230">
        <v>2</v>
      </c>
      <c r="AX1230">
        <v>23137027</v>
      </c>
      <c r="AY1230">
        <v>1</v>
      </c>
      <c r="AZ1230">
        <v>0</v>
      </c>
      <c r="BA1230">
        <v>1230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B1230">
        <v>0</v>
      </c>
    </row>
    <row r="1231" spans="1:80">
      <c r="A1231">
        <f>ROW(Source!A344)</f>
        <v>344</v>
      </c>
      <c r="B1231">
        <v>23137010</v>
      </c>
      <c r="C1231">
        <v>23137005</v>
      </c>
      <c r="D1231">
        <v>18234201</v>
      </c>
      <c r="E1231">
        <v>1</v>
      </c>
      <c r="F1231">
        <v>1</v>
      </c>
      <c r="G1231">
        <v>1</v>
      </c>
      <c r="H1231">
        <v>2</v>
      </c>
      <c r="I1231" t="s">
        <v>745</v>
      </c>
      <c r="J1231" t="s">
        <v>746</v>
      </c>
      <c r="K1231" t="s">
        <v>747</v>
      </c>
      <c r="L1231">
        <v>1480</v>
      </c>
      <c r="N1231">
        <v>1013</v>
      </c>
      <c r="O1231" t="s">
        <v>740</v>
      </c>
      <c r="P1231" t="s">
        <v>741</v>
      </c>
      <c r="Q1231">
        <v>1</v>
      </c>
      <c r="Y1231">
        <v>3.3750000000000004E-3</v>
      </c>
      <c r="AA1231">
        <v>0</v>
      </c>
      <c r="AB1231">
        <v>111.55</v>
      </c>
      <c r="AC1231">
        <v>12.17</v>
      </c>
      <c r="AD1231">
        <v>0</v>
      </c>
      <c r="AN1231">
        <v>0</v>
      </c>
      <c r="AO1231">
        <v>1</v>
      </c>
      <c r="AP1231">
        <v>1</v>
      </c>
      <c r="AQ1231">
        <v>0</v>
      </c>
      <c r="AR1231">
        <v>0</v>
      </c>
      <c r="AS1231" t="s">
        <v>3</v>
      </c>
      <c r="AT1231">
        <v>2.7000000000000001E-3</v>
      </c>
      <c r="AU1231" t="s">
        <v>28</v>
      </c>
      <c r="AV1231">
        <v>0</v>
      </c>
      <c r="AW1231">
        <v>2</v>
      </c>
      <c r="AX1231">
        <v>23137028</v>
      </c>
      <c r="AY1231">
        <v>1</v>
      </c>
      <c r="AZ1231">
        <v>0</v>
      </c>
      <c r="BA1231">
        <v>1231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B1231">
        <v>0</v>
      </c>
    </row>
    <row r="1232" spans="1:80">
      <c r="A1232">
        <f>ROW(Source!A344)</f>
        <v>344</v>
      </c>
      <c r="B1232">
        <v>23137011</v>
      </c>
      <c r="C1232">
        <v>23137005</v>
      </c>
      <c r="D1232">
        <v>18234372</v>
      </c>
      <c r="E1232">
        <v>1</v>
      </c>
      <c r="F1232">
        <v>1</v>
      </c>
      <c r="G1232">
        <v>1</v>
      </c>
      <c r="H1232">
        <v>2</v>
      </c>
      <c r="I1232" t="s">
        <v>748</v>
      </c>
      <c r="J1232" t="s">
        <v>749</v>
      </c>
      <c r="K1232" t="s">
        <v>750</v>
      </c>
      <c r="L1232">
        <v>1480</v>
      </c>
      <c r="N1232">
        <v>1013</v>
      </c>
      <c r="O1232" t="s">
        <v>740</v>
      </c>
      <c r="P1232" t="s">
        <v>741</v>
      </c>
      <c r="Q1232">
        <v>1</v>
      </c>
      <c r="Y1232">
        <v>1.5618750000000001</v>
      </c>
      <c r="AA1232">
        <v>0</v>
      </c>
      <c r="AB1232">
        <v>7.84</v>
      </c>
      <c r="AC1232">
        <v>0</v>
      </c>
      <c r="AD1232">
        <v>0</v>
      </c>
      <c r="AN1232">
        <v>0</v>
      </c>
      <c r="AO1232">
        <v>1</v>
      </c>
      <c r="AP1232">
        <v>1</v>
      </c>
      <c r="AQ1232">
        <v>0</v>
      </c>
      <c r="AR1232">
        <v>0</v>
      </c>
      <c r="AS1232" t="s">
        <v>3</v>
      </c>
      <c r="AT1232">
        <v>1.2495000000000001</v>
      </c>
      <c r="AU1232" t="s">
        <v>28</v>
      </c>
      <c r="AV1232">
        <v>0</v>
      </c>
      <c r="AW1232">
        <v>2</v>
      </c>
      <c r="AX1232">
        <v>23137029</v>
      </c>
      <c r="AY1232">
        <v>1</v>
      </c>
      <c r="AZ1232">
        <v>0</v>
      </c>
      <c r="BA1232">
        <v>1232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B1232">
        <v>0</v>
      </c>
    </row>
    <row r="1233" spans="1:80">
      <c r="A1233">
        <f>ROW(Source!A344)</f>
        <v>344</v>
      </c>
      <c r="B1233">
        <v>23137012</v>
      </c>
      <c r="C1233">
        <v>23137005</v>
      </c>
      <c r="D1233">
        <v>18234948</v>
      </c>
      <c r="E1233">
        <v>1</v>
      </c>
      <c r="F1233">
        <v>1</v>
      </c>
      <c r="G1233">
        <v>1</v>
      </c>
      <c r="H1233">
        <v>2</v>
      </c>
      <c r="I1233" t="s">
        <v>751</v>
      </c>
      <c r="J1233" t="s">
        <v>752</v>
      </c>
      <c r="K1233" t="s">
        <v>753</v>
      </c>
      <c r="L1233">
        <v>1480</v>
      </c>
      <c r="N1233">
        <v>1013</v>
      </c>
      <c r="O1233" t="s">
        <v>740</v>
      </c>
      <c r="P1233" t="s">
        <v>741</v>
      </c>
      <c r="Q1233">
        <v>1</v>
      </c>
      <c r="Y1233">
        <v>0.77350000000000008</v>
      </c>
      <c r="AA1233">
        <v>0</v>
      </c>
      <c r="AB1233">
        <v>1.98</v>
      </c>
      <c r="AC1233">
        <v>0</v>
      </c>
      <c r="AD1233">
        <v>0</v>
      </c>
      <c r="AN1233">
        <v>0</v>
      </c>
      <c r="AO1233">
        <v>1</v>
      </c>
      <c r="AP1233">
        <v>1</v>
      </c>
      <c r="AQ1233">
        <v>0</v>
      </c>
      <c r="AR1233">
        <v>0</v>
      </c>
      <c r="AS1233" t="s">
        <v>3</v>
      </c>
      <c r="AT1233">
        <v>0.61880000000000002</v>
      </c>
      <c r="AU1233" t="s">
        <v>28</v>
      </c>
      <c r="AV1233">
        <v>0</v>
      </c>
      <c r="AW1233">
        <v>2</v>
      </c>
      <c r="AX1233">
        <v>23137030</v>
      </c>
      <c r="AY1233">
        <v>1</v>
      </c>
      <c r="AZ1233">
        <v>0</v>
      </c>
      <c r="BA1233">
        <v>1233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B1233">
        <v>0</v>
      </c>
    </row>
    <row r="1234" spans="1:80">
      <c r="A1234">
        <f>ROW(Source!A344)</f>
        <v>344</v>
      </c>
      <c r="B1234">
        <v>23137013</v>
      </c>
      <c r="C1234">
        <v>23137005</v>
      </c>
      <c r="D1234">
        <v>18236261</v>
      </c>
      <c r="E1234">
        <v>1</v>
      </c>
      <c r="F1234">
        <v>1</v>
      </c>
      <c r="G1234">
        <v>1</v>
      </c>
      <c r="H1234">
        <v>2</v>
      </c>
      <c r="I1234" t="s">
        <v>754</v>
      </c>
      <c r="J1234" t="s">
        <v>755</v>
      </c>
      <c r="K1234" t="s">
        <v>756</v>
      </c>
      <c r="L1234">
        <v>1480</v>
      </c>
      <c r="N1234">
        <v>1013</v>
      </c>
      <c r="O1234" t="s">
        <v>740</v>
      </c>
      <c r="P1234" t="s">
        <v>741</v>
      </c>
      <c r="Q1234">
        <v>1</v>
      </c>
      <c r="Y1234">
        <v>2.375E-2</v>
      </c>
      <c r="AA1234">
        <v>0</v>
      </c>
      <c r="AB1234">
        <v>3.44</v>
      </c>
      <c r="AC1234">
        <v>0</v>
      </c>
      <c r="AD1234">
        <v>0</v>
      </c>
      <c r="AN1234">
        <v>0</v>
      </c>
      <c r="AO1234">
        <v>1</v>
      </c>
      <c r="AP1234">
        <v>1</v>
      </c>
      <c r="AQ1234">
        <v>0</v>
      </c>
      <c r="AR1234">
        <v>0</v>
      </c>
      <c r="AS1234" t="s">
        <v>3</v>
      </c>
      <c r="AT1234">
        <v>1.9E-2</v>
      </c>
      <c r="AU1234" t="s">
        <v>28</v>
      </c>
      <c r="AV1234">
        <v>0</v>
      </c>
      <c r="AW1234">
        <v>2</v>
      </c>
      <c r="AX1234">
        <v>23137031</v>
      </c>
      <c r="AY1234">
        <v>1</v>
      </c>
      <c r="AZ1234">
        <v>0</v>
      </c>
      <c r="BA1234">
        <v>1234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B1234">
        <v>0</v>
      </c>
    </row>
    <row r="1235" spans="1:80">
      <c r="A1235">
        <f>ROW(Source!A344)</f>
        <v>344</v>
      </c>
      <c r="B1235">
        <v>23137014</v>
      </c>
      <c r="C1235">
        <v>23137005</v>
      </c>
      <c r="D1235">
        <v>18236713</v>
      </c>
      <c r="E1235">
        <v>1</v>
      </c>
      <c r="F1235">
        <v>1</v>
      </c>
      <c r="G1235">
        <v>1</v>
      </c>
      <c r="H1235">
        <v>2</v>
      </c>
      <c r="I1235" t="s">
        <v>757</v>
      </c>
      <c r="J1235" t="s">
        <v>758</v>
      </c>
      <c r="K1235" t="s">
        <v>759</v>
      </c>
      <c r="L1235">
        <v>1480</v>
      </c>
      <c r="N1235">
        <v>1013</v>
      </c>
      <c r="O1235" t="s">
        <v>740</v>
      </c>
      <c r="P1235" t="s">
        <v>741</v>
      </c>
      <c r="Q1235">
        <v>1</v>
      </c>
      <c r="Y1235">
        <v>5.3375000000000006E-2</v>
      </c>
      <c r="AA1235">
        <v>0</v>
      </c>
      <c r="AB1235">
        <v>96.34</v>
      </c>
      <c r="AC1235">
        <v>0</v>
      </c>
      <c r="AD1235">
        <v>0</v>
      </c>
      <c r="AN1235">
        <v>0</v>
      </c>
      <c r="AO1235">
        <v>1</v>
      </c>
      <c r="AP1235">
        <v>1</v>
      </c>
      <c r="AQ1235">
        <v>0</v>
      </c>
      <c r="AR1235">
        <v>0</v>
      </c>
      <c r="AS1235" t="s">
        <v>3</v>
      </c>
      <c r="AT1235">
        <v>4.2700000000000002E-2</v>
      </c>
      <c r="AU1235" t="s">
        <v>28</v>
      </c>
      <c r="AV1235">
        <v>0</v>
      </c>
      <c r="AW1235">
        <v>2</v>
      </c>
      <c r="AX1235">
        <v>23137032</v>
      </c>
      <c r="AY1235">
        <v>1</v>
      </c>
      <c r="AZ1235">
        <v>0</v>
      </c>
      <c r="BA1235">
        <v>1235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B1235">
        <v>0</v>
      </c>
    </row>
    <row r="1236" spans="1:80">
      <c r="A1236">
        <f>ROW(Source!A344)</f>
        <v>344</v>
      </c>
      <c r="B1236">
        <v>23137015</v>
      </c>
      <c r="C1236">
        <v>23137005</v>
      </c>
      <c r="D1236">
        <v>18159224</v>
      </c>
      <c r="E1236">
        <v>1</v>
      </c>
      <c r="F1236">
        <v>1</v>
      </c>
      <c r="G1236">
        <v>1</v>
      </c>
      <c r="H1236">
        <v>3</v>
      </c>
      <c r="I1236" t="s">
        <v>760</v>
      </c>
      <c r="J1236" t="s">
        <v>761</v>
      </c>
      <c r="K1236" t="s">
        <v>762</v>
      </c>
      <c r="L1236">
        <v>1348</v>
      </c>
      <c r="N1236">
        <v>1009</v>
      </c>
      <c r="O1236" t="s">
        <v>48</v>
      </c>
      <c r="P1236" t="s">
        <v>48</v>
      </c>
      <c r="Q1236">
        <v>1000</v>
      </c>
      <c r="Y1236">
        <v>8.4000000000000003E-4</v>
      </c>
      <c r="AA1236">
        <v>562</v>
      </c>
      <c r="AB1236">
        <v>0</v>
      </c>
      <c r="AC1236">
        <v>0</v>
      </c>
      <c r="AD1236">
        <v>0</v>
      </c>
      <c r="AN1236">
        <v>0</v>
      </c>
      <c r="AO1236">
        <v>1</v>
      </c>
      <c r="AP1236">
        <v>0</v>
      </c>
      <c r="AQ1236">
        <v>0</v>
      </c>
      <c r="AR1236">
        <v>0</v>
      </c>
      <c r="AS1236" t="s">
        <v>3</v>
      </c>
      <c r="AT1236">
        <v>8.4000000000000003E-4</v>
      </c>
      <c r="AU1236" t="s">
        <v>3</v>
      </c>
      <c r="AV1236">
        <v>0</v>
      </c>
      <c r="AW1236">
        <v>2</v>
      </c>
      <c r="AX1236">
        <v>23137033</v>
      </c>
      <c r="AY1236">
        <v>1</v>
      </c>
      <c r="AZ1236">
        <v>0</v>
      </c>
      <c r="BA1236">
        <v>1236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B1236">
        <v>0</v>
      </c>
    </row>
    <row r="1237" spans="1:80">
      <c r="A1237">
        <f>ROW(Source!A344)</f>
        <v>344</v>
      </c>
      <c r="B1237">
        <v>23137016</v>
      </c>
      <c r="C1237">
        <v>23137005</v>
      </c>
      <c r="D1237">
        <v>18161609</v>
      </c>
      <c r="E1237">
        <v>1</v>
      </c>
      <c r="F1237">
        <v>1</v>
      </c>
      <c r="G1237">
        <v>1</v>
      </c>
      <c r="H1237">
        <v>3</v>
      </c>
      <c r="I1237" t="s">
        <v>763</v>
      </c>
      <c r="J1237" t="s">
        <v>764</v>
      </c>
      <c r="K1237" t="s">
        <v>765</v>
      </c>
      <c r="L1237">
        <v>1348</v>
      </c>
      <c r="N1237">
        <v>1009</v>
      </c>
      <c r="O1237" t="s">
        <v>48</v>
      </c>
      <c r="P1237" t="s">
        <v>48</v>
      </c>
      <c r="Q1237">
        <v>1000</v>
      </c>
      <c r="Y1237">
        <v>1.5E-3</v>
      </c>
      <c r="AA1237">
        <v>11520</v>
      </c>
      <c r="AB1237">
        <v>0</v>
      </c>
      <c r="AC1237">
        <v>0</v>
      </c>
      <c r="AD1237">
        <v>0</v>
      </c>
      <c r="AN1237">
        <v>0</v>
      </c>
      <c r="AO1237">
        <v>1</v>
      </c>
      <c r="AP1237">
        <v>0</v>
      </c>
      <c r="AQ1237">
        <v>0</v>
      </c>
      <c r="AR1237">
        <v>0</v>
      </c>
      <c r="AS1237" t="s">
        <v>3</v>
      </c>
      <c r="AT1237">
        <v>1.5E-3</v>
      </c>
      <c r="AU1237" t="s">
        <v>3</v>
      </c>
      <c r="AV1237">
        <v>0</v>
      </c>
      <c r="AW1237">
        <v>2</v>
      </c>
      <c r="AX1237">
        <v>23137034</v>
      </c>
      <c r="AY1237">
        <v>1</v>
      </c>
      <c r="AZ1237">
        <v>0</v>
      </c>
      <c r="BA1237">
        <v>1237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B1237">
        <v>0</v>
      </c>
    </row>
    <row r="1238" spans="1:80">
      <c r="A1238">
        <f>ROW(Source!A344)</f>
        <v>344</v>
      </c>
      <c r="B1238">
        <v>23137017</v>
      </c>
      <c r="C1238">
        <v>23137005</v>
      </c>
      <c r="D1238">
        <v>18162145</v>
      </c>
      <c r="E1238">
        <v>1</v>
      </c>
      <c r="F1238">
        <v>1</v>
      </c>
      <c r="G1238">
        <v>1</v>
      </c>
      <c r="H1238">
        <v>3</v>
      </c>
      <c r="I1238" t="s">
        <v>769</v>
      </c>
      <c r="J1238" t="s">
        <v>770</v>
      </c>
      <c r="K1238" t="s">
        <v>771</v>
      </c>
      <c r="L1238">
        <v>1348</v>
      </c>
      <c r="N1238">
        <v>1009</v>
      </c>
      <c r="O1238" t="s">
        <v>48</v>
      </c>
      <c r="P1238" t="s">
        <v>48</v>
      </c>
      <c r="Q1238">
        <v>1000</v>
      </c>
      <c r="Y1238">
        <v>4.4999999999999999E-4</v>
      </c>
      <c r="AA1238">
        <v>9190</v>
      </c>
      <c r="AB1238">
        <v>0</v>
      </c>
      <c r="AC1238">
        <v>0</v>
      </c>
      <c r="AD1238">
        <v>0</v>
      </c>
      <c r="AN1238">
        <v>0</v>
      </c>
      <c r="AO1238">
        <v>1</v>
      </c>
      <c r="AP1238">
        <v>0</v>
      </c>
      <c r="AQ1238">
        <v>0</v>
      </c>
      <c r="AR1238">
        <v>0</v>
      </c>
      <c r="AS1238" t="s">
        <v>3</v>
      </c>
      <c r="AT1238">
        <v>4.4999999999999999E-4</v>
      </c>
      <c r="AU1238" t="s">
        <v>3</v>
      </c>
      <c r="AV1238">
        <v>0</v>
      </c>
      <c r="AW1238">
        <v>2</v>
      </c>
      <c r="AX1238">
        <v>23137035</v>
      </c>
      <c r="AY1238">
        <v>1</v>
      </c>
      <c r="AZ1238">
        <v>0</v>
      </c>
      <c r="BA1238">
        <v>1238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B1238">
        <v>0</v>
      </c>
    </row>
    <row r="1239" spans="1:80">
      <c r="A1239">
        <f>ROW(Source!A344)</f>
        <v>344</v>
      </c>
      <c r="B1239">
        <v>23137018</v>
      </c>
      <c r="C1239">
        <v>23137005</v>
      </c>
      <c r="D1239">
        <v>18164347</v>
      </c>
      <c r="E1239">
        <v>1</v>
      </c>
      <c r="F1239">
        <v>1</v>
      </c>
      <c r="G1239">
        <v>1</v>
      </c>
      <c r="H1239">
        <v>3</v>
      </c>
      <c r="I1239" t="s">
        <v>934</v>
      </c>
      <c r="J1239" t="s">
        <v>935</v>
      </c>
      <c r="K1239" t="s">
        <v>936</v>
      </c>
      <c r="L1239">
        <v>1339</v>
      </c>
      <c r="N1239">
        <v>1007</v>
      </c>
      <c r="O1239" t="s">
        <v>26</v>
      </c>
      <c r="P1239" t="s">
        <v>26</v>
      </c>
      <c r="Q1239">
        <v>1</v>
      </c>
      <c r="Y1239">
        <v>1.7000000000000001E-2</v>
      </c>
      <c r="AA1239">
        <v>686</v>
      </c>
      <c r="AB1239">
        <v>0</v>
      </c>
      <c r="AC1239">
        <v>0</v>
      </c>
      <c r="AD1239">
        <v>0</v>
      </c>
      <c r="AN1239">
        <v>0</v>
      </c>
      <c r="AO1239">
        <v>1</v>
      </c>
      <c r="AP1239">
        <v>0</v>
      </c>
      <c r="AQ1239">
        <v>0</v>
      </c>
      <c r="AR1239">
        <v>0</v>
      </c>
      <c r="AS1239" t="s">
        <v>3</v>
      </c>
      <c r="AT1239">
        <v>1.7000000000000001E-2</v>
      </c>
      <c r="AU1239" t="s">
        <v>3</v>
      </c>
      <c r="AV1239">
        <v>0</v>
      </c>
      <c r="AW1239">
        <v>2</v>
      </c>
      <c r="AX1239">
        <v>23137036</v>
      </c>
      <c r="AY1239">
        <v>1</v>
      </c>
      <c r="AZ1239">
        <v>0</v>
      </c>
      <c r="BA1239">
        <v>1239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B1239">
        <v>0</v>
      </c>
    </row>
    <row r="1240" spans="1:80">
      <c r="A1240">
        <f>ROW(Source!A344)</f>
        <v>344</v>
      </c>
      <c r="B1240">
        <v>23137019</v>
      </c>
      <c r="C1240">
        <v>23137005</v>
      </c>
      <c r="D1240">
        <v>18164775</v>
      </c>
      <c r="E1240">
        <v>1</v>
      </c>
      <c r="F1240">
        <v>1</v>
      </c>
      <c r="G1240">
        <v>1</v>
      </c>
      <c r="H1240">
        <v>3</v>
      </c>
      <c r="I1240" t="s">
        <v>937</v>
      </c>
      <c r="J1240" t="s">
        <v>938</v>
      </c>
      <c r="K1240" t="s">
        <v>939</v>
      </c>
      <c r="L1240">
        <v>1339</v>
      </c>
      <c r="N1240">
        <v>1007</v>
      </c>
      <c r="O1240" t="s">
        <v>26</v>
      </c>
      <c r="P1240" t="s">
        <v>26</v>
      </c>
      <c r="Q1240">
        <v>1</v>
      </c>
      <c r="Y1240">
        <v>2.5000000000000001E-3</v>
      </c>
      <c r="AA1240">
        <v>1270</v>
      </c>
      <c r="AB1240">
        <v>0</v>
      </c>
      <c r="AC1240">
        <v>0</v>
      </c>
      <c r="AD1240">
        <v>0</v>
      </c>
      <c r="AN1240">
        <v>0</v>
      </c>
      <c r="AO1240">
        <v>1</v>
      </c>
      <c r="AP1240">
        <v>0</v>
      </c>
      <c r="AQ1240">
        <v>0</v>
      </c>
      <c r="AR1240">
        <v>0</v>
      </c>
      <c r="AS1240" t="s">
        <v>3</v>
      </c>
      <c r="AT1240">
        <v>2.5000000000000001E-3</v>
      </c>
      <c r="AU1240" t="s">
        <v>3</v>
      </c>
      <c r="AV1240">
        <v>0</v>
      </c>
      <c r="AW1240">
        <v>2</v>
      </c>
      <c r="AX1240">
        <v>23137037</v>
      </c>
      <c r="AY1240">
        <v>1</v>
      </c>
      <c r="AZ1240">
        <v>0</v>
      </c>
      <c r="BA1240">
        <v>1240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B1240">
        <v>0</v>
      </c>
    </row>
    <row r="1241" spans="1:80">
      <c r="A1241">
        <f>ROW(Source!A344)</f>
        <v>344</v>
      </c>
      <c r="B1241">
        <v>23137020</v>
      </c>
      <c r="C1241">
        <v>23137005</v>
      </c>
      <c r="D1241">
        <v>18178827</v>
      </c>
      <c r="E1241">
        <v>1</v>
      </c>
      <c r="F1241">
        <v>1</v>
      </c>
      <c r="G1241">
        <v>1</v>
      </c>
      <c r="H1241">
        <v>3</v>
      </c>
      <c r="I1241" t="s">
        <v>778</v>
      </c>
      <c r="J1241" t="s">
        <v>779</v>
      </c>
      <c r="K1241" t="s">
        <v>780</v>
      </c>
      <c r="L1241">
        <v>1327</v>
      </c>
      <c r="N1241">
        <v>1005</v>
      </c>
      <c r="O1241" t="s">
        <v>781</v>
      </c>
      <c r="P1241" t="s">
        <v>781</v>
      </c>
      <c r="Q1241">
        <v>1</v>
      </c>
      <c r="Y1241">
        <v>1.35</v>
      </c>
      <c r="AA1241">
        <v>66</v>
      </c>
      <c r="AB1241">
        <v>0</v>
      </c>
      <c r="AC1241">
        <v>0</v>
      </c>
      <c r="AD1241">
        <v>0</v>
      </c>
      <c r="AN1241">
        <v>0</v>
      </c>
      <c r="AO1241">
        <v>1</v>
      </c>
      <c r="AP1241">
        <v>0</v>
      </c>
      <c r="AQ1241">
        <v>0</v>
      </c>
      <c r="AR1241">
        <v>0</v>
      </c>
      <c r="AS1241" t="s">
        <v>3</v>
      </c>
      <c r="AT1241">
        <v>1.35</v>
      </c>
      <c r="AU1241" t="s">
        <v>3</v>
      </c>
      <c r="AV1241">
        <v>0</v>
      </c>
      <c r="AW1241">
        <v>2</v>
      </c>
      <c r="AX1241">
        <v>23137038</v>
      </c>
      <c r="AY1241">
        <v>1</v>
      </c>
      <c r="AZ1241">
        <v>0</v>
      </c>
      <c r="BA1241">
        <v>1241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B1241">
        <v>0</v>
      </c>
    </row>
    <row r="1242" spans="1:80">
      <c r="A1242">
        <f>ROW(Source!A344)</f>
        <v>344</v>
      </c>
      <c r="B1242">
        <v>23137021</v>
      </c>
      <c r="C1242">
        <v>23137005</v>
      </c>
      <c r="D1242">
        <v>18179636</v>
      </c>
      <c r="E1242">
        <v>1</v>
      </c>
      <c r="F1242">
        <v>1</v>
      </c>
      <c r="G1242">
        <v>1</v>
      </c>
      <c r="H1242">
        <v>3</v>
      </c>
      <c r="I1242" t="s">
        <v>782</v>
      </c>
      <c r="J1242" t="s">
        <v>783</v>
      </c>
      <c r="K1242" t="s">
        <v>784</v>
      </c>
      <c r="L1242">
        <v>1348</v>
      </c>
      <c r="N1242">
        <v>1009</v>
      </c>
      <c r="O1242" t="s">
        <v>48</v>
      </c>
      <c r="P1242" t="s">
        <v>48</v>
      </c>
      <c r="Q1242">
        <v>1000</v>
      </c>
      <c r="Y1242">
        <v>0</v>
      </c>
      <c r="AA1242">
        <v>0</v>
      </c>
      <c r="AB1242">
        <v>0</v>
      </c>
      <c r="AC1242">
        <v>0</v>
      </c>
      <c r="AD1242">
        <v>0</v>
      </c>
      <c r="AN1242">
        <v>1</v>
      </c>
      <c r="AO1242">
        <v>0</v>
      </c>
      <c r="AP1242">
        <v>0</v>
      </c>
      <c r="AQ1242">
        <v>0</v>
      </c>
      <c r="AR1242">
        <v>0</v>
      </c>
      <c r="AS1242" t="s">
        <v>3</v>
      </c>
      <c r="AT1242">
        <v>0</v>
      </c>
      <c r="AU1242" t="s">
        <v>3</v>
      </c>
      <c r="AV1242">
        <v>0</v>
      </c>
      <c r="AW1242">
        <v>2</v>
      </c>
      <c r="AX1242">
        <v>23137039</v>
      </c>
      <c r="AY1242">
        <v>1</v>
      </c>
      <c r="AZ1242">
        <v>0</v>
      </c>
      <c r="BA1242">
        <v>1242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B1242">
        <v>0</v>
      </c>
    </row>
    <row r="1243" spans="1:80">
      <c r="A1243">
        <f>ROW(Source!A344)</f>
        <v>344</v>
      </c>
      <c r="B1243">
        <v>23137022</v>
      </c>
      <c r="C1243">
        <v>23137005</v>
      </c>
      <c r="D1243">
        <v>18193500</v>
      </c>
      <c r="E1243">
        <v>1</v>
      </c>
      <c r="F1243">
        <v>1</v>
      </c>
      <c r="G1243">
        <v>1</v>
      </c>
      <c r="H1243">
        <v>3</v>
      </c>
      <c r="I1243" t="s">
        <v>247</v>
      </c>
      <c r="J1243" t="s">
        <v>249</v>
      </c>
      <c r="K1243" t="s">
        <v>248</v>
      </c>
      <c r="L1243">
        <v>1339</v>
      </c>
      <c r="N1243">
        <v>1007</v>
      </c>
      <c r="O1243" t="s">
        <v>26</v>
      </c>
      <c r="P1243" t="s">
        <v>26</v>
      </c>
      <c r="Q1243">
        <v>1</v>
      </c>
      <c r="Y1243">
        <v>1.0149999999999999</v>
      </c>
      <c r="AA1243">
        <v>612</v>
      </c>
      <c r="AB1243">
        <v>0</v>
      </c>
      <c r="AC1243">
        <v>0</v>
      </c>
      <c r="AD1243">
        <v>0</v>
      </c>
      <c r="AN1243">
        <v>0</v>
      </c>
      <c r="AO1243">
        <v>1</v>
      </c>
      <c r="AP1243">
        <v>0</v>
      </c>
      <c r="AQ1243">
        <v>0</v>
      </c>
      <c r="AR1243">
        <v>0</v>
      </c>
      <c r="AS1243" t="s">
        <v>3</v>
      </c>
      <c r="AT1243">
        <v>1.0149999999999999</v>
      </c>
      <c r="AU1243" t="s">
        <v>3</v>
      </c>
      <c r="AV1243">
        <v>0</v>
      </c>
      <c r="AW1243">
        <v>2</v>
      </c>
      <c r="AX1243">
        <v>23137040</v>
      </c>
      <c r="AY1243">
        <v>1</v>
      </c>
      <c r="AZ1243">
        <v>0</v>
      </c>
      <c r="BA1243">
        <v>1243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B1243">
        <v>0</v>
      </c>
    </row>
    <row r="1244" spans="1:80">
      <c r="A1244">
        <f>ROW(Source!A344)</f>
        <v>344</v>
      </c>
      <c r="B1244">
        <v>23137023</v>
      </c>
      <c r="C1244">
        <v>23137005</v>
      </c>
      <c r="D1244">
        <v>18195477</v>
      </c>
      <c r="E1244">
        <v>1</v>
      </c>
      <c r="F1244">
        <v>1</v>
      </c>
      <c r="G1244">
        <v>1</v>
      </c>
      <c r="H1244">
        <v>3</v>
      </c>
      <c r="I1244" t="s">
        <v>785</v>
      </c>
      <c r="J1244" t="s">
        <v>786</v>
      </c>
      <c r="K1244" t="s">
        <v>787</v>
      </c>
      <c r="L1244">
        <v>1339</v>
      </c>
      <c r="N1244">
        <v>1007</v>
      </c>
      <c r="O1244" t="s">
        <v>26</v>
      </c>
      <c r="P1244" t="s">
        <v>26</v>
      </c>
      <c r="Q1244">
        <v>1</v>
      </c>
      <c r="Y1244">
        <v>2.5000000000000001E-3</v>
      </c>
      <c r="AA1244">
        <v>3.11</v>
      </c>
      <c r="AB1244">
        <v>0</v>
      </c>
      <c r="AC1244">
        <v>0</v>
      </c>
      <c r="AD1244">
        <v>0</v>
      </c>
      <c r="AN1244">
        <v>0</v>
      </c>
      <c r="AO1244">
        <v>1</v>
      </c>
      <c r="AP1244">
        <v>0</v>
      </c>
      <c r="AQ1244">
        <v>0</v>
      </c>
      <c r="AR1244">
        <v>0</v>
      </c>
      <c r="AS1244" t="s">
        <v>3</v>
      </c>
      <c r="AT1244">
        <v>2.5000000000000001E-3</v>
      </c>
      <c r="AU1244" t="s">
        <v>3</v>
      </c>
      <c r="AV1244">
        <v>0</v>
      </c>
      <c r="AW1244">
        <v>2</v>
      </c>
      <c r="AX1244">
        <v>23137041</v>
      </c>
      <c r="AY1244">
        <v>1</v>
      </c>
      <c r="AZ1244">
        <v>0</v>
      </c>
      <c r="BA1244">
        <v>1244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B1244">
        <v>0</v>
      </c>
    </row>
    <row r="1245" spans="1:80">
      <c r="A1245">
        <f>ROW(Source!A348)</f>
        <v>348</v>
      </c>
      <c r="B1245">
        <v>23137046</v>
      </c>
      <c r="C1245">
        <v>23137045</v>
      </c>
      <c r="D1245">
        <v>7535102</v>
      </c>
      <c r="E1245">
        <v>1</v>
      </c>
      <c r="F1245">
        <v>1</v>
      </c>
      <c r="G1245">
        <v>1</v>
      </c>
      <c r="H1245">
        <v>1</v>
      </c>
      <c r="I1245" t="s">
        <v>904</v>
      </c>
      <c r="J1245" t="s">
        <v>3</v>
      </c>
      <c r="K1245" t="s">
        <v>905</v>
      </c>
      <c r="L1245">
        <v>1476</v>
      </c>
      <c r="N1245">
        <v>1013</v>
      </c>
      <c r="O1245" t="s">
        <v>733</v>
      </c>
      <c r="P1245" t="s">
        <v>734</v>
      </c>
      <c r="Q1245">
        <v>1</v>
      </c>
      <c r="Y1245">
        <v>79.025000000000006</v>
      </c>
      <c r="AA1245">
        <v>0</v>
      </c>
      <c r="AB1245">
        <v>0</v>
      </c>
      <c r="AC1245">
        <v>0</v>
      </c>
      <c r="AD1245">
        <v>11.48</v>
      </c>
      <c r="AN1245">
        <v>0</v>
      </c>
      <c r="AO1245">
        <v>1</v>
      </c>
      <c r="AP1245">
        <v>1</v>
      </c>
      <c r="AQ1245">
        <v>0</v>
      </c>
      <c r="AR1245">
        <v>0</v>
      </c>
      <c r="AS1245" t="s">
        <v>3</v>
      </c>
      <c r="AT1245">
        <v>63.22</v>
      </c>
      <c r="AU1245" t="s">
        <v>28</v>
      </c>
      <c r="AV1245">
        <v>1</v>
      </c>
      <c r="AW1245">
        <v>2</v>
      </c>
      <c r="AX1245">
        <v>23137051</v>
      </c>
      <c r="AY1245">
        <v>1</v>
      </c>
      <c r="AZ1245">
        <v>0</v>
      </c>
      <c r="BA1245">
        <v>1245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B1245">
        <v>0</v>
      </c>
    </row>
    <row r="1246" spans="1:80">
      <c r="A1246">
        <f>ROW(Source!A348)</f>
        <v>348</v>
      </c>
      <c r="B1246">
        <v>23137047</v>
      </c>
      <c r="C1246">
        <v>23137045</v>
      </c>
      <c r="D1246">
        <v>121548</v>
      </c>
      <c r="E1246">
        <v>1</v>
      </c>
      <c r="F1246">
        <v>1</v>
      </c>
      <c r="G1246">
        <v>1</v>
      </c>
      <c r="H1246">
        <v>1</v>
      </c>
      <c r="I1246" t="s">
        <v>32</v>
      </c>
      <c r="J1246" t="s">
        <v>3</v>
      </c>
      <c r="K1246" t="s">
        <v>735</v>
      </c>
      <c r="L1246">
        <v>608254</v>
      </c>
      <c r="N1246">
        <v>1013</v>
      </c>
      <c r="O1246" t="s">
        <v>736</v>
      </c>
      <c r="P1246" t="s">
        <v>736</v>
      </c>
      <c r="Q1246">
        <v>1</v>
      </c>
      <c r="Y1246">
        <v>0.1875</v>
      </c>
      <c r="AA1246">
        <v>0</v>
      </c>
      <c r="AB1246">
        <v>0</v>
      </c>
      <c r="AC1246">
        <v>0</v>
      </c>
      <c r="AD1246">
        <v>0</v>
      </c>
      <c r="AN1246">
        <v>0</v>
      </c>
      <c r="AO1246">
        <v>1</v>
      </c>
      <c r="AP1246">
        <v>1</v>
      </c>
      <c r="AQ1246">
        <v>0</v>
      </c>
      <c r="AR1246">
        <v>0</v>
      </c>
      <c r="AS1246" t="s">
        <v>3</v>
      </c>
      <c r="AT1246">
        <v>0.15</v>
      </c>
      <c r="AU1246" t="s">
        <v>28</v>
      </c>
      <c r="AV1246">
        <v>2</v>
      </c>
      <c r="AW1246">
        <v>2</v>
      </c>
      <c r="AX1246">
        <v>23137052</v>
      </c>
      <c r="AY1246">
        <v>1</v>
      </c>
      <c r="AZ1246">
        <v>0</v>
      </c>
      <c r="BA1246">
        <v>1246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B1246">
        <v>0</v>
      </c>
    </row>
    <row r="1247" spans="1:80">
      <c r="A1247">
        <f>ROW(Source!A348)</f>
        <v>348</v>
      </c>
      <c r="B1247">
        <v>23137048</v>
      </c>
      <c r="C1247">
        <v>23137045</v>
      </c>
      <c r="D1247">
        <v>18234075</v>
      </c>
      <c r="E1247">
        <v>1</v>
      </c>
      <c r="F1247">
        <v>1</v>
      </c>
      <c r="G1247">
        <v>1</v>
      </c>
      <c r="H1247">
        <v>2</v>
      </c>
      <c r="I1247" t="s">
        <v>742</v>
      </c>
      <c r="J1247" t="s">
        <v>743</v>
      </c>
      <c r="K1247" t="s">
        <v>744</v>
      </c>
      <c r="L1247">
        <v>1480</v>
      </c>
      <c r="N1247">
        <v>1013</v>
      </c>
      <c r="O1247" t="s">
        <v>740</v>
      </c>
      <c r="P1247" t="s">
        <v>741</v>
      </c>
      <c r="Q1247">
        <v>1</v>
      </c>
      <c r="Y1247">
        <v>0.1875</v>
      </c>
      <c r="AA1247">
        <v>0</v>
      </c>
      <c r="AB1247">
        <v>134.07</v>
      </c>
      <c r="AC1247">
        <v>16.329999999999998</v>
      </c>
      <c r="AD1247">
        <v>0</v>
      </c>
      <c r="AN1247">
        <v>0</v>
      </c>
      <c r="AO1247">
        <v>1</v>
      </c>
      <c r="AP1247">
        <v>1</v>
      </c>
      <c r="AQ1247">
        <v>0</v>
      </c>
      <c r="AR1247">
        <v>0</v>
      </c>
      <c r="AS1247" t="s">
        <v>3</v>
      </c>
      <c r="AT1247">
        <v>0.15</v>
      </c>
      <c r="AU1247" t="s">
        <v>28</v>
      </c>
      <c r="AV1247">
        <v>0</v>
      </c>
      <c r="AW1247">
        <v>2</v>
      </c>
      <c r="AX1247">
        <v>23137053</v>
      </c>
      <c r="AY1247">
        <v>1</v>
      </c>
      <c r="AZ1247">
        <v>0</v>
      </c>
      <c r="BA1247">
        <v>1247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B1247">
        <v>0</v>
      </c>
    </row>
    <row r="1248" spans="1:80">
      <c r="A1248">
        <f>ROW(Source!A348)</f>
        <v>348</v>
      </c>
      <c r="B1248">
        <v>23137049</v>
      </c>
      <c r="C1248">
        <v>23137045</v>
      </c>
      <c r="D1248">
        <v>18236713</v>
      </c>
      <c r="E1248">
        <v>1</v>
      </c>
      <c r="F1248">
        <v>1</v>
      </c>
      <c r="G1248">
        <v>1</v>
      </c>
      <c r="H1248">
        <v>2</v>
      </c>
      <c r="I1248" t="s">
        <v>757</v>
      </c>
      <c r="J1248" t="s">
        <v>758</v>
      </c>
      <c r="K1248" t="s">
        <v>759</v>
      </c>
      <c r="L1248">
        <v>1480</v>
      </c>
      <c r="N1248">
        <v>1013</v>
      </c>
      <c r="O1248" t="s">
        <v>740</v>
      </c>
      <c r="P1248" t="s">
        <v>741</v>
      </c>
      <c r="Q1248">
        <v>1</v>
      </c>
      <c r="Y1248">
        <v>0.26250000000000001</v>
      </c>
      <c r="AA1248">
        <v>0</v>
      </c>
      <c r="AB1248">
        <v>96.34</v>
      </c>
      <c r="AC1248">
        <v>0</v>
      </c>
      <c r="AD1248">
        <v>0</v>
      </c>
      <c r="AN1248">
        <v>0</v>
      </c>
      <c r="AO1248">
        <v>1</v>
      </c>
      <c r="AP1248">
        <v>1</v>
      </c>
      <c r="AQ1248">
        <v>0</v>
      </c>
      <c r="AR1248">
        <v>0</v>
      </c>
      <c r="AS1248" t="s">
        <v>3</v>
      </c>
      <c r="AT1248">
        <v>0.21</v>
      </c>
      <c r="AU1248" t="s">
        <v>28</v>
      </c>
      <c r="AV1248">
        <v>0</v>
      </c>
      <c r="AW1248">
        <v>2</v>
      </c>
      <c r="AX1248">
        <v>23137054</v>
      </c>
      <c r="AY1248">
        <v>1</v>
      </c>
      <c r="AZ1248">
        <v>0</v>
      </c>
      <c r="BA1248">
        <v>1248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B1248">
        <v>0</v>
      </c>
    </row>
    <row r="1249" spans="1:80">
      <c r="A1249">
        <f>ROW(Source!A348)</f>
        <v>348</v>
      </c>
      <c r="B1249">
        <v>23137050</v>
      </c>
      <c r="C1249">
        <v>23137045</v>
      </c>
      <c r="D1249">
        <v>18179633</v>
      </c>
      <c r="E1249">
        <v>1</v>
      </c>
      <c r="F1249">
        <v>1</v>
      </c>
      <c r="G1249">
        <v>1</v>
      </c>
      <c r="H1249">
        <v>3</v>
      </c>
      <c r="I1249" t="s">
        <v>542</v>
      </c>
      <c r="J1249" t="s">
        <v>544</v>
      </c>
      <c r="K1249" t="s">
        <v>543</v>
      </c>
      <c r="L1249">
        <v>1348</v>
      </c>
      <c r="N1249">
        <v>1009</v>
      </c>
      <c r="O1249" t="s">
        <v>48</v>
      </c>
      <c r="P1249" t="s">
        <v>48</v>
      </c>
      <c r="Q1249">
        <v>1000</v>
      </c>
      <c r="Y1249">
        <v>1</v>
      </c>
      <c r="AA1249">
        <v>10410</v>
      </c>
      <c r="AB1249">
        <v>0</v>
      </c>
      <c r="AC1249">
        <v>0</v>
      </c>
      <c r="AD1249">
        <v>0</v>
      </c>
      <c r="AN1249">
        <v>0</v>
      </c>
      <c r="AO1249">
        <v>1</v>
      </c>
      <c r="AP1249">
        <v>0</v>
      </c>
      <c r="AQ1249">
        <v>0</v>
      </c>
      <c r="AR1249">
        <v>0</v>
      </c>
      <c r="AS1249" t="s">
        <v>3</v>
      </c>
      <c r="AT1249">
        <v>1</v>
      </c>
      <c r="AU1249" t="s">
        <v>3</v>
      </c>
      <c r="AV1249">
        <v>0</v>
      </c>
      <c r="AW1249">
        <v>2</v>
      </c>
      <c r="AX1249">
        <v>23137055</v>
      </c>
      <c r="AY1249">
        <v>1</v>
      </c>
      <c r="AZ1249">
        <v>0</v>
      </c>
      <c r="BA1249">
        <v>1249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B1249">
        <v>0</v>
      </c>
    </row>
    <row r="1250" spans="1:80">
      <c r="A1250">
        <f>ROW(Source!A349)</f>
        <v>349</v>
      </c>
      <c r="B1250">
        <v>23137057</v>
      </c>
      <c r="C1250">
        <v>23137056</v>
      </c>
      <c r="D1250">
        <v>7535124</v>
      </c>
      <c r="E1250">
        <v>1</v>
      </c>
      <c r="F1250">
        <v>1</v>
      </c>
      <c r="G1250">
        <v>1</v>
      </c>
      <c r="H1250">
        <v>1</v>
      </c>
      <c r="I1250" t="s">
        <v>731</v>
      </c>
      <c r="J1250" t="s">
        <v>3</v>
      </c>
      <c r="K1250" t="s">
        <v>732</v>
      </c>
      <c r="L1250">
        <v>1476</v>
      </c>
      <c r="N1250">
        <v>1013</v>
      </c>
      <c r="O1250" t="s">
        <v>733</v>
      </c>
      <c r="P1250" t="s">
        <v>734</v>
      </c>
      <c r="Q1250">
        <v>1</v>
      </c>
      <c r="Y1250">
        <v>14.577500000000001</v>
      </c>
      <c r="AA1250">
        <v>0</v>
      </c>
      <c r="AB1250">
        <v>0</v>
      </c>
      <c r="AC1250">
        <v>0</v>
      </c>
      <c r="AD1250">
        <v>11.06</v>
      </c>
      <c r="AN1250">
        <v>0</v>
      </c>
      <c r="AO1250">
        <v>1</v>
      </c>
      <c r="AP1250">
        <v>1</v>
      </c>
      <c r="AQ1250">
        <v>0</v>
      </c>
      <c r="AR1250">
        <v>0</v>
      </c>
      <c r="AS1250" t="s">
        <v>3</v>
      </c>
      <c r="AT1250">
        <v>11.662000000000001</v>
      </c>
      <c r="AU1250" t="s">
        <v>28</v>
      </c>
      <c r="AV1250">
        <v>1</v>
      </c>
      <c r="AW1250">
        <v>2</v>
      </c>
      <c r="AX1250">
        <v>23137076</v>
      </c>
      <c r="AY1250">
        <v>1</v>
      </c>
      <c r="AZ1250">
        <v>0</v>
      </c>
      <c r="BA1250">
        <v>1250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B1250">
        <v>0</v>
      </c>
    </row>
    <row r="1251" spans="1:80">
      <c r="A1251">
        <f>ROW(Source!A349)</f>
        <v>349</v>
      </c>
      <c r="B1251">
        <v>23137058</v>
      </c>
      <c r="C1251">
        <v>23137056</v>
      </c>
      <c r="D1251">
        <v>121548</v>
      </c>
      <c r="E1251">
        <v>1</v>
      </c>
      <c r="F1251">
        <v>1</v>
      </c>
      <c r="G1251">
        <v>1</v>
      </c>
      <c r="H1251">
        <v>1</v>
      </c>
      <c r="I1251" t="s">
        <v>32</v>
      </c>
      <c r="J1251" t="s">
        <v>3</v>
      </c>
      <c r="K1251" t="s">
        <v>735</v>
      </c>
      <c r="L1251">
        <v>608254</v>
      </c>
      <c r="N1251">
        <v>1013</v>
      </c>
      <c r="O1251" t="s">
        <v>736</v>
      </c>
      <c r="P1251" t="s">
        <v>736</v>
      </c>
      <c r="Q1251">
        <v>1</v>
      </c>
      <c r="Y1251">
        <v>0.98750000000000004</v>
      </c>
      <c r="AA1251">
        <v>0</v>
      </c>
      <c r="AB1251">
        <v>0</v>
      </c>
      <c r="AC1251">
        <v>0</v>
      </c>
      <c r="AD1251">
        <v>0</v>
      </c>
      <c r="AN1251">
        <v>0</v>
      </c>
      <c r="AO1251">
        <v>1</v>
      </c>
      <c r="AP1251">
        <v>1</v>
      </c>
      <c r="AQ1251">
        <v>0</v>
      </c>
      <c r="AR1251">
        <v>0</v>
      </c>
      <c r="AS1251" t="s">
        <v>3</v>
      </c>
      <c r="AT1251">
        <v>0.79</v>
      </c>
      <c r="AU1251" t="s">
        <v>28</v>
      </c>
      <c r="AV1251">
        <v>2</v>
      </c>
      <c r="AW1251">
        <v>2</v>
      </c>
      <c r="AX1251">
        <v>23137077</v>
      </c>
      <c r="AY1251">
        <v>1</v>
      </c>
      <c r="AZ1251">
        <v>0</v>
      </c>
      <c r="BA1251">
        <v>1251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B1251">
        <v>0</v>
      </c>
    </row>
    <row r="1252" spans="1:80">
      <c r="A1252">
        <f>ROW(Source!A349)</f>
        <v>349</v>
      </c>
      <c r="B1252">
        <v>23137059</v>
      </c>
      <c r="C1252">
        <v>23137056</v>
      </c>
      <c r="D1252">
        <v>18233986</v>
      </c>
      <c r="E1252">
        <v>1</v>
      </c>
      <c r="F1252">
        <v>1</v>
      </c>
      <c r="G1252">
        <v>1</v>
      </c>
      <c r="H1252">
        <v>2</v>
      </c>
      <c r="I1252" t="s">
        <v>737</v>
      </c>
      <c r="J1252" t="s">
        <v>738</v>
      </c>
      <c r="K1252" t="s">
        <v>739</v>
      </c>
      <c r="L1252">
        <v>1480</v>
      </c>
      <c r="N1252">
        <v>1013</v>
      </c>
      <c r="O1252" t="s">
        <v>740</v>
      </c>
      <c r="P1252" t="s">
        <v>741</v>
      </c>
      <c r="Q1252">
        <v>1</v>
      </c>
      <c r="Y1252">
        <v>0.96987500000000004</v>
      </c>
      <c r="AA1252">
        <v>0</v>
      </c>
      <c r="AB1252">
        <v>92.76</v>
      </c>
      <c r="AC1252">
        <v>16.329999999999998</v>
      </c>
      <c r="AD1252">
        <v>0</v>
      </c>
      <c r="AN1252">
        <v>0</v>
      </c>
      <c r="AO1252">
        <v>1</v>
      </c>
      <c r="AP1252">
        <v>1</v>
      </c>
      <c r="AQ1252">
        <v>0</v>
      </c>
      <c r="AR1252">
        <v>0</v>
      </c>
      <c r="AS1252" t="s">
        <v>3</v>
      </c>
      <c r="AT1252">
        <v>0.77590000000000003</v>
      </c>
      <c r="AU1252" t="s">
        <v>28</v>
      </c>
      <c r="AV1252">
        <v>0</v>
      </c>
      <c r="AW1252">
        <v>2</v>
      </c>
      <c r="AX1252">
        <v>23137078</v>
      </c>
      <c r="AY1252">
        <v>1</v>
      </c>
      <c r="AZ1252">
        <v>0</v>
      </c>
      <c r="BA1252">
        <v>1252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B1252">
        <v>0</v>
      </c>
    </row>
    <row r="1253" spans="1:80">
      <c r="A1253">
        <f>ROW(Source!A349)</f>
        <v>349</v>
      </c>
      <c r="B1253">
        <v>23137060</v>
      </c>
      <c r="C1253">
        <v>23137056</v>
      </c>
      <c r="D1253">
        <v>18234075</v>
      </c>
      <c r="E1253">
        <v>1</v>
      </c>
      <c r="F1253">
        <v>1</v>
      </c>
      <c r="G1253">
        <v>1</v>
      </c>
      <c r="H1253">
        <v>2</v>
      </c>
      <c r="I1253" t="s">
        <v>742</v>
      </c>
      <c r="J1253" t="s">
        <v>743</v>
      </c>
      <c r="K1253" t="s">
        <v>744</v>
      </c>
      <c r="L1253">
        <v>1480</v>
      </c>
      <c r="N1253">
        <v>1013</v>
      </c>
      <c r="O1253" t="s">
        <v>740</v>
      </c>
      <c r="P1253" t="s">
        <v>741</v>
      </c>
      <c r="Q1253">
        <v>1</v>
      </c>
      <c r="Y1253">
        <v>1.2125E-2</v>
      </c>
      <c r="AA1253">
        <v>0</v>
      </c>
      <c r="AB1253">
        <v>134.07</v>
      </c>
      <c r="AC1253">
        <v>16.329999999999998</v>
      </c>
      <c r="AD1253">
        <v>0</v>
      </c>
      <c r="AN1253">
        <v>0</v>
      </c>
      <c r="AO1253">
        <v>1</v>
      </c>
      <c r="AP1253">
        <v>1</v>
      </c>
      <c r="AQ1253">
        <v>0</v>
      </c>
      <c r="AR1253">
        <v>0</v>
      </c>
      <c r="AS1253" t="s">
        <v>3</v>
      </c>
      <c r="AT1253">
        <v>9.7000000000000003E-3</v>
      </c>
      <c r="AU1253" t="s">
        <v>28</v>
      </c>
      <c r="AV1253">
        <v>0</v>
      </c>
      <c r="AW1253">
        <v>2</v>
      </c>
      <c r="AX1253">
        <v>23137079</v>
      </c>
      <c r="AY1253">
        <v>1</v>
      </c>
      <c r="AZ1253">
        <v>0</v>
      </c>
      <c r="BA1253">
        <v>1253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B1253">
        <v>0</v>
      </c>
    </row>
    <row r="1254" spans="1:80">
      <c r="A1254">
        <f>ROW(Source!A349)</f>
        <v>349</v>
      </c>
      <c r="B1254">
        <v>23137061</v>
      </c>
      <c r="C1254">
        <v>23137056</v>
      </c>
      <c r="D1254">
        <v>18234201</v>
      </c>
      <c r="E1254">
        <v>1</v>
      </c>
      <c r="F1254">
        <v>1</v>
      </c>
      <c r="G1254">
        <v>1</v>
      </c>
      <c r="H1254">
        <v>2</v>
      </c>
      <c r="I1254" t="s">
        <v>745</v>
      </c>
      <c r="J1254" t="s">
        <v>746</v>
      </c>
      <c r="K1254" t="s">
        <v>747</v>
      </c>
      <c r="L1254">
        <v>1480</v>
      </c>
      <c r="N1254">
        <v>1013</v>
      </c>
      <c r="O1254" t="s">
        <v>740</v>
      </c>
      <c r="P1254" t="s">
        <v>741</v>
      </c>
      <c r="Q1254">
        <v>1</v>
      </c>
      <c r="Y1254">
        <v>3.3750000000000004E-3</v>
      </c>
      <c r="AA1254">
        <v>0</v>
      </c>
      <c r="AB1254">
        <v>111.55</v>
      </c>
      <c r="AC1254">
        <v>12.17</v>
      </c>
      <c r="AD1254">
        <v>0</v>
      </c>
      <c r="AN1254">
        <v>0</v>
      </c>
      <c r="AO1254">
        <v>1</v>
      </c>
      <c r="AP1254">
        <v>1</v>
      </c>
      <c r="AQ1254">
        <v>0</v>
      </c>
      <c r="AR1254">
        <v>0</v>
      </c>
      <c r="AS1254" t="s">
        <v>3</v>
      </c>
      <c r="AT1254">
        <v>2.7000000000000001E-3</v>
      </c>
      <c r="AU1254" t="s">
        <v>28</v>
      </c>
      <c r="AV1254">
        <v>0</v>
      </c>
      <c r="AW1254">
        <v>2</v>
      </c>
      <c r="AX1254">
        <v>23137080</v>
      </c>
      <c r="AY1254">
        <v>1</v>
      </c>
      <c r="AZ1254">
        <v>0</v>
      </c>
      <c r="BA1254">
        <v>1254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B1254">
        <v>0</v>
      </c>
    </row>
    <row r="1255" spans="1:80">
      <c r="A1255">
        <f>ROW(Source!A349)</f>
        <v>349</v>
      </c>
      <c r="B1255">
        <v>23137062</v>
      </c>
      <c r="C1255">
        <v>23137056</v>
      </c>
      <c r="D1255">
        <v>18234372</v>
      </c>
      <c r="E1255">
        <v>1</v>
      </c>
      <c r="F1255">
        <v>1</v>
      </c>
      <c r="G1255">
        <v>1</v>
      </c>
      <c r="H1255">
        <v>2</v>
      </c>
      <c r="I1255" t="s">
        <v>748</v>
      </c>
      <c r="J1255" t="s">
        <v>749</v>
      </c>
      <c r="K1255" t="s">
        <v>750</v>
      </c>
      <c r="L1255">
        <v>1480</v>
      </c>
      <c r="N1255">
        <v>1013</v>
      </c>
      <c r="O1255" t="s">
        <v>740</v>
      </c>
      <c r="P1255" t="s">
        <v>741</v>
      </c>
      <c r="Q1255">
        <v>1</v>
      </c>
      <c r="Y1255">
        <v>2.811375</v>
      </c>
      <c r="AA1255">
        <v>0</v>
      </c>
      <c r="AB1255">
        <v>7.84</v>
      </c>
      <c r="AC1255">
        <v>0</v>
      </c>
      <c r="AD1255">
        <v>0</v>
      </c>
      <c r="AN1255">
        <v>0</v>
      </c>
      <c r="AO1255">
        <v>1</v>
      </c>
      <c r="AP1255">
        <v>1</v>
      </c>
      <c r="AQ1255">
        <v>0</v>
      </c>
      <c r="AR1255">
        <v>0</v>
      </c>
      <c r="AS1255" t="s">
        <v>3</v>
      </c>
      <c r="AT1255">
        <v>2.2490999999999999</v>
      </c>
      <c r="AU1255" t="s">
        <v>28</v>
      </c>
      <c r="AV1255">
        <v>0</v>
      </c>
      <c r="AW1255">
        <v>2</v>
      </c>
      <c r="AX1255">
        <v>23137081</v>
      </c>
      <c r="AY1255">
        <v>1</v>
      </c>
      <c r="AZ1255">
        <v>0</v>
      </c>
      <c r="BA1255">
        <v>1255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B1255">
        <v>0</v>
      </c>
    </row>
    <row r="1256" spans="1:80">
      <c r="A1256">
        <f>ROW(Source!A349)</f>
        <v>349</v>
      </c>
      <c r="B1256">
        <v>23137063</v>
      </c>
      <c r="C1256">
        <v>23137056</v>
      </c>
      <c r="D1256">
        <v>18234948</v>
      </c>
      <c r="E1256">
        <v>1</v>
      </c>
      <c r="F1256">
        <v>1</v>
      </c>
      <c r="G1256">
        <v>1</v>
      </c>
      <c r="H1256">
        <v>2</v>
      </c>
      <c r="I1256" t="s">
        <v>751</v>
      </c>
      <c r="J1256" t="s">
        <v>752</v>
      </c>
      <c r="K1256" t="s">
        <v>753</v>
      </c>
      <c r="L1256">
        <v>1480</v>
      </c>
      <c r="N1256">
        <v>1013</v>
      </c>
      <c r="O1256" t="s">
        <v>740</v>
      </c>
      <c r="P1256" t="s">
        <v>741</v>
      </c>
      <c r="Q1256">
        <v>1</v>
      </c>
      <c r="Y1256">
        <v>0.72887499999999994</v>
      </c>
      <c r="AA1256">
        <v>0</v>
      </c>
      <c r="AB1256">
        <v>1.98</v>
      </c>
      <c r="AC1256">
        <v>0</v>
      </c>
      <c r="AD1256">
        <v>0</v>
      </c>
      <c r="AN1256">
        <v>0</v>
      </c>
      <c r="AO1256">
        <v>1</v>
      </c>
      <c r="AP1256">
        <v>1</v>
      </c>
      <c r="AQ1256">
        <v>0</v>
      </c>
      <c r="AR1256">
        <v>0</v>
      </c>
      <c r="AS1256" t="s">
        <v>3</v>
      </c>
      <c r="AT1256">
        <v>0.58309999999999995</v>
      </c>
      <c r="AU1256" t="s">
        <v>28</v>
      </c>
      <c r="AV1256">
        <v>0</v>
      </c>
      <c r="AW1256">
        <v>2</v>
      </c>
      <c r="AX1256">
        <v>23137082</v>
      </c>
      <c r="AY1256">
        <v>1</v>
      </c>
      <c r="AZ1256">
        <v>0</v>
      </c>
      <c r="BA1256">
        <v>1256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B1256">
        <v>0</v>
      </c>
    </row>
    <row r="1257" spans="1:80">
      <c r="A1257">
        <f>ROW(Source!A349)</f>
        <v>349</v>
      </c>
      <c r="B1257">
        <v>23137064</v>
      </c>
      <c r="C1257">
        <v>23137056</v>
      </c>
      <c r="D1257">
        <v>18236261</v>
      </c>
      <c r="E1257">
        <v>1</v>
      </c>
      <c r="F1257">
        <v>1</v>
      </c>
      <c r="G1257">
        <v>1</v>
      </c>
      <c r="H1257">
        <v>2</v>
      </c>
      <c r="I1257" t="s">
        <v>754</v>
      </c>
      <c r="J1257" t="s">
        <v>755</v>
      </c>
      <c r="K1257" t="s">
        <v>756</v>
      </c>
      <c r="L1257">
        <v>1480</v>
      </c>
      <c r="N1257">
        <v>1013</v>
      </c>
      <c r="O1257" t="s">
        <v>740</v>
      </c>
      <c r="P1257" t="s">
        <v>741</v>
      </c>
      <c r="Q1257">
        <v>1</v>
      </c>
      <c r="Y1257">
        <v>2.2000000000000002E-2</v>
      </c>
      <c r="AA1257">
        <v>0</v>
      </c>
      <c r="AB1257">
        <v>3.44</v>
      </c>
      <c r="AC1257">
        <v>0</v>
      </c>
      <c r="AD1257">
        <v>0</v>
      </c>
      <c r="AN1257">
        <v>0</v>
      </c>
      <c r="AO1257">
        <v>1</v>
      </c>
      <c r="AP1257">
        <v>1</v>
      </c>
      <c r="AQ1257">
        <v>0</v>
      </c>
      <c r="AR1257">
        <v>0</v>
      </c>
      <c r="AS1257" t="s">
        <v>3</v>
      </c>
      <c r="AT1257">
        <v>1.7600000000000001E-2</v>
      </c>
      <c r="AU1257" t="s">
        <v>28</v>
      </c>
      <c r="AV1257">
        <v>0</v>
      </c>
      <c r="AW1257">
        <v>2</v>
      </c>
      <c r="AX1257">
        <v>23137083</v>
      </c>
      <c r="AY1257">
        <v>1</v>
      </c>
      <c r="AZ1257">
        <v>0</v>
      </c>
      <c r="BA1257">
        <v>1257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B1257">
        <v>0</v>
      </c>
    </row>
    <row r="1258" spans="1:80">
      <c r="A1258">
        <f>ROW(Source!A349)</f>
        <v>349</v>
      </c>
      <c r="B1258">
        <v>23137065</v>
      </c>
      <c r="C1258">
        <v>23137056</v>
      </c>
      <c r="D1258">
        <v>18236713</v>
      </c>
      <c r="E1258">
        <v>1</v>
      </c>
      <c r="F1258">
        <v>1</v>
      </c>
      <c r="G1258">
        <v>1</v>
      </c>
      <c r="H1258">
        <v>2</v>
      </c>
      <c r="I1258" t="s">
        <v>757</v>
      </c>
      <c r="J1258" t="s">
        <v>758</v>
      </c>
      <c r="K1258" t="s">
        <v>759</v>
      </c>
      <c r="L1258">
        <v>1480</v>
      </c>
      <c r="N1258">
        <v>1013</v>
      </c>
      <c r="O1258" t="s">
        <v>740</v>
      </c>
      <c r="P1258" t="s">
        <v>741</v>
      </c>
      <c r="Q1258">
        <v>1</v>
      </c>
      <c r="Y1258">
        <v>1.7999999999999999E-2</v>
      </c>
      <c r="AA1258">
        <v>0</v>
      </c>
      <c r="AB1258">
        <v>96.34</v>
      </c>
      <c r="AC1258">
        <v>0</v>
      </c>
      <c r="AD1258">
        <v>0</v>
      </c>
      <c r="AN1258">
        <v>0</v>
      </c>
      <c r="AO1258">
        <v>1</v>
      </c>
      <c r="AP1258">
        <v>1</v>
      </c>
      <c r="AQ1258">
        <v>0</v>
      </c>
      <c r="AR1258">
        <v>0</v>
      </c>
      <c r="AS1258" t="s">
        <v>3</v>
      </c>
      <c r="AT1258">
        <v>1.44E-2</v>
      </c>
      <c r="AU1258" t="s">
        <v>28</v>
      </c>
      <c r="AV1258">
        <v>0</v>
      </c>
      <c r="AW1258">
        <v>2</v>
      </c>
      <c r="AX1258">
        <v>23137084</v>
      </c>
      <c r="AY1258">
        <v>1</v>
      </c>
      <c r="AZ1258">
        <v>0</v>
      </c>
      <c r="BA1258">
        <v>1258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B1258">
        <v>0</v>
      </c>
    </row>
    <row r="1259" spans="1:80">
      <c r="A1259">
        <f>ROW(Source!A349)</f>
        <v>349</v>
      </c>
      <c r="B1259">
        <v>23137066</v>
      </c>
      <c r="C1259">
        <v>23137056</v>
      </c>
      <c r="D1259">
        <v>18159224</v>
      </c>
      <c r="E1259">
        <v>1</v>
      </c>
      <c r="F1259">
        <v>1</v>
      </c>
      <c r="G1259">
        <v>1</v>
      </c>
      <c r="H1259">
        <v>3</v>
      </c>
      <c r="I1259" t="s">
        <v>760</v>
      </c>
      <c r="J1259" t="s">
        <v>761</v>
      </c>
      <c r="K1259" t="s">
        <v>762</v>
      </c>
      <c r="L1259">
        <v>1348</v>
      </c>
      <c r="N1259">
        <v>1009</v>
      </c>
      <c r="O1259" t="s">
        <v>48</v>
      </c>
      <c r="P1259" t="s">
        <v>48</v>
      </c>
      <c r="Q1259">
        <v>1000</v>
      </c>
      <c r="Y1259">
        <v>6.8999999999999997E-4</v>
      </c>
      <c r="AA1259">
        <v>562</v>
      </c>
      <c r="AB1259">
        <v>0</v>
      </c>
      <c r="AC1259">
        <v>0</v>
      </c>
      <c r="AD1259">
        <v>0</v>
      </c>
      <c r="AN1259">
        <v>0</v>
      </c>
      <c r="AO1259">
        <v>1</v>
      </c>
      <c r="AP1259">
        <v>0</v>
      </c>
      <c r="AQ1259">
        <v>0</v>
      </c>
      <c r="AR1259">
        <v>0</v>
      </c>
      <c r="AS1259" t="s">
        <v>3</v>
      </c>
      <c r="AT1259">
        <v>6.8999999999999997E-4</v>
      </c>
      <c r="AU1259" t="s">
        <v>3</v>
      </c>
      <c r="AV1259">
        <v>0</v>
      </c>
      <c r="AW1259">
        <v>2</v>
      </c>
      <c r="AX1259">
        <v>23137085</v>
      </c>
      <c r="AY1259">
        <v>1</v>
      </c>
      <c r="AZ1259">
        <v>0</v>
      </c>
      <c r="BA1259">
        <v>1259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B1259">
        <v>0</v>
      </c>
    </row>
    <row r="1260" spans="1:80">
      <c r="A1260">
        <f>ROW(Source!A349)</f>
        <v>349</v>
      </c>
      <c r="B1260">
        <v>23137067</v>
      </c>
      <c r="C1260">
        <v>23137056</v>
      </c>
      <c r="D1260">
        <v>18161609</v>
      </c>
      <c r="E1260">
        <v>1</v>
      </c>
      <c r="F1260">
        <v>1</v>
      </c>
      <c r="G1260">
        <v>1</v>
      </c>
      <c r="H1260">
        <v>3</v>
      </c>
      <c r="I1260" t="s">
        <v>763</v>
      </c>
      <c r="J1260" t="s">
        <v>764</v>
      </c>
      <c r="K1260" t="s">
        <v>765</v>
      </c>
      <c r="L1260">
        <v>1348</v>
      </c>
      <c r="N1260">
        <v>1009</v>
      </c>
      <c r="O1260" t="s">
        <v>48</v>
      </c>
      <c r="P1260" t="s">
        <v>48</v>
      </c>
      <c r="Q1260">
        <v>1000</v>
      </c>
      <c r="Y1260">
        <v>2.7000000000000001E-3</v>
      </c>
      <c r="AA1260">
        <v>11520</v>
      </c>
      <c r="AB1260">
        <v>0</v>
      </c>
      <c r="AC1260">
        <v>0</v>
      </c>
      <c r="AD1260">
        <v>0</v>
      </c>
      <c r="AN1260">
        <v>0</v>
      </c>
      <c r="AO1260">
        <v>1</v>
      </c>
      <c r="AP1260">
        <v>0</v>
      </c>
      <c r="AQ1260">
        <v>0</v>
      </c>
      <c r="AR1260">
        <v>0</v>
      </c>
      <c r="AS1260" t="s">
        <v>3</v>
      </c>
      <c r="AT1260">
        <v>2.7000000000000001E-3</v>
      </c>
      <c r="AU1260" t="s">
        <v>3</v>
      </c>
      <c r="AV1260">
        <v>0</v>
      </c>
      <c r="AW1260">
        <v>2</v>
      </c>
      <c r="AX1260">
        <v>23137086</v>
      </c>
      <c r="AY1260">
        <v>1</v>
      </c>
      <c r="AZ1260">
        <v>0</v>
      </c>
      <c r="BA1260">
        <v>1260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B1260">
        <v>0</v>
      </c>
    </row>
    <row r="1261" spans="1:80">
      <c r="A1261">
        <f>ROW(Source!A349)</f>
        <v>349</v>
      </c>
      <c r="B1261">
        <v>23137068</v>
      </c>
      <c r="C1261">
        <v>23137056</v>
      </c>
      <c r="D1261">
        <v>18161955</v>
      </c>
      <c r="E1261">
        <v>1</v>
      </c>
      <c r="F1261">
        <v>1</v>
      </c>
      <c r="G1261">
        <v>1</v>
      </c>
      <c r="H1261">
        <v>3</v>
      </c>
      <c r="I1261" t="s">
        <v>766</v>
      </c>
      <c r="J1261" t="s">
        <v>767</v>
      </c>
      <c r="K1261" t="s">
        <v>768</v>
      </c>
      <c r="L1261">
        <v>1348</v>
      </c>
      <c r="N1261">
        <v>1009</v>
      </c>
      <c r="O1261" t="s">
        <v>48</v>
      </c>
      <c r="P1261" t="s">
        <v>48</v>
      </c>
      <c r="Q1261">
        <v>1000</v>
      </c>
      <c r="Y1261">
        <v>1.1999999999999999E-3</v>
      </c>
      <c r="AA1261">
        <v>17290</v>
      </c>
      <c r="AB1261">
        <v>0</v>
      </c>
      <c r="AC1261">
        <v>0</v>
      </c>
      <c r="AD1261">
        <v>0</v>
      </c>
      <c r="AN1261">
        <v>0</v>
      </c>
      <c r="AO1261">
        <v>1</v>
      </c>
      <c r="AP1261">
        <v>0</v>
      </c>
      <c r="AQ1261">
        <v>0</v>
      </c>
      <c r="AR1261">
        <v>0</v>
      </c>
      <c r="AS1261" t="s">
        <v>3</v>
      </c>
      <c r="AT1261">
        <v>1.1999999999999999E-3</v>
      </c>
      <c r="AU1261" t="s">
        <v>3</v>
      </c>
      <c r="AV1261">
        <v>0</v>
      </c>
      <c r="AW1261">
        <v>2</v>
      </c>
      <c r="AX1261">
        <v>23137087</v>
      </c>
      <c r="AY1261">
        <v>1</v>
      </c>
      <c r="AZ1261">
        <v>0</v>
      </c>
      <c r="BA1261">
        <v>1261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B1261">
        <v>0</v>
      </c>
    </row>
    <row r="1262" spans="1:80">
      <c r="A1262">
        <f>ROW(Source!A349)</f>
        <v>349</v>
      </c>
      <c r="B1262">
        <v>23137069</v>
      </c>
      <c r="C1262">
        <v>23137056</v>
      </c>
      <c r="D1262">
        <v>18162145</v>
      </c>
      <c r="E1262">
        <v>1</v>
      </c>
      <c r="F1262">
        <v>1</v>
      </c>
      <c r="G1262">
        <v>1</v>
      </c>
      <c r="H1262">
        <v>3</v>
      </c>
      <c r="I1262" t="s">
        <v>769</v>
      </c>
      <c r="J1262" t="s">
        <v>770</v>
      </c>
      <c r="K1262" t="s">
        <v>771</v>
      </c>
      <c r="L1262">
        <v>1348</v>
      </c>
      <c r="N1262">
        <v>1009</v>
      </c>
      <c r="O1262" t="s">
        <v>48</v>
      </c>
      <c r="P1262" t="s">
        <v>48</v>
      </c>
      <c r="Q1262">
        <v>1000</v>
      </c>
      <c r="Y1262">
        <v>8.5999999999999998E-4</v>
      </c>
      <c r="AA1262">
        <v>9190</v>
      </c>
      <c r="AB1262">
        <v>0</v>
      </c>
      <c r="AC1262">
        <v>0</v>
      </c>
      <c r="AD1262">
        <v>0</v>
      </c>
      <c r="AN1262">
        <v>0</v>
      </c>
      <c r="AO1262">
        <v>1</v>
      </c>
      <c r="AP1262">
        <v>0</v>
      </c>
      <c r="AQ1262">
        <v>0</v>
      </c>
      <c r="AR1262">
        <v>0</v>
      </c>
      <c r="AS1262" t="s">
        <v>3</v>
      </c>
      <c r="AT1262">
        <v>8.5999999999999998E-4</v>
      </c>
      <c r="AU1262" t="s">
        <v>3</v>
      </c>
      <c r="AV1262">
        <v>0</v>
      </c>
      <c r="AW1262">
        <v>2</v>
      </c>
      <c r="AX1262">
        <v>23137088</v>
      </c>
      <c r="AY1262">
        <v>1</v>
      </c>
      <c r="AZ1262">
        <v>0</v>
      </c>
      <c r="BA1262">
        <v>1262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B1262">
        <v>0</v>
      </c>
    </row>
    <row r="1263" spans="1:80">
      <c r="A1263">
        <f>ROW(Source!A349)</f>
        <v>349</v>
      </c>
      <c r="B1263">
        <v>23137070</v>
      </c>
      <c r="C1263">
        <v>23137056</v>
      </c>
      <c r="D1263">
        <v>18164235</v>
      </c>
      <c r="E1263">
        <v>1</v>
      </c>
      <c r="F1263">
        <v>1</v>
      </c>
      <c r="G1263">
        <v>1</v>
      </c>
      <c r="H1263">
        <v>3</v>
      </c>
      <c r="I1263" t="s">
        <v>772</v>
      </c>
      <c r="J1263" t="s">
        <v>773</v>
      </c>
      <c r="K1263" t="s">
        <v>774</v>
      </c>
      <c r="L1263">
        <v>1339</v>
      </c>
      <c r="N1263">
        <v>1007</v>
      </c>
      <c r="O1263" t="s">
        <v>26</v>
      </c>
      <c r="P1263" t="s">
        <v>26</v>
      </c>
      <c r="Q1263">
        <v>1</v>
      </c>
      <c r="Y1263">
        <v>1.8E-3</v>
      </c>
      <c r="AA1263">
        <v>996</v>
      </c>
      <c r="AB1263">
        <v>0</v>
      </c>
      <c r="AC1263">
        <v>0</v>
      </c>
      <c r="AD1263">
        <v>0</v>
      </c>
      <c r="AN1263">
        <v>0</v>
      </c>
      <c r="AO1263">
        <v>1</v>
      </c>
      <c r="AP1263">
        <v>0</v>
      </c>
      <c r="AQ1263">
        <v>0</v>
      </c>
      <c r="AR1263">
        <v>0</v>
      </c>
      <c r="AS1263" t="s">
        <v>3</v>
      </c>
      <c r="AT1263">
        <v>1.8E-3</v>
      </c>
      <c r="AU1263" t="s">
        <v>3</v>
      </c>
      <c r="AV1263">
        <v>0</v>
      </c>
      <c r="AW1263">
        <v>2</v>
      </c>
      <c r="AX1263">
        <v>23137089</v>
      </c>
      <c r="AY1263">
        <v>1</v>
      </c>
      <c r="AZ1263">
        <v>0</v>
      </c>
      <c r="BA1263">
        <v>1263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B1263">
        <v>0</v>
      </c>
    </row>
    <row r="1264" spans="1:80">
      <c r="A1264">
        <f>ROW(Source!A349)</f>
        <v>349</v>
      </c>
      <c r="B1264">
        <v>23137071</v>
      </c>
      <c r="C1264">
        <v>23137056</v>
      </c>
      <c r="D1264">
        <v>18164309</v>
      </c>
      <c r="E1264">
        <v>1</v>
      </c>
      <c r="F1264">
        <v>1</v>
      </c>
      <c r="G1264">
        <v>1</v>
      </c>
      <c r="H1264">
        <v>3</v>
      </c>
      <c r="I1264" t="s">
        <v>775</v>
      </c>
      <c r="J1264" t="s">
        <v>776</v>
      </c>
      <c r="K1264" t="s">
        <v>777</v>
      </c>
      <c r="L1264">
        <v>1339</v>
      </c>
      <c r="N1264">
        <v>1007</v>
      </c>
      <c r="O1264" t="s">
        <v>26</v>
      </c>
      <c r="P1264" t="s">
        <v>26</v>
      </c>
      <c r="Q1264">
        <v>1</v>
      </c>
      <c r="Y1264">
        <v>2.1100000000000001E-2</v>
      </c>
      <c r="AA1264">
        <v>739</v>
      </c>
      <c r="AB1264">
        <v>0</v>
      </c>
      <c r="AC1264">
        <v>0</v>
      </c>
      <c r="AD1264">
        <v>0</v>
      </c>
      <c r="AN1264">
        <v>0</v>
      </c>
      <c r="AO1264">
        <v>1</v>
      </c>
      <c r="AP1264">
        <v>0</v>
      </c>
      <c r="AQ1264">
        <v>0</v>
      </c>
      <c r="AR1264">
        <v>0</v>
      </c>
      <c r="AS1264" t="s">
        <v>3</v>
      </c>
      <c r="AT1264">
        <v>2.1100000000000001E-2</v>
      </c>
      <c r="AU1264" t="s">
        <v>3</v>
      </c>
      <c r="AV1264">
        <v>0</v>
      </c>
      <c r="AW1264">
        <v>2</v>
      </c>
      <c r="AX1264">
        <v>23137090</v>
      </c>
      <c r="AY1264">
        <v>1</v>
      </c>
      <c r="AZ1264">
        <v>0</v>
      </c>
      <c r="BA1264">
        <v>1264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B1264">
        <v>0</v>
      </c>
    </row>
    <row r="1265" spans="1:80">
      <c r="A1265">
        <f>ROW(Source!A349)</f>
        <v>349</v>
      </c>
      <c r="B1265">
        <v>23137072</v>
      </c>
      <c r="C1265">
        <v>23137056</v>
      </c>
      <c r="D1265">
        <v>18178827</v>
      </c>
      <c r="E1265">
        <v>1</v>
      </c>
      <c r="F1265">
        <v>1</v>
      </c>
      <c r="G1265">
        <v>1</v>
      </c>
      <c r="H1265">
        <v>3</v>
      </c>
      <c r="I1265" t="s">
        <v>778</v>
      </c>
      <c r="J1265" t="s">
        <v>779</v>
      </c>
      <c r="K1265" t="s">
        <v>780</v>
      </c>
      <c r="L1265">
        <v>1327</v>
      </c>
      <c r="N1265">
        <v>1005</v>
      </c>
      <c r="O1265" t="s">
        <v>781</v>
      </c>
      <c r="P1265" t="s">
        <v>781</v>
      </c>
      <c r="Q1265">
        <v>1</v>
      </c>
      <c r="Y1265">
        <v>0.98</v>
      </c>
      <c r="AA1265">
        <v>66</v>
      </c>
      <c r="AB1265">
        <v>0</v>
      </c>
      <c r="AC1265">
        <v>0</v>
      </c>
      <c r="AD1265">
        <v>0</v>
      </c>
      <c r="AN1265">
        <v>0</v>
      </c>
      <c r="AO1265">
        <v>1</v>
      </c>
      <c r="AP1265">
        <v>0</v>
      </c>
      <c r="AQ1265">
        <v>0</v>
      </c>
      <c r="AR1265">
        <v>0</v>
      </c>
      <c r="AS1265" t="s">
        <v>3</v>
      </c>
      <c r="AT1265">
        <v>0.98</v>
      </c>
      <c r="AU1265" t="s">
        <v>3</v>
      </c>
      <c r="AV1265">
        <v>0</v>
      </c>
      <c r="AW1265">
        <v>2</v>
      </c>
      <c r="AX1265">
        <v>23137091</v>
      </c>
      <c r="AY1265">
        <v>1</v>
      </c>
      <c r="AZ1265">
        <v>0</v>
      </c>
      <c r="BA1265">
        <v>1265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B1265">
        <v>0</v>
      </c>
    </row>
    <row r="1266" spans="1:80">
      <c r="A1266">
        <f>ROW(Source!A349)</f>
        <v>349</v>
      </c>
      <c r="B1266">
        <v>23137073</v>
      </c>
      <c r="C1266">
        <v>23137056</v>
      </c>
      <c r="D1266">
        <v>18179636</v>
      </c>
      <c r="E1266">
        <v>1</v>
      </c>
      <c r="F1266">
        <v>1</v>
      </c>
      <c r="G1266">
        <v>1</v>
      </c>
      <c r="H1266">
        <v>3</v>
      </c>
      <c r="I1266" t="s">
        <v>782</v>
      </c>
      <c r="J1266" t="s">
        <v>783</v>
      </c>
      <c r="K1266" t="s">
        <v>784</v>
      </c>
      <c r="L1266">
        <v>1348</v>
      </c>
      <c r="N1266">
        <v>1009</v>
      </c>
      <c r="O1266" t="s">
        <v>48</v>
      </c>
      <c r="P1266" t="s">
        <v>48</v>
      </c>
      <c r="Q1266">
        <v>1000</v>
      </c>
      <c r="Y1266">
        <v>0</v>
      </c>
      <c r="AA1266">
        <v>0</v>
      </c>
      <c r="AB1266">
        <v>0</v>
      </c>
      <c r="AC1266">
        <v>0</v>
      </c>
      <c r="AD1266">
        <v>0</v>
      </c>
      <c r="AN1266">
        <v>1</v>
      </c>
      <c r="AO1266">
        <v>0</v>
      </c>
      <c r="AP1266">
        <v>0</v>
      </c>
      <c r="AQ1266">
        <v>0</v>
      </c>
      <c r="AR1266">
        <v>0</v>
      </c>
      <c r="AS1266" t="s">
        <v>3</v>
      </c>
      <c r="AT1266">
        <v>0</v>
      </c>
      <c r="AU1266" t="s">
        <v>3</v>
      </c>
      <c r="AV1266">
        <v>0</v>
      </c>
      <c r="AW1266">
        <v>2</v>
      </c>
      <c r="AX1266">
        <v>23137092</v>
      </c>
      <c r="AY1266">
        <v>1</v>
      </c>
      <c r="AZ1266">
        <v>0</v>
      </c>
      <c r="BA1266">
        <v>1266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B1266">
        <v>0</v>
      </c>
    </row>
    <row r="1267" spans="1:80">
      <c r="A1267">
        <f>ROW(Source!A349)</f>
        <v>349</v>
      </c>
      <c r="B1267">
        <v>23137074</v>
      </c>
      <c r="C1267">
        <v>23137056</v>
      </c>
      <c r="D1267">
        <v>18193465</v>
      </c>
      <c r="E1267">
        <v>1</v>
      </c>
      <c r="F1267">
        <v>1</v>
      </c>
      <c r="G1267">
        <v>1</v>
      </c>
      <c r="H1267">
        <v>3</v>
      </c>
      <c r="I1267" t="s">
        <v>33</v>
      </c>
      <c r="J1267" t="s">
        <v>35</v>
      </c>
      <c r="K1267" t="s">
        <v>34</v>
      </c>
      <c r="L1267">
        <v>1339</v>
      </c>
      <c r="N1267">
        <v>1007</v>
      </c>
      <c r="O1267" t="s">
        <v>26</v>
      </c>
      <c r="P1267" t="s">
        <v>26</v>
      </c>
      <c r="Q1267">
        <v>1</v>
      </c>
      <c r="Y1267">
        <v>1.0149999999999999</v>
      </c>
      <c r="AA1267">
        <v>598</v>
      </c>
      <c r="AB1267">
        <v>0</v>
      </c>
      <c r="AC1267">
        <v>0</v>
      </c>
      <c r="AD1267">
        <v>0</v>
      </c>
      <c r="AN1267">
        <v>0</v>
      </c>
      <c r="AO1267">
        <v>1</v>
      </c>
      <c r="AP1267">
        <v>0</v>
      </c>
      <c r="AQ1267">
        <v>0</v>
      </c>
      <c r="AR1267">
        <v>0</v>
      </c>
      <c r="AS1267" t="s">
        <v>3</v>
      </c>
      <c r="AT1267">
        <v>1.0149999999999999</v>
      </c>
      <c r="AU1267" t="s">
        <v>3</v>
      </c>
      <c r="AV1267">
        <v>0</v>
      </c>
      <c r="AW1267">
        <v>2</v>
      </c>
      <c r="AX1267">
        <v>23137093</v>
      </c>
      <c r="AY1267">
        <v>1</v>
      </c>
      <c r="AZ1267">
        <v>0</v>
      </c>
      <c r="BA1267">
        <v>1267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B1267">
        <v>0</v>
      </c>
    </row>
    <row r="1268" spans="1:80">
      <c r="A1268">
        <f>ROW(Source!A349)</f>
        <v>349</v>
      </c>
      <c r="B1268">
        <v>23137075</v>
      </c>
      <c r="C1268">
        <v>23137056</v>
      </c>
      <c r="D1268">
        <v>18195477</v>
      </c>
      <c r="E1268">
        <v>1</v>
      </c>
      <c r="F1268">
        <v>1</v>
      </c>
      <c r="G1268">
        <v>1</v>
      </c>
      <c r="H1268">
        <v>3</v>
      </c>
      <c r="I1268" t="s">
        <v>785</v>
      </c>
      <c r="J1268" t="s">
        <v>786</v>
      </c>
      <c r="K1268" t="s">
        <v>787</v>
      </c>
      <c r="L1268">
        <v>1339</v>
      </c>
      <c r="N1268">
        <v>1007</v>
      </c>
      <c r="O1268" t="s">
        <v>26</v>
      </c>
      <c r="P1268" t="s">
        <v>26</v>
      </c>
      <c r="Q1268">
        <v>1</v>
      </c>
      <c r="Y1268">
        <v>2.0600000000000002E-3</v>
      </c>
      <c r="AA1268">
        <v>3.11</v>
      </c>
      <c r="AB1268">
        <v>0</v>
      </c>
      <c r="AC1268">
        <v>0</v>
      </c>
      <c r="AD1268">
        <v>0</v>
      </c>
      <c r="AN1268">
        <v>0</v>
      </c>
      <c r="AO1268">
        <v>1</v>
      </c>
      <c r="AP1268">
        <v>0</v>
      </c>
      <c r="AQ1268">
        <v>0</v>
      </c>
      <c r="AR1268">
        <v>0</v>
      </c>
      <c r="AS1268" t="s">
        <v>3</v>
      </c>
      <c r="AT1268">
        <v>2.0600000000000002E-3</v>
      </c>
      <c r="AU1268" t="s">
        <v>3</v>
      </c>
      <c r="AV1268">
        <v>0</v>
      </c>
      <c r="AW1268">
        <v>2</v>
      </c>
      <c r="AX1268">
        <v>23137094</v>
      </c>
      <c r="AY1268">
        <v>1</v>
      </c>
      <c r="AZ1268">
        <v>0</v>
      </c>
      <c r="BA1268">
        <v>1268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B1268">
        <v>0</v>
      </c>
    </row>
    <row r="1269" spans="1:80">
      <c r="A1269">
        <f>ROW(Source!A355)</f>
        <v>355</v>
      </c>
      <c r="B1269">
        <v>23137101</v>
      </c>
      <c r="C1269">
        <v>23137100</v>
      </c>
      <c r="D1269">
        <v>7535124</v>
      </c>
      <c r="E1269">
        <v>1</v>
      </c>
      <c r="F1269">
        <v>1</v>
      </c>
      <c r="G1269">
        <v>1</v>
      </c>
      <c r="H1269">
        <v>1</v>
      </c>
      <c r="I1269" t="s">
        <v>731</v>
      </c>
      <c r="J1269" t="s">
        <v>3</v>
      </c>
      <c r="K1269" t="s">
        <v>732</v>
      </c>
      <c r="L1269">
        <v>1476</v>
      </c>
      <c r="N1269">
        <v>1013</v>
      </c>
      <c r="O1269" t="s">
        <v>733</v>
      </c>
      <c r="P1269" t="s">
        <v>734</v>
      </c>
      <c r="Q1269">
        <v>1</v>
      </c>
      <c r="Y1269">
        <v>19.6175</v>
      </c>
      <c r="AA1269">
        <v>0</v>
      </c>
      <c r="AB1269">
        <v>0</v>
      </c>
      <c r="AC1269">
        <v>0</v>
      </c>
      <c r="AD1269">
        <v>11.06</v>
      </c>
      <c r="AN1269">
        <v>0</v>
      </c>
      <c r="AO1269">
        <v>1</v>
      </c>
      <c r="AP1269">
        <v>1</v>
      </c>
      <c r="AQ1269">
        <v>0</v>
      </c>
      <c r="AR1269">
        <v>0</v>
      </c>
      <c r="AS1269" t="s">
        <v>3</v>
      </c>
      <c r="AT1269">
        <v>15.694000000000001</v>
      </c>
      <c r="AU1269" t="s">
        <v>28</v>
      </c>
      <c r="AV1269">
        <v>1</v>
      </c>
      <c r="AW1269">
        <v>2</v>
      </c>
      <c r="AX1269">
        <v>23137119</v>
      </c>
      <c r="AY1269">
        <v>1</v>
      </c>
      <c r="AZ1269">
        <v>0</v>
      </c>
      <c r="BA1269">
        <v>1269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B1269">
        <v>0</v>
      </c>
    </row>
    <row r="1270" spans="1:80">
      <c r="A1270">
        <f>ROW(Source!A355)</f>
        <v>355</v>
      </c>
      <c r="B1270">
        <v>23137102</v>
      </c>
      <c r="C1270">
        <v>23137100</v>
      </c>
      <c r="D1270">
        <v>121548</v>
      </c>
      <c r="E1270">
        <v>1</v>
      </c>
      <c r="F1270">
        <v>1</v>
      </c>
      <c r="G1270">
        <v>1</v>
      </c>
      <c r="H1270">
        <v>1</v>
      </c>
      <c r="I1270" t="s">
        <v>32</v>
      </c>
      <c r="J1270" t="s">
        <v>3</v>
      </c>
      <c r="K1270" t="s">
        <v>735</v>
      </c>
      <c r="L1270">
        <v>608254</v>
      </c>
      <c r="N1270">
        <v>1013</v>
      </c>
      <c r="O1270" t="s">
        <v>736</v>
      </c>
      <c r="P1270" t="s">
        <v>736</v>
      </c>
      <c r="Q1270">
        <v>1</v>
      </c>
      <c r="Y1270">
        <v>1.2</v>
      </c>
      <c r="AA1270">
        <v>0</v>
      </c>
      <c r="AB1270">
        <v>0</v>
      </c>
      <c r="AC1270">
        <v>0</v>
      </c>
      <c r="AD1270">
        <v>0</v>
      </c>
      <c r="AN1270">
        <v>0</v>
      </c>
      <c r="AO1270">
        <v>1</v>
      </c>
      <c r="AP1270">
        <v>1</v>
      </c>
      <c r="AQ1270">
        <v>0</v>
      </c>
      <c r="AR1270">
        <v>0</v>
      </c>
      <c r="AS1270" t="s">
        <v>3</v>
      </c>
      <c r="AT1270">
        <v>0.96</v>
      </c>
      <c r="AU1270" t="s">
        <v>28</v>
      </c>
      <c r="AV1270">
        <v>2</v>
      </c>
      <c r="AW1270">
        <v>2</v>
      </c>
      <c r="AX1270">
        <v>23137120</v>
      </c>
      <c r="AY1270">
        <v>1</v>
      </c>
      <c r="AZ1270">
        <v>0</v>
      </c>
      <c r="BA1270">
        <v>1270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B1270">
        <v>0</v>
      </c>
    </row>
    <row r="1271" spans="1:80">
      <c r="A1271">
        <f>ROW(Source!A355)</f>
        <v>355</v>
      </c>
      <c r="B1271">
        <v>23137103</v>
      </c>
      <c r="C1271">
        <v>23137100</v>
      </c>
      <c r="D1271">
        <v>18233986</v>
      </c>
      <c r="E1271">
        <v>1</v>
      </c>
      <c r="F1271">
        <v>1</v>
      </c>
      <c r="G1271">
        <v>1</v>
      </c>
      <c r="H1271">
        <v>2</v>
      </c>
      <c r="I1271" t="s">
        <v>737</v>
      </c>
      <c r="J1271" t="s">
        <v>738</v>
      </c>
      <c r="K1271" t="s">
        <v>739</v>
      </c>
      <c r="L1271">
        <v>1480</v>
      </c>
      <c r="N1271">
        <v>1013</v>
      </c>
      <c r="O1271" t="s">
        <v>740</v>
      </c>
      <c r="P1271" t="s">
        <v>741</v>
      </c>
      <c r="Q1271">
        <v>1</v>
      </c>
      <c r="Y1271">
        <v>1.16625</v>
      </c>
      <c r="AA1271">
        <v>0</v>
      </c>
      <c r="AB1271">
        <v>92.76</v>
      </c>
      <c r="AC1271">
        <v>16.329999999999998</v>
      </c>
      <c r="AD1271">
        <v>0</v>
      </c>
      <c r="AN1271">
        <v>0</v>
      </c>
      <c r="AO1271">
        <v>1</v>
      </c>
      <c r="AP1271">
        <v>1</v>
      </c>
      <c r="AQ1271">
        <v>0</v>
      </c>
      <c r="AR1271">
        <v>0</v>
      </c>
      <c r="AS1271" t="s">
        <v>3</v>
      </c>
      <c r="AT1271">
        <v>0.93300000000000005</v>
      </c>
      <c r="AU1271" t="s">
        <v>28</v>
      </c>
      <c r="AV1271">
        <v>0</v>
      </c>
      <c r="AW1271">
        <v>2</v>
      </c>
      <c r="AX1271">
        <v>23137121</v>
      </c>
      <c r="AY1271">
        <v>1</v>
      </c>
      <c r="AZ1271">
        <v>0</v>
      </c>
      <c r="BA1271">
        <v>1271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B1271">
        <v>0</v>
      </c>
    </row>
    <row r="1272" spans="1:80">
      <c r="A1272">
        <f>ROW(Source!A355)</f>
        <v>355</v>
      </c>
      <c r="B1272">
        <v>23137104</v>
      </c>
      <c r="C1272">
        <v>23137100</v>
      </c>
      <c r="D1272">
        <v>18234075</v>
      </c>
      <c r="E1272">
        <v>1</v>
      </c>
      <c r="F1272">
        <v>1</v>
      </c>
      <c r="G1272">
        <v>1</v>
      </c>
      <c r="H1272">
        <v>2</v>
      </c>
      <c r="I1272" t="s">
        <v>742</v>
      </c>
      <c r="J1272" t="s">
        <v>743</v>
      </c>
      <c r="K1272" t="s">
        <v>744</v>
      </c>
      <c r="L1272">
        <v>1480</v>
      </c>
      <c r="N1272">
        <v>1013</v>
      </c>
      <c r="O1272" t="s">
        <v>740</v>
      </c>
      <c r="P1272" t="s">
        <v>741</v>
      </c>
      <c r="Q1272">
        <v>1</v>
      </c>
      <c r="Y1272">
        <v>3.5500000000000004E-2</v>
      </c>
      <c r="AA1272">
        <v>0</v>
      </c>
      <c r="AB1272">
        <v>134.07</v>
      </c>
      <c r="AC1272">
        <v>16.329999999999998</v>
      </c>
      <c r="AD1272">
        <v>0</v>
      </c>
      <c r="AN1272">
        <v>0</v>
      </c>
      <c r="AO1272">
        <v>1</v>
      </c>
      <c r="AP1272">
        <v>1</v>
      </c>
      <c r="AQ1272">
        <v>0</v>
      </c>
      <c r="AR1272">
        <v>0</v>
      </c>
      <c r="AS1272" t="s">
        <v>3</v>
      </c>
      <c r="AT1272">
        <v>2.8400000000000002E-2</v>
      </c>
      <c r="AU1272" t="s">
        <v>28</v>
      </c>
      <c r="AV1272">
        <v>0</v>
      </c>
      <c r="AW1272">
        <v>2</v>
      </c>
      <c r="AX1272">
        <v>23137122</v>
      </c>
      <c r="AY1272">
        <v>1</v>
      </c>
      <c r="AZ1272">
        <v>0</v>
      </c>
      <c r="BA1272">
        <v>1272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B1272">
        <v>0</v>
      </c>
    </row>
    <row r="1273" spans="1:80">
      <c r="A1273">
        <f>ROW(Source!A355)</f>
        <v>355</v>
      </c>
      <c r="B1273">
        <v>23137105</v>
      </c>
      <c r="C1273">
        <v>23137100</v>
      </c>
      <c r="D1273">
        <v>18234201</v>
      </c>
      <c r="E1273">
        <v>1</v>
      </c>
      <c r="F1273">
        <v>1</v>
      </c>
      <c r="G1273">
        <v>1</v>
      </c>
      <c r="H1273">
        <v>2</v>
      </c>
      <c r="I1273" t="s">
        <v>745</v>
      </c>
      <c r="J1273" t="s">
        <v>746</v>
      </c>
      <c r="K1273" t="s">
        <v>747</v>
      </c>
      <c r="L1273">
        <v>1480</v>
      </c>
      <c r="N1273">
        <v>1013</v>
      </c>
      <c r="O1273" t="s">
        <v>740</v>
      </c>
      <c r="P1273" t="s">
        <v>741</v>
      </c>
      <c r="Q1273">
        <v>1</v>
      </c>
      <c r="Y1273">
        <v>3.3750000000000004E-3</v>
      </c>
      <c r="AA1273">
        <v>0</v>
      </c>
      <c r="AB1273">
        <v>111.55</v>
      </c>
      <c r="AC1273">
        <v>12.17</v>
      </c>
      <c r="AD1273">
        <v>0</v>
      </c>
      <c r="AN1273">
        <v>0</v>
      </c>
      <c r="AO1273">
        <v>1</v>
      </c>
      <c r="AP1273">
        <v>1</v>
      </c>
      <c r="AQ1273">
        <v>0</v>
      </c>
      <c r="AR1273">
        <v>0</v>
      </c>
      <c r="AS1273" t="s">
        <v>3</v>
      </c>
      <c r="AT1273">
        <v>2.7000000000000001E-3</v>
      </c>
      <c r="AU1273" t="s">
        <v>28</v>
      </c>
      <c r="AV1273">
        <v>0</v>
      </c>
      <c r="AW1273">
        <v>2</v>
      </c>
      <c r="AX1273">
        <v>23137123</v>
      </c>
      <c r="AY1273">
        <v>1</v>
      </c>
      <c r="AZ1273">
        <v>0</v>
      </c>
      <c r="BA1273">
        <v>1273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B1273">
        <v>0</v>
      </c>
    </row>
    <row r="1274" spans="1:80">
      <c r="A1274">
        <f>ROW(Source!A355)</f>
        <v>355</v>
      </c>
      <c r="B1274">
        <v>23137106</v>
      </c>
      <c r="C1274">
        <v>23137100</v>
      </c>
      <c r="D1274">
        <v>18234372</v>
      </c>
      <c r="E1274">
        <v>1</v>
      </c>
      <c r="F1274">
        <v>1</v>
      </c>
      <c r="G1274">
        <v>1</v>
      </c>
      <c r="H1274">
        <v>2</v>
      </c>
      <c r="I1274" t="s">
        <v>748</v>
      </c>
      <c r="J1274" t="s">
        <v>749</v>
      </c>
      <c r="K1274" t="s">
        <v>750</v>
      </c>
      <c r="L1274">
        <v>1480</v>
      </c>
      <c r="N1274">
        <v>1013</v>
      </c>
      <c r="O1274" t="s">
        <v>740</v>
      </c>
      <c r="P1274" t="s">
        <v>741</v>
      </c>
      <c r="Q1274">
        <v>1</v>
      </c>
      <c r="Y1274">
        <v>1.5618750000000001</v>
      </c>
      <c r="AA1274">
        <v>0</v>
      </c>
      <c r="AB1274">
        <v>7.84</v>
      </c>
      <c r="AC1274">
        <v>0</v>
      </c>
      <c r="AD1274">
        <v>0</v>
      </c>
      <c r="AN1274">
        <v>0</v>
      </c>
      <c r="AO1274">
        <v>1</v>
      </c>
      <c r="AP1274">
        <v>1</v>
      </c>
      <c r="AQ1274">
        <v>0</v>
      </c>
      <c r="AR1274">
        <v>0</v>
      </c>
      <c r="AS1274" t="s">
        <v>3</v>
      </c>
      <c r="AT1274">
        <v>1.2495000000000001</v>
      </c>
      <c r="AU1274" t="s">
        <v>28</v>
      </c>
      <c r="AV1274">
        <v>0</v>
      </c>
      <c r="AW1274">
        <v>2</v>
      </c>
      <c r="AX1274">
        <v>23137124</v>
      </c>
      <c r="AY1274">
        <v>1</v>
      </c>
      <c r="AZ1274">
        <v>0</v>
      </c>
      <c r="BA1274">
        <v>1274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B1274">
        <v>0</v>
      </c>
    </row>
    <row r="1275" spans="1:80">
      <c r="A1275">
        <f>ROW(Source!A355)</f>
        <v>355</v>
      </c>
      <c r="B1275">
        <v>23137107</v>
      </c>
      <c r="C1275">
        <v>23137100</v>
      </c>
      <c r="D1275">
        <v>18234948</v>
      </c>
      <c r="E1275">
        <v>1</v>
      </c>
      <c r="F1275">
        <v>1</v>
      </c>
      <c r="G1275">
        <v>1</v>
      </c>
      <c r="H1275">
        <v>2</v>
      </c>
      <c r="I1275" t="s">
        <v>751</v>
      </c>
      <c r="J1275" t="s">
        <v>752</v>
      </c>
      <c r="K1275" t="s">
        <v>753</v>
      </c>
      <c r="L1275">
        <v>1480</v>
      </c>
      <c r="N1275">
        <v>1013</v>
      </c>
      <c r="O1275" t="s">
        <v>740</v>
      </c>
      <c r="P1275" t="s">
        <v>741</v>
      </c>
      <c r="Q1275">
        <v>1</v>
      </c>
      <c r="Y1275">
        <v>0.77350000000000008</v>
      </c>
      <c r="AA1275">
        <v>0</v>
      </c>
      <c r="AB1275">
        <v>1.98</v>
      </c>
      <c r="AC1275">
        <v>0</v>
      </c>
      <c r="AD1275">
        <v>0</v>
      </c>
      <c r="AN1275">
        <v>0</v>
      </c>
      <c r="AO1275">
        <v>1</v>
      </c>
      <c r="AP1275">
        <v>1</v>
      </c>
      <c r="AQ1275">
        <v>0</v>
      </c>
      <c r="AR1275">
        <v>0</v>
      </c>
      <c r="AS1275" t="s">
        <v>3</v>
      </c>
      <c r="AT1275">
        <v>0.61880000000000002</v>
      </c>
      <c r="AU1275" t="s">
        <v>28</v>
      </c>
      <c r="AV1275">
        <v>0</v>
      </c>
      <c r="AW1275">
        <v>2</v>
      </c>
      <c r="AX1275">
        <v>23137125</v>
      </c>
      <c r="AY1275">
        <v>1</v>
      </c>
      <c r="AZ1275">
        <v>0</v>
      </c>
      <c r="BA1275">
        <v>1275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B1275">
        <v>0</v>
      </c>
    </row>
    <row r="1276" spans="1:80">
      <c r="A1276">
        <f>ROW(Source!A355)</f>
        <v>355</v>
      </c>
      <c r="B1276">
        <v>23137108</v>
      </c>
      <c r="C1276">
        <v>23137100</v>
      </c>
      <c r="D1276">
        <v>18236261</v>
      </c>
      <c r="E1276">
        <v>1</v>
      </c>
      <c r="F1276">
        <v>1</v>
      </c>
      <c r="G1276">
        <v>1</v>
      </c>
      <c r="H1276">
        <v>2</v>
      </c>
      <c r="I1276" t="s">
        <v>754</v>
      </c>
      <c r="J1276" t="s">
        <v>755</v>
      </c>
      <c r="K1276" t="s">
        <v>756</v>
      </c>
      <c r="L1276">
        <v>1480</v>
      </c>
      <c r="N1276">
        <v>1013</v>
      </c>
      <c r="O1276" t="s">
        <v>740</v>
      </c>
      <c r="P1276" t="s">
        <v>741</v>
      </c>
      <c r="Q1276">
        <v>1</v>
      </c>
      <c r="Y1276">
        <v>2.375E-2</v>
      </c>
      <c r="AA1276">
        <v>0</v>
      </c>
      <c r="AB1276">
        <v>3.44</v>
      </c>
      <c r="AC1276">
        <v>0</v>
      </c>
      <c r="AD1276">
        <v>0</v>
      </c>
      <c r="AN1276">
        <v>0</v>
      </c>
      <c r="AO1276">
        <v>1</v>
      </c>
      <c r="AP1276">
        <v>1</v>
      </c>
      <c r="AQ1276">
        <v>0</v>
      </c>
      <c r="AR1276">
        <v>0</v>
      </c>
      <c r="AS1276" t="s">
        <v>3</v>
      </c>
      <c r="AT1276">
        <v>1.9E-2</v>
      </c>
      <c r="AU1276" t="s">
        <v>28</v>
      </c>
      <c r="AV1276">
        <v>0</v>
      </c>
      <c r="AW1276">
        <v>2</v>
      </c>
      <c r="AX1276">
        <v>23137126</v>
      </c>
      <c r="AY1276">
        <v>1</v>
      </c>
      <c r="AZ1276">
        <v>0</v>
      </c>
      <c r="BA1276">
        <v>1276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B1276">
        <v>0</v>
      </c>
    </row>
    <row r="1277" spans="1:80">
      <c r="A1277">
        <f>ROW(Source!A355)</f>
        <v>355</v>
      </c>
      <c r="B1277">
        <v>23137109</v>
      </c>
      <c r="C1277">
        <v>23137100</v>
      </c>
      <c r="D1277">
        <v>18236713</v>
      </c>
      <c r="E1277">
        <v>1</v>
      </c>
      <c r="F1277">
        <v>1</v>
      </c>
      <c r="G1277">
        <v>1</v>
      </c>
      <c r="H1277">
        <v>2</v>
      </c>
      <c r="I1277" t="s">
        <v>757</v>
      </c>
      <c r="J1277" t="s">
        <v>758</v>
      </c>
      <c r="K1277" t="s">
        <v>759</v>
      </c>
      <c r="L1277">
        <v>1480</v>
      </c>
      <c r="N1277">
        <v>1013</v>
      </c>
      <c r="O1277" t="s">
        <v>740</v>
      </c>
      <c r="P1277" t="s">
        <v>741</v>
      </c>
      <c r="Q1277">
        <v>1</v>
      </c>
      <c r="Y1277">
        <v>5.3375000000000006E-2</v>
      </c>
      <c r="AA1277">
        <v>0</v>
      </c>
      <c r="AB1277">
        <v>96.34</v>
      </c>
      <c r="AC1277">
        <v>0</v>
      </c>
      <c r="AD1277">
        <v>0</v>
      </c>
      <c r="AN1277">
        <v>0</v>
      </c>
      <c r="AO1277">
        <v>1</v>
      </c>
      <c r="AP1277">
        <v>1</v>
      </c>
      <c r="AQ1277">
        <v>0</v>
      </c>
      <c r="AR1277">
        <v>0</v>
      </c>
      <c r="AS1277" t="s">
        <v>3</v>
      </c>
      <c r="AT1277">
        <v>4.2700000000000002E-2</v>
      </c>
      <c r="AU1277" t="s">
        <v>28</v>
      </c>
      <c r="AV1277">
        <v>0</v>
      </c>
      <c r="AW1277">
        <v>2</v>
      </c>
      <c r="AX1277">
        <v>23137127</v>
      </c>
      <c r="AY1277">
        <v>1</v>
      </c>
      <c r="AZ1277">
        <v>0</v>
      </c>
      <c r="BA1277">
        <v>1277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B1277">
        <v>0</v>
      </c>
    </row>
    <row r="1278" spans="1:80">
      <c r="A1278">
        <f>ROW(Source!A355)</f>
        <v>355</v>
      </c>
      <c r="B1278">
        <v>23137110</v>
      </c>
      <c r="C1278">
        <v>23137100</v>
      </c>
      <c r="D1278">
        <v>18159224</v>
      </c>
      <c r="E1278">
        <v>1</v>
      </c>
      <c r="F1278">
        <v>1</v>
      </c>
      <c r="G1278">
        <v>1</v>
      </c>
      <c r="H1278">
        <v>3</v>
      </c>
      <c r="I1278" t="s">
        <v>760</v>
      </c>
      <c r="J1278" t="s">
        <v>761</v>
      </c>
      <c r="K1278" t="s">
        <v>762</v>
      </c>
      <c r="L1278">
        <v>1348</v>
      </c>
      <c r="N1278">
        <v>1009</v>
      </c>
      <c r="O1278" t="s">
        <v>48</v>
      </c>
      <c r="P1278" t="s">
        <v>48</v>
      </c>
      <c r="Q1278">
        <v>1000</v>
      </c>
      <c r="Y1278">
        <v>8.4000000000000003E-4</v>
      </c>
      <c r="AA1278">
        <v>562</v>
      </c>
      <c r="AB1278">
        <v>0</v>
      </c>
      <c r="AC1278">
        <v>0</v>
      </c>
      <c r="AD1278">
        <v>0</v>
      </c>
      <c r="AN1278">
        <v>0</v>
      </c>
      <c r="AO1278">
        <v>1</v>
      </c>
      <c r="AP1278">
        <v>0</v>
      </c>
      <c r="AQ1278">
        <v>0</v>
      </c>
      <c r="AR1278">
        <v>0</v>
      </c>
      <c r="AS1278" t="s">
        <v>3</v>
      </c>
      <c r="AT1278">
        <v>8.4000000000000003E-4</v>
      </c>
      <c r="AU1278" t="s">
        <v>3</v>
      </c>
      <c r="AV1278">
        <v>0</v>
      </c>
      <c r="AW1278">
        <v>2</v>
      </c>
      <c r="AX1278">
        <v>23137128</v>
      </c>
      <c r="AY1278">
        <v>1</v>
      </c>
      <c r="AZ1278">
        <v>0</v>
      </c>
      <c r="BA1278">
        <v>1278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B1278">
        <v>0</v>
      </c>
    </row>
    <row r="1279" spans="1:80">
      <c r="A1279">
        <f>ROW(Source!A355)</f>
        <v>355</v>
      </c>
      <c r="B1279">
        <v>23137111</v>
      </c>
      <c r="C1279">
        <v>23137100</v>
      </c>
      <c r="D1279">
        <v>18161609</v>
      </c>
      <c r="E1279">
        <v>1</v>
      </c>
      <c r="F1279">
        <v>1</v>
      </c>
      <c r="G1279">
        <v>1</v>
      </c>
      <c r="H1279">
        <v>3</v>
      </c>
      <c r="I1279" t="s">
        <v>763</v>
      </c>
      <c r="J1279" t="s">
        <v>764</v>
      </c>
      <c r="K1279" t="s">
        <v>765</v>
      </c>
      <c r="L1279">
        <v>1348</v>
      </c>
      <c r="N1279">
        <v>1009</v>
      </c>
      <c r="O1279" t="s">
        <v>48</v>
      </c>
      <c r="P1279" t="s">
        <v>48</v>
      </c>
      <c r="Q1279">
        <v>1000</v>
      </c>
      <c r="Y1279">
        <v>1.5E-3</v>
      </c>
      <c r="AA1279">
        <v>11520</v>
      </c>
      <c r="AB1279">
        <v>0</v>
      </c>
      <c r="AC1279">
        <v>0</v>
      </c>
      <c r="AD1279">
        <v>0</v>
      </c>
      <c r="AN1279">
        <v>0</v>
      </c>
      <c r="AO1279">
        <v>1</v>
      </c>
      <c r="AP1279">
        <v>0</v>
      </c>
      <c r="AQ1279">
        <v>0</v>
      </c>
      <c r="AR1279">
        <v>0</v>
      </c>
      <c r="AS1279" t="s">
        <v>3</v>
      </c>
      <c r="AT1279">
        <v>1.5E-3</v>
      </c>
      <c r="AU1279" t="s">
        <v>3</v>
      </c>
      <c r="AV1279">
        <v>0</v>
      </c>
      <c r="AW1279">
        <v>2</v>
      </c>
      <c r="AX1279">
        <v>23137129</v>
      </c>
      <c r="AY1279">
        <v>1</v>
      </c>
      <c r="AZ1279">
        <v>0</v>
      </c>
      <c r="BA1279">
        <v>1279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B1279">
        <v>0</v>
      </c>
    </row>
    <row r="1280" spans="1:80">
      <c r="A1280">
        <f>ROW(Source!A355)</f>
        <v>355</v>
      </c>
      <c r="B1280">
        <v>23137112</v>
      </c>
      <c r="C1280">
        <v>23137100</v>
      </c>
      <c r="D1280">
        <v>18162145</v>
      </c>
      <c r="E1280">
        <v>1</v>
      </c>
      <c r="F1280">
        <v>1</v>
      </c>
      <c r="G1280">
        <v>1</v>
      </c>
      <c r="H1280">
        <v>3</v>
      </c>
      <c r="I1280" t="s">
        <v>769</v>
      </c>
      <c r="J1280" t="s">
        <v>770</v>
      </c>
      <c r="K1280" t="s">
        <v>771</v>
      </c>
      <c r="L1280">
        <v>1348</v>
      </c>
      <c r="N1280">
        <v>1009</v>
      </c>
      <c r="O1280" t="s">
        <v>48</v>
      </c>
      <c r="P1280" t="s">
        <v>48</v>
      </c>
      <c r="Q1280">
        <v>1000</v>
      </c>
      <c r="Y1280">
        <v>4.4999999999999999E-4</v>
      </c>
      <c r="AA1280">
        <v>9190</v>
      </c>
      <c r="AB1280">
        <v>0</v>
      </c>
      <c r="AC1280">
        <v>0</v>
      </c>
      <c r="AD1280">
        <v>0</v>
      </c>
      <c r="AN1280">
        <v>0</v>
      </c>
      <c r="AO1280">
        <v>1</v>
      </c>
      <c r="AP1280">
        <v>0</v>
      </c>
      <c r="AQ1280">
        <v>0</v>
      </c>
      <c r="AR1280">
        <v>0</v>
      </c>
      <c r="AS1280" t="s">
        <v>3</v>
      </c>
      <c r="AT1280">
        <v>4.4999999999999999E-4</v>
      </c>
      <c r="AU1280" t="s">
        <v>3</v>
      </c>
      <c r="AV1280">
        <v>0</v>
      </c>
      <c r="AW1280">
        <v>2</v>
      </c>
      <c r="AX1280">
        <v>23137130</v>
      </c>
      <c r="AY1280">
        <v>1</v>
      </c>
      <c r="AZ1280">
        <v>0</v>
      </c>
      <c r="BA1280">
        <v>1280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B1280">
        <v>0</v>
      </c>
    </row>
    <row r="1281" spans="1:80">
      <c r="A1281">
        <f>ROW(Source!A355)</f>
        <v>355</v>
      </c>
      <c r="B1281">
        <v>23137113</v>
      </c>
      <c r="C1281">
        <v>23137100</v>
      </c>
      <c r="D1281">
        <v>18164347</v>
      </c>
      <c r="E1281">
        <v>1</v>
      </c>
      <c r="F1281">
        <v>1</v>
      </c>
      <c r="G1281">
        <v>1</v>
      </c>
      <c r="H1281">
        <v>3</v>
      </c>
      <c r="I1281" t="s">
        <v>934</v>
      </c>
      <c r="J1281" t="s">
        <v>935</v>
      </c>
      <c r="K1281" t="s">
        <v>936</v>
      </c>
      <c r="L1281">
        <v>1339</v>
      </c>
      <c r="N1281">
        <v>1007</v>
      </c>
      <c r="O1281" t="s">
        <v>26</v>
      </c>
      <c r="P1281" t="s">
        <v>26</v>
      </c>
      <c r="Q1281">
        <v>1</v>
      </c>
      <c r="Y1281">
        <v>1.7000000000000001E-2</v>
      </c>
      <c r="AA1281">
        <v>686</v>
      </c>
      <c r="AB1281">
        <v>0</v>
      </c>
      <c r="AC1281">
        <v>0</v>
      </c>
      <c r="AD1281">
        <v>0</v>
      </c>
      <c r="AN1281">
        <v>0</v>
      </c>
      <c r="AO1281">
        <v>1</v>
      </c>
      <c r="AP1281">
        <v>0</v>
      </c>
      <c r="AQ1281">
        <v>0</v>
      </c>
      <c r="AR1281">
        <v>0</v>
      </c>
      <c r="AS1281" t="s">
        <v>3</v>
      </c>
      <c r="AT1281">
        <v>1.7000000000000001E-2</v>
      </c>
      <c r="AU1281" t="s">
        <v>3</v>
      </c>
      <c r="AV1281">
        <v>0</v>
      </c>
      <c r="AW1281">
        <v>2</v>
      </c>
      <c r="AX1281">
        <v>23137131</v>
      </c>
      <c r="AY1281">
        <v>1</v>
      </c>
      <c r="AZ1281">
        <v>0</v>
      </c>
      <c r="BA1281">
        <v>1281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B1281">
        <v>0</v>
      </c>
    </row>
    <row r="1282" spans="1:80">
      <c r="A1282">
        <f>ROW(Source!A355)</f>
        <v>355</v>
      </c>
      <c r="B1282">
        <v>23137114</v>
      </c>
      <c r="C1282">
        <v>23137100</v>
      </c>
      <c r="D1282">
        <v>18164775</v>
      </c>
      <c r="E1282">
        <v>1</v>
      </c>
      <c r="F1282">
        <v>1</v>
      </c>
      <c r="G1282">
        <v>1</v>
      </c>
      <c r="H1282">
        <v>3</v>
      </c>
      <c r="I1282" t="s">
        <v>937</v>
      </c>
      <c r="J1282" t="s">
        <v>938</v>
      </c>
      <c r="K1282" t="s">
        <v>939</v>
      </c>
      <c r="L1282">
        <v>1339</v>
      </c>
      <c r="N1282">
        <v>1007</v>
      </c>
      <c r="O1282" t="s">
        <v>26</v>
      </c>
      <c r="P1282" t="s">
        <v>26</v>
      </c>
      <c r="Q1282">
        <v>1</v>
      </c>
      <c r="Y1282">
        <v>2.5000000000000001E-3</v>
      </c>
      <c r="AA1282">
        <v>1270</v>
      </c>
      <c r="AB1282">
        <v>0</v>
      </c>
      <c r="AC1282">
        <v>0</v>
      </c>
      <c r="AD1282">
        <v>0</v>
      </c>
      <c r="AN1282">
        <v>0</v>
      </c>
      <c r="AO1282">
        <v>1</v>
      </c>
      <c r="AP1282">
        <v>0</v>
      </c>
      <c r="AQ1282">
        <v>0</v>
      </c>
      <c r="AR1282">
        <v>0</v>
      </c>
      <c r="AS1282" t="s">
        <v>3</v>
      </c>
      <c r="AT1282">
        <v>2.5000000000000001E-3</v>
      </c>
      <c r="AU1282" t="s">
        <v>3</v>
      </c>
      <c r="AV1282">
        <v>0</v>
      </c>
      <c r="AW1282">
        <v>2</v>
      </c>
      <c r="AX1282">
        <v>23137132</v>
      </c>
      <c r="AY1282">
        <v>1</v>
      </c>
      <c r="AZ1282">
        <v>0</v>
      </c>
      <c r="BA1282">
        <v>1282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B1282">
        <v>0</v>
      </c>
    </row>
    <row r="1283" spans="1:80">
      <c r="A1283">
        <f>ROW(Source!A355)</f>
        <v>355</v>
      </c>
      <c r="B1283">
        <v>23137115</v>
      </c>
      <c r="C1283">
        <v>23137100</v>
      </c>
      <c r="D1283">
        <v>18178827</v>
      </c>
      <c r="E1283">
        <v>1</v>
      </c>
      <c r="F1283">
        <v>1</v>
      </c>
      <c r="G1283">
        <v>1</v>
      </c>
      <c r="H1283">
        <v>3</v>
      </c>
      <c r="I1283" t="s">
        <v>778</v>
      </c>
      <c r="J1283" t="s">
        <v>779</v>
      </c>
      <c r="K1283" t="s">
        <v>780</v>
      </c>
      <c r="L1283">
        <v>1327</v>
      </c>
      <c r="N1283">
        <v>1005</v>
      </c>
      <c r="O1283" t="s">
        <v>781</v>
      </c>
      <c r="P1283" t="s">
        <v>781</v>
      </c>
      <c r="Q1283">
        <v>1</v>
      </c>
      <c r="Y1283">
        <v>1.35</v>
      </c>
      <c r="AA1283">
        <v>66</v>
      </c>
      <c r="AB1283">
        <v>0</v>
      </c>
      <c r="AC1283">
        <v>0</v>
      </c>
      <c r="AD1283">
        <v>0</v>
      </c>
      <c r="AN1283">
        <v>0</v>
      </c>
      <c r="AO1283">
        <v>1</v>
      </c>
      <c r="AP1283">
        <v>0</v>
      </c>
      <c r="AQ1283">
        <v>0</v>
      </c>
      <c r="AR1283">
        <v>0</v>
      </c>
      <c r="AS1283" t="s">
        <v>3</v>
      </c>
      <c r="AT1283">
        <v>1.35</v>
      </c>
      <c r="AU1283" t="s">
        <v>3</v>
      </c>
      <c r="AV1283">
        <v>0</v>
      </c>
      <c r="AW1283">
        <v>2</v>
      </c>
      <c r="AX1283">
        <v>23137133</v>
      </c>
      <c r="AY1283">
        <v>1</v>
      </c>
      <c r="AZ1283">
        <v>0</v>
      </c>
      <c r="BA1283">
        <v>1283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B1283">
        <v>0</v>
      </c>
    </row>
    <row r="1284" spans="1:80">
      <c r="A1284">
        <f>ROW(Source!A355)</f>
        <v>355</v>
      </c>
      <c r="B1284">
        <v>23137116</v>
      </c>
      <c r="C1284">
        <v>23137100</v>
      </c>
      <c r="D1284">
        <v>18179636</v>
      </c>
      <c r="E1284">
        <v>1</v>
      </c>
      <c r="F1284">
        <v>1</v>
      </c>
      <c r="G1284">
        <v>1</v>
      </c>
      <c r="H1284">
        <v>3</v>
      </c>
      <c r="I1284" t="s">
        <v>782</v>
      </c>
      <c r="J1284" t="s">
        <v>783</v>
      </c>
      <c r="K1284" t="s">
        <v>784</v>
      </c>
      <c r="L1284">
        <v>1348</v>
      </c>
      <c r="N1284">
        <v>1009</v>
      </c>
      <c r="O1284" t="s">
        <v>48</v>
      </c>
      <c r="P1284" t="s">
        <v>48</v>
      </c>
      <c r="Q1284">
        <v>1000</v>
      </c>
      <c r="Y1284">
        <v>0</v>
      </c>
      <c r="AA1284">
        <v>0</v>
      </c>
      <c r="AB1284">
        <v>0</v>
      </c>
      <c r="AC1284">
        <v>0</v>
      </c>
      <c r="AD1284">
        <v>0</v>
      </c>
      <c r="AN1284">
        <v>1</v>
      </c>
      <c r="AO1284">
        <v>0</v>
      </c>
      <c r="AP1284">
        <v>0</v>
      </c>
      <c r="AQ1284">
        <v>0</v>
      </c>
      <c r="AR1284">
        <v>0</v>
      </c>
      <c r="AS1284" t="s">
        <v>3</v>
      </c>
      <c r="AT1284">
        <v>0</v>
      </c>
      <c r="AU1284" t="s">
        <v>3</v>
      </c>
      <c r="AV1284">
        <v>0</v>
      </c>
      <c r="AW1284">
        <v>2</v>
      </c>
      <c r="AX1284">
        <v>23137134</v>
      </c>
      <c r="AY1284">
        <v>1</v>
      </c>
      <c r="AZ1284">
        <v>0</v>
      </c>
      <c r="BA1284">
        <v>1284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B1284">
        <v>0</v>
      </c>
    </row>
    <row r="1285" spans="1:80">
      <c r="A1285">
        <f>ROW(Source!A355)</f>
        <v>355</v>
      </c>
      <c r="B1285">
        <v>23137117</v>
      </c>
      <c r="C1285">
        <v>23137100</v>
      </c>
      <c r="D1285">
        <v>18193500</v>
      </c>
      <c r="E1285">
        <v>1</v>
      </c>
      <c r="F1285">
        <v>1</v>
      </c>
      <c r="G1285">
        <v>1</v>
      </c>
      <c r="H1285">
        <v>3</v>
      </c>
      <c r="I1285" t="s">
        <v>247</v>
      </c>
      <c r="J1285" t="s">
        <v>249</v>
      </c>
      <c r="K1285" t="s">
        <v>248</v>
      </c>
      <c r="L1285">
        <v>1339</v>
      </c>
      <c r="N1285">
        <v>1007</v>
      </c>
      <c r="O1285" t="s">
        <v>26</v>
      </c>
      <c r="P1285" t="s">
        <v>26</v>
      </c>
      <c r="Q1285">
        <v>1</v>
      </c>
      <c r="Y1285">
        <v>1.0149999999999999</v>
      </c>
      <c r="AA1285">
        <v>612</v>
      </c>
      <c r="AB1285">
        <v>0</v>
      </c>
      <c r="AC1285">
        <v>0</v>
      </c>
      <c r="AD1285">
        <v>0</v>
      </c>
      <c r="AN1285">
        <v>0</v>
      </c>
      <c r="AO1285">
        <v>1</v>
      </c>
      <c r="AP1285">
        <v>0</v>
      </c>
      <c r="AQ1285">
        <v>0</v>
      </c>
      <c r="AR1285">
        <v>0</v>
      </c>
      <c r="AS1285" t="s">
        <v>3</v>
      </c>
      <c r="AT1285">
        <v>1.0149999999999999</v>
      </c>
      <c r="AU1285" t="s">
        <v>3</v>
      </c>
      <c r="AV1285">
        <v>0</v>
      </c>
      <c r="AW1285">
        <v>2</v>
      </c>
      <c r="AX1285">
        <v>23137135</v>
      </c>
      <c r="AY1285">
        <v>1</v>
      </c>
      <c r="AZ1285">
        <v>0</v>
      </c>
      <c r="BA1285">
        <v>1285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B1285">
        <v>0</v>
      </c>
    </row>
    <row r="1286" spans="1:80">
      <c r="A1286">
        <f>ROW(Source!A355)</f>
        <v>355</v>
      </c>
      <c r="B1286">
        <v>23137118</v>
      </c>
      <c r="C1286">
        <v>23137100</v>
      </c>
      <c r="D1286">
        <v>18195477</v>
      </c>
      <c r="E1286">
        <v>1</v>
      </c>
      <c r="F1286">
        <v>1</v>
      </c>
      <c r="G1286">
        <v>1</v>
      </c>
      <c r="H1286">
        <v>3</v>
      </c>
      <c r="I1286" t="s">
        <v>785</v>
      </c>
      <c r="J1286" t="s">
        <v>786</v>
      </c>
      <c r="K1286" t="s">
        <v>787</v>
      </c>
      <c r="L1286">
        <v>1339</v>
      </c>
      <c r="N1286">
        <v>1007</v>
      </c>
      <c r="O1286" t="s">
        <v>26</v>
      </c>
      <c r="P1286" t="s">
        <v>26</v>
      </c>
      <c r="Q1286">
        <v>1</v>
      </c>
      <c r="Y1286">
        <v>2.5000000000000001E-3</v>
      </c>
      <c r="AA1286">
        <v>3.11</v>
      </c>
      <c r="AB1286">
        <v>0</v>
      </c>
      <c r="AC1286">
        <v>0</v>
      </c>
      <c r="AD1286">
        <v>0</v>
      </c>
      <c r="AN1286">
        <v>0</v>
      </c>
      <c r="AO1286">
        <v>1</v>
      </c>
      <c r="AP1286">
        <v>0</v>
      </c>
      <c r="AQ1286">
        <v>0</v>
      </c>
      <c r="AR1286">
        <v>0</v>
      </c>
      <c r="AS1286" t="s">
        <v>3</v>
      </c>
      <c r="AT1286">
        <v>2.5000000000000001E-3</v>
      </c>
      <c r="AU1286" t="s">
        <v>3</v>
      </c>
      <c r="AV1286">
        <v>0</v>
      </c>
      <c r="AW1286">
        <v>2</v>
      </c>
      <c r="AX1286">
        <v>23137136</v>
      </c>
      <c r="AY1286">
        <v>1</v>
      </c>
      <c r="AZ1286">
        <v>0</v>
      </c>
      <c r="BA1286">
        <v>1286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B1286">
        <v>0</v>
      </c>
    </row>
    <row r="1287" spans="1:80">
      <c r="A1287">
        <f>ROW(Source!A362)</f>
        <v>362</v>
      </c>
      <c r="B1287">
        <v>23137144</v>
      </c>
      <c r="C1287">
        <v>23137143</v>
      </c>
      <c r="D1287">
        <v>7535102</v>
      </c>
      <c r="E1287">
        <v>1</v>
      </c>
      <c r="F1287">
        <v>1</v>
      </c>
      <c r="G1287">
        <v>1</v>
      </c>
      <c r="H1287">
        <v>1</v>
      </c>
      <c r="I1287" t="s">
        <v>904</v>
      </c>
      <c r="J1287" t="s">
        <v>3</v>
      </c>
      <c r="K1287" t="s">
        <v>905</v>
      </c>
      <c r="L1287">
        <v>1476</v>
      </c>
      <c r="N1287">
        <v>1013</v>
      </c>
      <c r="O1287" t="s">
        <v>733</v>
      </c>
      <c r="P1287" t="s">
        <v>734</v>
      </c>
      <c r="Q1287">
        <v>1</v>
      </c>
      <c r="Y1287">
        <v>79.025000000000006</v>
      </c>
      <c r="AA1287">
        <v>0</v>
      </c>
      <c r="AB1287">
        <v>0</v>
      </c>
      <c r="AC1287">
        <v>0</v>
      </c>
      <c r="AD1287">
        <v>11.48</v>
      </c>
      <c r="AN1287">
        <v>0</v>
      </c>
      <c r="AO1287">
        <v>1</v>
      </c>
      <c r="AP1287">
        <v>1</v>
      </c>
      <c r="AQ1287">
        <v>0</v>
      </c>
      <c r="AR1287">
        <v>0</v>
      </c>
      <c r="AS1287" t="s">
        <v>3</v>
      </c>
      <c r="AT1287">
        <v>63.22</v>
      </c>
      <c r="AU1287" t="s">
        <v>28</v>
      </c>
      <c r="AV1287">
        <v>1</v>
      </c>
      <c r="AW1287">
        <v>2</v>
      </c>
      <c r="AX1287">
        <v>23137149</v>
      </c>
      <c r="AY1287">
        <v>1</v>
      </c>
      <c r="AZ1287">
        <v>0</v>
      </c>
      <c r="BA1287">
        <v>1287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B1287">
        <v>0</v>
      </c>
    </row>
    <row r="1288" spans="1:80">
      <c r="A1288">
        <f>ROW(Source!A362)</f>
        <v>362</v>
      </c>
      <c r="B1288">
        <v>23137145</v>
      </c>
      <c r="C1288">
        <v>23137143</v>
      </c>
      <c r="D1288">
        <v>121548</v>
      </c>
      <c r="E1288">
        <v>1</v>
      </c>
      <c r="F1288">
        <v>1</v>
      </c>
      <c r="G1288">
        <v>1</v>
      </c>
      <c r="H1288">
        <v>1</v>
      </c>
      <c r="I1288" t="s">
        <v>32</v>
      </c>
      <c r="J1288" t="s">
        <v>3</v>
      </c>
      <c r="K1288" t="s">
        <v>735</v>
      </c>
      <c r="L1288">
        <v>608254</v>
      </c>
      <c r="N1288">
        <v>1013</v>
      </c>
      <c r="O1288" t="s">
        <v>736</v>
      </c>
      <c r="P1288" t="s">
        <v>736</v>
      </c>
      <c r="Q1288">
        <v>1</v>
      </c>
      <c r="Y1288">
        <v>0.1875</v>
      </c>
      <c r="AA1288">
        <v>0</v>
      </c>
      <c r="AB1288">
        <v>0</v>
      </c>
      <c r="AC1288">
        <v>0</v>
      </c>
      <c r="AD1288">
        <v>0</v>
      </c>
      <c r="AN1288">
        <v>0</v>
      </c>
      <c r="AO1288">
        <v>1</v>
      </c>
      <c r="AP1288">
        <v>1</v>
      </c>
      <c r="AQ1288">
        <v>0</v>
      </c>
      <c r="AR1288">
        <v>0</v>
      </c>
      <c r="AS1288" t="s">
        <v>3</v>
      </c>
      <c r="AT1288">
        <v>0.15</v>
      </c>
      <c r="AU1288" t="s">
        <v>28</v>
      </c>
      <c r="AV1288">
        <v>2</v>
      </c>
      <c r="AW1288">
        <v>2</v>
      </c>
      <c r="AX1288">
        <v>23137150</v>
      </c>
      <c r="AY1288">
        <v>1</v>
      </c>
      <c r="AZ1288">
        <v>0</v>
      </c>
      <c r="BA1288">
        <v>1288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B1288">
        <v>0</v>
      </c>
    </row>
    <row r="1289" spans="1:80">
      <c r="A1289">
        <f>ROW(Source!A362)</f>
        <v>362</v>
      </c>
      <c r="B1289">
        <v>23137146</v>
      </c>
      <c r="C1289">
        <v>23137143</v>
      </c>
      <c r="D1289">
        <v>18234075</v>
      </c>
      <c r="E1289">
        <v>1</v>
      </c>
      <c r="F1289">
        <v>1</v>
      </c>
      <c r="G1289">
        <v>1</v>
      </c>
      <c r="H1289">
        <v>2</v>
      </c>
      <c r="I1289" t="s">
        <v>742</v>
      </c>
      <c r="J1289" t="s">
        <v>743</v>
      </c>
      <c r="K1289" t="s">
        <v>744</v>
      </c>
      <c r="L1289">
        <v>1480</v>
      </c>
      <c r="N1289">
        <v>1013</v>
      </c>
      <c r="O1289" t="s">
        <v>740</v>
      </c>
      <c r="P1289" t="s">
        <v>741</v>
      </c>
      <c r="Q1289">
        <v>1</v>
      </c>
      <c r="Y1289">
        <v>0.1875</v>
      </c>
      <c r="AA1289">
        <v>0</v>
      </c>
      <c r="AB1289">
        <v>134.07</v>
      </c>
      <c r="AC1289">
        <v>16.329999999999998</v>
      </c>
      <c r="AD1289">
        <v>0</v>
      </c>
      <c r="AN1289">
        <v>0</v>
      </c>
      <c r="AO1289">
        <v>1</v>
      </c>
      <c r="AP1289">
        <v>1</v>
      </c>
      <c r="AQ1289">
        <v>0</v>
      </c>
      <c r="AR1289">
        <v>0</v>
      </c>
      <c r="AS1289" t="s">
        <v>3</v>
      </c>
      <c r="AT1289">
        <v>0.15</v>
      </c>
      <c r="AU1289" t="s">
        <v>28</v>
      </c>
      <c r="AV1289">
        <v>0</v>
      </c>
      <c r="AW1289">
        <v>2</v>
      </c>
      <c r="AX1289">
        <v>23137151</v>
      </c>
      <c r="AY1289">
        <v>1</v>
      </c>
      <c r="AZ1289">
        <v>0</v>
      </c>
      <c r="BA1289">
        <v>1289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B1289">
        <v>0</v>
      </c>
    </row>
    <row r="1290" spans="1:80">
      <c r="A1290">
        <f>ROW(Source!A362)</f>
        <v>362</v>
      </c>
      <c r="B1290">
        <v>23137147</v>
      </c>
      <c r="C1290">
        <v>23137143</v>
      </c>
      <c r="D1290">
        <v>18236713</v>
      </c>
      <c r="E1290">
        <v>1</v>
      </c>
      <c r="F1290">
        <v>1</v>
      </c>
      <c r="G1290">
        <v>1</v>
      </c>
      <c r="H1290">
        <v>2</v>
      </c>
      <c r="I1290" t="s">
        <v>757</v>
      </c>
      <c r="J1290" t="s">
        <v>758</v>
      </c>
      <c r="K1290" t="s">
        <v>759</v>
      </c>
      <c r="L1290">
        <v>1480</v>
      </c>
      <c r="N1290">
        <v>1013</v>
      </c>
      <c r="O1290" t="s">
        <v>740</v>
      </c>
      <c r="P1290" t="s">
        <v>741</v>
      </c>
      <c r="Q1290">
        <v>1</v>
      </c>
      <c r="Y1290">
        <v>0.26250000000000001</v>
      </c>
      <c r="AA1290">
        <v>0</v>
      </c>
      <c r="AB1290">
        <v>96.34</v>
      </c>
      <c r="AC1290">
        <v>0</v>
      </c>
      <c r="AD1290">
        <v>0</v>
      </c>
      <c r="AN1290">
        <v>0</v>
      </c>
      <c r="AO1290">
        <v>1</v>
      </c>
      <c r="AP1290">
        <v>1</v>
      </c>
      <c r="AQ1290">
        <v>0</v>
      </c>
      <c r="AR1290">
        <v>0</v>
      </c>
      <c r="AS1290" t="s">
        <v>3</v>
      </c>
      <c r="AT1290">
        <v>0.21</v>
      </c>
      <c r="AU1290" t="s">
        <v>28</v>
      </c>
      <c r="AV1290">
        <v>0</v>
      </c>
      <c r="AW1290">
        <v>2</v>
      </c>
      <c r="AX1290">
        <v>23137152</v>
      </c>
      <c r="AY1290">
        <v>1</v>
      </c>
      <c r="AZ1290">
        <v>0</v>
      </c>
      <c r="BA1290">
        <v>1290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B1290">
        <v>0</v>
      </c>
    </row>
    <row r="1291" spans="1:80">
      <c r="A1291">
        <f>ROW(Source!A362)</f>
        <v>362</v>
      </c>
      <c r="B1291">
        <v>23137148</v>
      </c>
      <c r="C1291">
        <v>23137143</v>
      </c>
      <c r="D1291">
        <v>18179633</v>
      </c>
      <c r="E1291">
        <v>1</v>
      </c>
      <c r="F1291">
        <v>1</v>
      </c>
      <c r="G1291">
        <v>1</v>
      </c>
      <c r="H1291">
        <v>3</v>
      </c>
      <c r="I1291" t="s">
        <v>542</v>
      </c>
      <c r="J1291" t="s">
        <v>544</v>
      </c>
      <c r="K1291" t="s">
        <v>543</v>
      </c>
      <c r="L1291">
        <v>1348</v>
      </c>
      <c r="N1291">
        <v>1009</v>
      </c>
      <c r="O1291" t="s">
        <v>48</v>
      </c>
      <c r="P1291" t="s">
        <v>48</v>
      </c>
      <c r="Q1291">
        <v>1000</v>
      </c>
      <c r="Y1291">
        <v>1</v>
      </c>
      <c r="AA1291">
        <v>10410</v>
      </c>
      <c r="AB1291">
        <v>0</v>
      </c>
      <c r="AC1291">
        <v>0</v>
      </c>
      <c r="AD1291">
        <v>0</v>
      </c>
      <c r="AN1291">
        <v>0</v>
      </c>
      <c r="AO1291">
        <v>1</v>
      </c>
      <c r="AP1291">
        <v>0</v>
      </c>
      <c r="AQ1291">
        <v>0</v>
      </c>
      <c r="AR1291">
        <v>0</v>
      </c>
      <c r="AS1291" t="s">
        <v>3</v>
      </c>
      <c r="AT1291">
        <v>1</v>
      </c>
      <c r="AU1291" t="s">
        <v>3</v>
      </c>
      <c r="AV1291">
        <v>0</v>
      </c>
      <c r="AW1291">
        <v>2</v>
      </c>
      <c r="AX1291">
        <v>23137153</v>
      </c>
      <c r="AY1291">
        <v>1</v>
      </c>
      <c r="AZ1291">
        <v>0</v>
      </c>
      <c r="BA1291">
        <v>1291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B1291">
        <v>0</v>
      </c>
    </row>
    <row r="1292" spans="1:80">
      <c r="A1292">
        <f>ROW(Source!A363)</f>
        <v>363</v>
      </c>
      <c r="B1292">
        <v>23137155</v>
      </c>
      <c r="C1292">
        <v>23137154</v>
      </c>
      <c r="D1292">
        <v>7535102</v>
      </c>
      <c r="E1292">
        <v>1</v>
      </c>
      <c r="F1292">
        <v>1</v>
      </c>
      <c r="G1292">
        <v>1</v>
      </c>
      <c r="H1292">
        <v>1</v>
      </c>
      <c r="I1292" t="s">
        <v>904</v>
      </c>
      <c r="J1292" t="s">
        <v>3</v>
      </c>
      <c r="K1292" t="s">
        <v>905</v>
      </c>
      <c r="L1292">
        <v>1476</v>
      </c>
      <c r="N1292">
        <v>1013</v>
      </c>
      <c r="O1292" t="s">
        <v>733</v>
      </c>
      <c r="P1292" t="s">
        <v>734</v>
      </c>
      <c r="Q1292">
        <v>1</v>
      </c>
      <c r="Y1292">
        <v>27.25</v>
      </c>
      <c r="AA1292">
        <v>0</v>
      </c>
      <c r="AB1292">
        <v>0</v>
      </c>
      <c r="AC1292">
        <v>0</v>
      </c>
      <c r="AD1292">
        <v>11.48</v>
      </c>
      <c r="AN1292">
        <v>0</v>
      </c>
      <c r="AO1292">
        <v>1</v>
      </c>
      <c r="AP1292">
        <v>1</v>
      </c>
      <c r="AQ1292">
        <v>0</v>
      </c>
      <c r="AR1292">
        <v>0</v>
      </c>
      <c r="AS1292" t="s">
        <v>3</v>
      </c>
      <c r="AT1292">
        <v>21.8</v>
      </c>
      <c r="AU1292" t="s">
        <v>28</v>
      </c>
      <c r="AV1292">
        <v>1</v>
      </c>
      <c r="AW1292">
        <v>2</v>
      </c>
      <c r="AX1292">
        <v>23137160</v>
      </c>
      <c r="AY1292">
        <v>1</v>
      </c>
      <c r="AZ1292">
        <v>0</v>
      </c>
      <c r="BA1292">
        <v>1292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B1292">
        <v>0</v>
      </c>
    </row>
    <row r="1293" spans="1:80">
      <c r="A1293">
        <f>ROW(Source!A363)</f>
        <v>363</v>
      </c>
      <c r="B1293">
        <v>23137156</v>
      </c>
      <c r="C1293">
        <v>23137154</v>
      </c>
      <c r="D1293">
        <v>121548</v>
      </c>
      <c r="E1293">
        <v>1</v>
      </c>
      <c r="F1293">
        <v>1</v>
      </c>
      <c r="G1293">
        <v>1</v>
      </c>
      <c r="H1293">
        <v>1</v>
      </c>
      <c r="I1293" t="s">
        <v>32</v>
      </c>
      <c r="J1293" t="s">
        <v>3</v>
      </c>
      <c r="K1293" t="s">
        <v>735</v>
      </c>
      <c r="L1293">
        <v>608254</v>
      </c>
      <c r="N1293">
        <v>1013</v>
      </c>
      <c r="O1293" t="s">
        <v>736</v>
      </c>
      <c r="P1293" t="s">
        <v>736</v>
      </c>
      <c r="Q1293">
        <v>1</v>
      </c>
      <c r="Y1293">
        <v>0.1875</v>
      </c>
      <c r="AA1293">
        <v>0</v>
      </c>
      <c r="AB1293">
        <v>0</v>
      </c>
      <c r="AC1293">
        <v>0</v>
      </c>
      <c r="AD1293">
        <v>0</v>
      </c>
      <c r="AN1293">
        <v>0</v>
      </c>
      <c r="AO1293">
        <v>1</v>
      </c>
      <c r="AP1293">
        <v>1</v>
      </c>
      <c r="AQ1293">
        <v>0</v>
      </c>
      <c r="AR1293">
        <v>0</v>
      </c>
      <c r="AS1293" t="s">
        <v>3</v>
      </c>
      <c r="AT1293">
        <v>0.15</v>
      </c>
      <c r="AU1293" t="s">
        <v>28</v>
      </c>
      <c r="AV1293">
        <v>2</v>
      </c>
      <c r="AW1293">
        <v>2</v>
      </c>
      <c r="AX1293">
        <v>23137161</v>
      </c>
      <c r="AY1293">
        <v>1</v>
      </c>
      <c r="AZ1293">
        <v>0</v>
      </c>
      <c r="BA1293">
        <v>1293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B1293">
        <v>0</v>
      </c>
    </row>
    <row r="1294" spans="1:80">
      <c r="A1294">
        <f>ROW(Source!A363)</f>
        <v>363</v>
      </c>
      <c r="B1294">
        <v>23137157</v>
      </c>
      <c r="C1294">
        <v>23137154</v>
      </c>
      <c r="D1294">
        <v>18234075</v>
      </c>
      <c r="E1294">
        <v>1</v>
      </c>
      <c r="F1294">
        <v>1</v>
      </c>
      <c r="G1294">
        <v>1</v>
      </c>
      <c r="H1294">
        <v>2</v>
      </c>
      <c r="I1294" t="s">
        <v>742</v>
      </c>
      <c r="J1294" t="s">
        <v>743</v>
      </c>
      <c r="K1294" t="s">
        <v>744</v>
      </c>
      <c r="L1294">
        <v>1480</v>
      </c>
      <c r="N1294">
        <v>1013</v>
      </c>
      <c r="O1294" t="s">
        <v>740</v>
      </c>
      <c r="P1294" t="s">
        <v>741</v>
      </c>
      <c r="Q1294">
        <v>1</v>
      </c>
      <c r="Y1294">
        <v>0.1875</v>
      </c>
      <c r="AA1294">
        <v>0</v>
      </c>
      <c r="AB1294">
        <v>134.07</v>
      </c>
      <c r="AC1294">
        <v>16.329999999999998</v>
      </c>
      <c r="AD1294">
        <v>0</v>
      </c>
      <c r="AN1294">
        <v>0</v>
      </c>
      <c r="AO1294">
        <v>1</v>
      </c>
      <c r="AP1294">
        <v>1</v>
      </c>
      <c r="AQ1294">
        <v>0</v>
      </c>
      <c r="AR1294">
        <v>0</v>
      </c>
      <c r="AS1294" t="s">
        <v>3</v>
      </c>
      <c r="AT1294">
        <v>0.15</v>
      </c>
      <c r="AU1294" t="s">
        <v>28</v>
      </c>
      <c r="AV1294">
        <v>0</v>
      </c>
      <c r="AW1294">
        <v>2</v>
      </c>
      <c r="AX1294">
        <v>23137162</v>
      </c>
      <c r="AY1294">
        <v>1</v>
      </c>
      <c r="AZ1294">
        <v>0</v>
      </c>
      <c r="BA1294">
        <v>1294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B1294">
        <v>0</v>
      </c>
    </row>
    <row r="1295" spans="1:80">
      <c r="A1295">
        <f>ROW(Source!A363)</f>
        <v>363</v>
      </c>
      <c r="B1295">
        <v>23137158</v>
      </c>
      <c r="C1295">
        <v>23137154</v>
      </c>
      <c r="D1295">
        <v>18236713</v>
      </c>
      <c r="E1295">
        <v>1</v>
      </c>
      <c r="F1295">
        <v>1</v>
      </c>
      <c r="G1295">
        <v>1</v>
      </c>
      <c r="H1295">
        <v>2</v>
      </c>
      <c r="I1295" t="s">
        <v>757</v>
      </c>
      <c r="J1295" t="s">
        <v>758</v>
      </c>
      <c r="K1295" t="s">
        <v>759</v>
      </c>
      <c r="L1295">
        <v>1480</v>
      </c>
      <c r="N1295">
        <v>1013</v>
      </c>
      <c r="O1295" t="s">
        <v>740</v>
      </c>
      <c r="P1295" t="s">
        <v>741</v>
      </c>
      <c r="Q1295">
        <v>1</v>
      </c>
      <c r="Y1295">
        <v>0.26250000000000001</v>
      </c>
      <c r="AA1295">
        <v>0</v>
      </c>
      <c r="AB1295">
        <v>96.34</v>
      </c>
      <c r="AC1295">
        <v>0</v>
      </c>
      <c r="AD1295">
        <v>0</v>
      </c>
      <c r="AN1295">
        <v>0</v>
      </c>
      <c r="AO1295">
        <v>1</v>
      </c>
      <c r="AP1295">
        <v>1</v>
      </c>
      <c r="AQ1295">
        <v>0</v>
      </c>
      <c r="AR1295">
        <v>0</v>
      </c>
      <c r="AS1295" t="s">
        <v>3</v>
      </c>
      <c r="AT1295">
        <v>0.21</v>
      </c>
      <c r="AU1295" t="s">
        <v>28</v>
      </c>
      <c r="AV1295">
        <v>0</v>
      </c>
      <c r="AW1295">
        <v>2</v>
      </c>
      <c r="AX1295">
        <v>23137163</v>
      </c>
      <c r="AY1295">
        <v>1</v>
      </c>
      <c r="AZ1295">
        <v>0</v>
      </c>
      <c r="BA1295">
        <v>1295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B1295">
        <v>0</v>
      </c>
    </row>
    <row r="1296" spans="1:80">
      <c r="A1296">
        <f>ROW(Source!A363)</f>
        <v>363</v>
      </c>
      <c r="B1296">
        <v>23137159</v>
      </c>
      <c r="C1296">
        <v>23137154</v>
      </c>
      <c r="D1296">
        <v>18179633</v>
      </c>
      <c r="E1296">
        <v>1</v>
      </c>
      <c r="F1296">
        <v>1</v>
      </c>
      <c r="G1296">
        <v>1</v>
      </c>
      <c r="H1296">
        <v>3</v>
      </c>
      <c r="I1296" t="s">
        <v>542</v>
      </c>
      <c r="J1296" t="s">
        <v>544</v>
      </c>
      <c r="K1296" t="s">
        <v>543</v>
      </c>
      <c r="L1296">
        <v>1348</v>
      </c>
      <c r="N1296">
        <v>1009</v>
      </c>
      <c r="O1296" t="s">
        <v>48</v>
      </c>
      <c r="P1296" t="s">
        <v>48</v>
      </c>
      <c r="Q1296">
        <v>1000</v>
      </c>
      <c r="Y1296">
        <v>1</v>
      </c>
      <c r="AA1296">
        <v>10410</v>
      </c>
      <c r="AB1296">
        <v>0</v>
      </c>
      <c r="AC1296">
        <v>0</v>
      </c>
      <c r="AD1296">
        <v>0</v>
      </c>
      <c r="AN1296">
        <v>0</v>
      </c>
      <c r="AO1296">
        <v>1</v>
      </c>
      <c r="AP1296">
        <v>0</v>
      </c>
      <c r="AQ1296">
        <v>0</v>
      </c>
      <c r="AR1296">
        <v>0</v>
      </c>
      <c r="AS1296" t="s">
        <v>3</v>
      </c>
      <c r="AT1296">
        <v>1</v>
      </c>
      <c r="AU1296" t="s">
        <v>3</v>
      </c>
      <c r="AV1296">
        <v>0</v>
      </c>
      <c r="AW1296">
        <v>2</v>
      </c>
      <c r="AX1296">
        <v>23137164</v>
      </c>
      <c r="AY1296">
        <v>1</v>
      </c>
      <c r="AZ1296">
        <v>0</v>
      </c>
      <c r="BA1296">
        <v>1296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B1296">
        <v>0</v>
      </c>
    </row>
    <row r="1297" spans="1:80">
      <c r="A1297">
        <f>ROW(Source!A364)</f>
        <v>364</v>
      </c>
      <c r="B1297">
        <v>23137166</v>
      </c>
      <c r="C1297">
        <v>23137165</v>
      </c>
      <c r="D1297">
        <v>7535103</v>
      </c>
      <c r="E1297">
        <v>1</v>
      </c>
      <c r="F1297">
        <v>1</v>
      </c>
      <c r="G1297">
        <v>1</v>
      </c>
      <c r="H1297">
        <v>1</v>
      </c>
      <c r="I1297" t="s">
        <v>919</v>
      </c>
      <c r="J1297" t="s">
        <v>3</v>
      </c>
      <c r="K1297" t="s">
        <v>920</v>
      </c>
      <c r="L1297">
        <v>1476</v>
      </c>
      <c r="N1297">
        <v>1013</v>
      </c>
      <c r="O1297" t="s">
        <v>733</v>
      </c>
      <c r="P1297" t="s">
        <v>734</v>
      </c>
      <c r="Q1297">
        <v>1</v>
      </c>
      <c r="Y1297">
        <v>18.638375</v>
      </c>
      <c r="AA1297">
        <v>0</v>
      </c>
      <c r="AB1297">
        <v>0</v>
      </c>
      <c r="AC1297">
        <v>0</v>
      </c>
      <c r="AD1297">
        <v>11.2</v>
      </c>
      <c r="AN1297">
        <v>0</v>
      </c>
      <c r="AO1297">
        <v>1</v>
      </c>
      <c r="AP1297">
        <v>1</v>
      </c>
      <c r="AQ1297">
        <v>0</v>
      </c>
      <c r="AR1297">
        <v>0</v>
      </c>
      <c r="AS1297" t="s">
        <v>3</v>
      </c>
      <c r="AT1297">
        <v>14.9107</v>
      </c>
      <c r="AU1297" t="s">
        <v>28</v>
      </c>
      <c r="AV1297">
        <v>1</v>
      </c>
      <c r="AW1297">
        <v>2</v>
      </c>
      <c r="AX1297">
        <v>23137179</v>
      </c>
      <c r="AY1297">
        <v>1</v>
      </c>
      <c r="AZ1297">
        <v>0</v>
      </c>
      <c r="BA1297">
        <v>1297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B1297">
        <v>0</v>
      </c>
    </row>
    <row r="1298" spans="1:80">
      <c r="A1298">
        <f>ROW(Source!A364)</f>
        <v>364</v>
      </c>
      <c r="B1298">
        <v>23137167</v>
      </c>
      <c r="C1298">
        <v>23137165</v>
      </c>
      <c r="D1298">
        <v>121548</v>
      </c>
      <c r="E1298">
        <v>1</v>
      </c>
      <c r="F1298">
        <v>1</v>
      </c>
      <c r="G1298">
        <v>1</v>
      </c>
      <c r="H1298">
        <v>1</v>
      </c>
      <c r="I1298" t="s">
        <v>32</v>
      </c>
      <c r="J1298" t="s">
        <v>3</v>
      </c>
      <c r="K1298" t="s">
        <v>735</v>
      </c>
      <c r="L1298">
        <v>608254</v>
      </c>
      <c r="N1298">
        <v>1013</v>
      </c>
      <c r="O1298" t="s">
        <v>736</v>
      </c>
      <c r="P1298" t="s">
        <v>736</v>
      </c>
      <c r="Q1298">
        <v>1</v>
      </c>
      <c r="Y1298">
        <v>1.1500000000000001</v>
      </c>
      <c r="AA1298">
        <v>0</v>
      </c>
      <c r="AB1298">
        <v>0</v>
      </c>
      <c r="AC1298">
        <v>0</v>
      </c>
      <c r="AD1298">
        <v>0</v>
      </c>
      <c r="AN1298">
        <v>0</v>
      </c>
      <c r="AO1298">
        <v>1</v>
      </c>
      <c r="AP1298">
        <v>1</v>
      </c>
      <c r="AQ1298">
        <v>0</v>
      </c>
      <c r="AR1298">
        <v>0</v>
      </c>
      <c r="AS1298" t="s">
        <v>3</v>
      </c>
      <c r="AT1298">
        <v>0.92</v>
      </c>
      <c r="AU1298" t="s">
        <v>28</v>
      </c>
      <c r="AV1298">
        <v>2</v>
      </c>
      <c r="AW1298">
        <v>2</v>
      </c>
      <c r="AX1298">
        <v>23137180</v>
      </c>
      <c r="AY1298">
        <v>1</v>
      </c>
      <c r="AZ1298">
        <v>0</v>
      </c>
      <c r="BA1298">
        <v>1298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B1298">
        <v>0</v>
      </c>
    </row>
    <row r="1299" spans="1:80">
      <c r="A1299">
        <f>ROW(Source!A364)</f>
        <v>364</v>
      </c>
      <c r="B1299">
        <v>23137168</v>
      </c>
      <c r="C1299">
        <v>23137165</v>
      </c>
      <c r="D1299">
        <v>18233986</v>
      </c>
      <c r="E1299">
        <v>1</v>
      </c>
      <c r="F1299">
        <v>1</v>
      </c>
      <c r="G1299">
        <v>1</v>
      </c>
      <c r="H1299">
        <v>2</v>
      </c>
      <c r="I1299" t="s">
        <v>737</v>
      </c>
      <c r="J1299" t="s">
        <v>738</v>
      </c>
      <c r="K1299" t="s">
        <v>739</v>
      </c>
      <c r="L1299">
        <v>1480</v>
      </c>
      <c r="N1299">
        <v>1013</v>
      </c>
      <c r="O1299" t="s">
        <v>740</v>
      </c>
      <c r="P1299" t="s">
        <v>741</v>
      </c>
      <c r="Q1299">
        <v>1</v>
      </c>
      <c r="Y1299">
        <v>1.1287500000000001</v>
      </c>
      <c r="AA1299">
        <v>0</v>
      </c>
      <c r="AB1299">
        <v>92.76</v>
      </c>
      <c r="AC1299">
        <v>16.329999999999998</v>
      </c>
      <c r="AD1299">
        <v>0</v>
      </c>
      <c r="AN1299">
        <v>0</v>
      </c>
      <c r="AO1299">
        <v>1</v>
      </c>
      <c r="AP1299">
        <v>1</v>
      </c>
      <c r="AQ1299">
        <v>0</v>
      </c>
      <c r="AR1299">
        <v>0</v>
      </c>
      <c r="AS1299" t="s">
        <v>3</v>
      </c>
      <c r="AT1299">
        <v>0.90300000000000002</v>
      </c>
      <c r="AU1299" t="s">
        <v>28</v>
      </c>
      <c r="AV1299">
        <v>0</v>
      </c>
      <c r="AW1299">
        <v>2</v>
      </c>
      <c r="AX1299">
        <v>23137181</v>
      </c>
      <c r="AY1299">
        <v>1</v>
      </c>
      <c r="AZ1299">
        <v>0</v>
      </c>
      <c r="BA1299">
        <v>1299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B1299">
        <v>0</v>
      </c>
    </row>
    <row r="1300" spans="1:80">
      <c r="A1300">
        <f>ROW(Source!A364)</f>
        <v>364</v>
      </c>
      <c r="B1300">
        <v>23137169</v>
      </c>
      <c r="C1300">
        <v>23137165</v>
      </c>
      <c r="D1300">
        <v>18234075</v>
      </c>
      <c r="E1300">
        <v>1</v>
      </c>
      <c r="F1300">
        <v>1</v>
      </c>
      <c r="G1300">
        <v>1</v>
      </c>
      <c r="H1300">
        <v>2</v>
      </c>
      <c r="I1300" t="s">
        <v>742</v>
      </c>
      <c r="J1300" t="s">
        <v>743</v>
      </c>
      <c r="K1300" t="s">
        <v>744</v>
      </c>
      <c r="L1300">
        <v>1480</v>
      </c>
      <c r="N1300">
        <v>1013</v>
      </c>
      <c r="O1300" t="s">
        <v>740</v>
      </c>
      <c r="P1300" t="s">
        <v>741</v>
      </c>
      <c r="Q1300">
        <v>1</v>
      </c>
      <c r="Y1300">
        <v>2.7125E-2</v>
      </c>
      <c r="AA1300">
        <v>0</v>
      </c>
      <c r="AB1300">
        <v>134.07</v>
      </c>
      <c r="AC1300">
        <v>16.329999999999998</v>
      </c>
      <c r="AD1300">
        <v>0</v>
      </c>
      <c r="AN1300">
        <v>0</v>
      </c>
      <c r="AO1300">
        <v>1</v>
      </c>
      <c r="AP1300">
        <v>1</v>
      </c>
      <c r="AQ1300">
        <v>0</v>
      </c>
      <c r="AR1300">
        <v>0</v>
      </c>
      <c r="AS1300" t="s">
        <v>3</v>
      </c>
      <c r="AT1300">
        <v>2.1700000000000001E-2</v>
      </c>
      <c r="AU1300" t="s">
        <v>28</v>
      </c>
      <c r="AV1300">
        <v>0</v>
      </c>
      <c r="AW1300">
        <v>2</v>
      </c>
      <c r="AX1300">
        <v>23137182</v>
      </c>
      <c r="AY1300">
        <v>1</v>
      </c>
      <c r="AZ1300">
        <v>0</v>
      </c>
      <c r="BA1300">
        <v>1300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B1300">
        <v>0</v>
      </c>
    </row>
    <row r="1301" spans="1:80">
      <c r="A1301">
        <f>ROW(Source!A364)</f>
        <v>364</v>
      </c>
      <c r="B1301">
        <v>23137170</v>
      </c>
      <c r="C1301">
        <v>23137165</v>
      </c>
      <c r="D1301">
        <v>18234948</v>
      </c>
      <c r="E1301">
        <v>1</v>
      </c>
      <c r="F1301">
        <v>1</v>
      </c>
      <c r="G1301">
        <v>1</v>
      </c>
      <c r="H1301">
        <v>2</v>
      </c>
      <c r="I1301" t="s">
        <v>751</v>
      </c>
      <c r="J1301" t="s">
        <v>752</v>
      </c>
      <c r="K1301" t="s">
        <v>753</v>
      </c>
      <c r="L1301">
        <v>1480</v>
      </c>
      <c r="N1301">
        <v>1013</v>
      </c>
      <c r="O1301" t="s">
        <v>740</v>
      </c>
      <c r="P1301" t="s">
        <v>741</v>
      </c>
      <c r="Q1301">
        <v>1</v>
      </c>
      <c r="Y1301">
        <v>0.92524999999999991</v>
      </c>
      <c r="AA1301">
        <v>0</v>
      </c>
      <c r="AB1301">
        <v>1.98</v>
      </c>
      <c r="AC1301">
        <v>0</v>
      </c>
      <c r="AD1301">
        <v>0</v>
      </c>
      <c r="AN1301">
        <v>0</v>
      </c>
      <c r="AO1301">
        <v>1</v>
      </c>
      <c r="AP1301">
        <v>1</v>
      </c>
      <c r="AQ1301">
        <v>0</v>
      </c>
      <c r="AR1301">
        <v>0</v>
      </c>
      <c r="AS1301" t="s">
        <v>3</v>
      </c>
      <c r="AT1301">
        <v>0.74019999999999997</v>
      </c>
      <c r="AU1301" t="s">
        <v>28</v>
      </c>
      <c r="AV1301">
        <v>0</v>
      </c>
      <c r="AW1301">
        <v>2</v>
      </c>
      <c r="AX1301">
        <v>23137183</v>
      </c>
      <c r="AY1301">
        <v>1</v>
      </c>
      <c r="AZ1301">
        <v>0</v>
      </c>
      <c r="BA1301">
        <v>1301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B1301">
        <v>0</v>
      </c>
    </row>
    <row r="1302" spans="1:80">
      <c r="A1302">
        <f>ROW(Source!A364)</f>
        <v>364</v>
      </c>
      <c r="B1302">
        <v>23137171</v>
      </c>
      <c r="C1302">
        <v>23137165</v>
      </c>
      <c r="D1302">
        <v>18236713</v>
      </c>
      <c r="E1302">
        <v>1</v>
      </c>
      <c r="F1302">
        <v>1</v>
      </c>
      <c r="G1302">
        <v>1</v>
      </c>
      <c r="H1302">
        <v>2</v>
      </c>
      <c r="I1302" t="s">
        <v>757</v>
      </c>
      <c r="J1302" t="s">
        <v>758</v>
      </c>
      <c r="K1302" t="s">
        <v>759</v>
      </c>
      <c r="L1302">
        <v>1480</v>
      </c>
      <c r="N1302">
        <v>1013</v>
      </c>
      <c r="O1302" t="s">
        <v>740</v>
      </c>
      <c r="P1302" t="s">
        <v>741</v>
      </c>
      <c r="Q1302">
        <v>1</v>
      </c>
      <c r="Y1302">
        <v>4.0749999999999995E-2</v>
      </c>
      <c r="AA1302">
        <v>0</v>
      </c>
      <c r="AB1302">
        <v>96.34</v>
      </c>
      <c r="AC1302">
        <v>0</v>
      </c>
      <c r="AD1302">
        <v>0</v>
      </c>
      <c r="AN1302">
        <v>0</v>
      </c>
      <c r="AO1302">
        <v>1</v>
      </c>
      <c r="AP1302">
        <v>1</v>
      </c>
      <c r="AQ1302">
        <v>0</v>
      </c>
      <c r="AR1302">
        <v>0</v>
      </c>
      <c r="AS1302" t="s">
        <v>3</v>
      </c>
      <c r="AT1302">
        <v>3.2599999999999997E-2</v>
      </c>
      <c r="AU1302" t="s">
        <v>28</v>
      </c>
      <c r="AV1302">
        <v>0</v>
      </c>
      <c r="AW1302">
        <v>2</v>
      </c>
      <c r="AX1302">
        <v>23137184</v>
      </c>
      <c r="AY1302">
        <v>1</v>
      </c>
      <c r="AZ1302">
        <v>0</v>
      </c>
      <c r="BA1302">
        <v>1302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B1302">
        <v>0</v>
      </c>
    </row>
    <row r="1303" spans="1:80">
      <c r="A1303">
        <f>ROW(Source!A364)</f>
        <v>364</v>
      </c>
      <c r="B1303">
        <v>23137172</v>
      </c>
      <c r="C1303">
        <v>23137165</v>
      </c>
      <c r="D1303">
        <v>18159886</v>
      </c>
      <c r="E1303">
        <v>1</v>
      </c>
      <c r="F1303">
        <v>1</v>
      </c>
      <c r="G1303">
        <v>1</v>
      </c>
      <c r="H1303">
        <v>3</v>
      </c>
      <c r="I1303" t="s">
        <v>921</v>
      </c>
      <c r="J1303" t="s">
        <v>922</v>
      </c>
      <c r="K1303" t="s">
        <v>923</v>
      </c>
      <c r="L1303">
        <v>1348</v>
      </c>
      <c r="N1303">
        <v>1009</v>
      </c>
      <c r="O1303" t="s">
        <v>48</v>
      </c>
      <c r="P1303" t="s">
        <v>48</v>
      </c>
      <c r="Q1303">
        <v>1000</v>
      </c>
      <c r="Y1303">
        <v>1.58E-3</v>
      </c>
      <c r="AA1303">
        <v>2740</v>
      </c>
      <c r="AB1303">
        <v>0</v>
      </c>
      <c r="AC1303">
        <v>0</v>
      </c>
      <c r="AD1303">
        <v>0</v>
      </c>
      <c r="AN1303">
        <v>0</v>
      </c>
      <c r="AO1303">
        <v>1</v>
      </c>
      <c r="AP1303">
        <v>0</v>
      </c>
      <c r="AQ1303">
        <v>0</v>
      </c>
      <c r="AR1303">
        <v>0</v>
      </c>
      <c r="AS1303" t="s">
        <v>3</v>
      </c>
      <c r="AT1303">
        <v>1.58E-3</v>
      </c>
      <c r="AU1303" t="s">
        <v>3</v>
      </c>
      <c r="AV1303">
        <v>0</v>
      </c>
      <c r="AW1303">
        <v>2</v>
      </c>
      <c r="AX1303">
        <v>23137185</v>
      </c>
      <c r="AY1303">
        <v>1</v>
      </c>
      <c r="AZ1303">
        <v>0</v>
      </c>
      <c r="BA1303">
        <v>1303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B1303">
        <v>0</v>
      </c>
    </row>
    <row r="1304" spans="1:80">
      <c r="A1304">
        <f>ROW(Source!A364)</f>
        <v>364</v>
      </c>
      <c r="B1304">
        <v>23137173</v>
      </c>
      <c r="C1304">
        <v>23137165</v>
      </c>
      <c r="D1304">
        <v>18160273</v>
      </c>
      <c r="E1304">
        <v>1</v>
      </c>
      <c r="F1304">
        <v>1</v>
      </c>
      <c r="G1304">
        <v>1</v>
      </c>
      <c r="H1304">
        <v>3</v>
      </c>
      <c r="I1304" t="s">
        <v>924</v>
      </c>
      <c r="J1304" t="s">
        <v>925</v>
      </c>
      <c r="K1304" t="s">
        <v>926</v>
      </c>
      <c r="L1304">
        <v>1348</v>
      </c>
      <c r="N1304">
        <v>1009</v>
      </c>
      <c r="O1304" t="s">
        <v>48</v>
      </c>
      <c r="P1304" t="s">
        <v>48</v>
      </c>
      <c r="Q1304">
        <v>1000</v>
      </c>
      <c r="Y1304">
        <v>2.9999999999999997E-4</v>
      </c>
      <c r="AA1304">
        <v>8690</v>
      </c>
      <c r="AB1304">
        <v>0</v>
      </c>
      <c r="AC1304">
        <v>0</v>
      </c>
      <c r="AD1304">
        <v>0</v>
      </c>
      <c r="AN1304">
        <v>0</v>
      </c>
      <c r="AO1304">
        <v>1</v>
      </c>
      <c r="AP1304">
        <v>0</v>
      </c>
      <c r="AQ1304">
        <v>0</v>
      </c>
      <c r="AR1304">
        <v>0</v>
      </c>
      <c r="AS1304" t="s">
        <v>3</v>
      </c>
      <c r="AT1304">
        <v>2.9999999999999997E-4</v>
      </c>
      <c r="AU1304" t="s">
        <v>3</v>
      </c>
      <c r="AV1304">
        <v>0</v>
      </c>
      <c r="AW1304">
        <v>2</v>
      </c>
      <c r="AX1304">
        <v>23137186</v>
      </c>
      <c r="AY1304">
        <v>1</v>
      </c>
      <c r="AZ1304">
        <v>0</v>
      </c>
      <c r="BA1304">
        <v>1304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B1304">
        <v>0</v>
      </c>
    </row>
    <row r="1305" spans="1:80">
      <c r="A1305">
        <f>ROW(Source!A364)</f>
        <v>364</v>
      </c>
      <c r="B1305">
        <v>23137174</v>
      </c>
      <c r="C1305">
        <v>23137165</v>
      </c>
      <c r="D1305">
        <v>18162145</v>
      </c>
      <c r="E1305">
        <v>1</v>
      </c>
      <c r="F1305">
        <v>1</v>
      </c>
      <c r="G1305">
        <v>1</v>
      </c>
      <c r="H1305">
        <v>3</v>
      </c>
      <c r="I1305" t="s">
        <v>769</v>
      </c>
      <c r="J1305" t="s">
        <v>770</v>
      </c>
      <c r="K1305" t="s">
        <v>771</v>
      </c>
      <c r="L1305">
        <v>1348</v>
      </c>
      <c r="N1305">
        <v>1009</v>
      </c>
      <c r="O1305" t="s">
        <v>48</v>
      </c>
      <c r="P1305" t="s">
        <v>48</v>
      </c>
      <c r="Q1305">
        <v>1000</v>
      </c>
      <c r="Y1305">
        <v>2.0000000000000001E-4</v>
      </c>
      <c r="AA1305">
        <v>9190</v>
      </c>
      <c r="AB1305">
        <v>0</v>
      </c>
      <c r="AC1305">
        <v>0</v>
      </c>
      <c r="AD1305">
        <v>0</v>
      </c>
      <c r="AN1305">
        <v>0</v>
      </c>
      <c r="AO1305">
        <v>1</v>
      </c>
      <c r="AP1305">
        <v>0</v>
      </c>
      <c r="AQ1305">
        <v>0</v>
      </c>
      <c r="AR1305">
        <v>0</v>
      </c>
      <c r="AS1305" t="s">
        <v>3</v>
      </c>
      <c r="AT1305">
        <v>2.0000000000000001E-4</v>
      </c>
      <c r="AU1305" t="s">
        <v>3</v>
      </c>
      <c r="AV1305">
        <v>0</v>
      </c>
      <c r="AW1305">
        <v>2</v>
      </c>
      <c r="AX1305">
        <v>23137187</v>
      </c>
      <c r="AY1305">
        <v>1</v>
      </c>
      <c r="AZ1305">
        <v>0</v>
      </c>
      <c r="BA1305">
        <v>1305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B1305">
        <v>0</v>
      </c>
    </row>
    <row r="1306" spans="1:80">
      <c r="A1306">
        <f>ROW(Source!A364)</f>
        <v>364</v>
      </c>
      <c r="B1306">
        <v>23137175</v>
      </c>
      <c r="C1306">
        <v>23137165</v>
      </c>
      <c r="D1306">
        <v>18164037</v>
      </c>
      <c r="E1306">
        <v>1</v>
      </c>
      <c r="F1306">
        <v>1</v>
      </c>
      <c r="G1306">
        <v>1</v>
      </c>
      <c r="H1306">
        <v>3</v>
      </c>
      <c r="I1306" t="s">
        <v>927</v>
      </c>
      <c r="J1306" t="s">
        <v>928</v>
      </c>
      <c r="K1306" t="s">
        <v>929</v>
      </c>
      <c r="L1306">
        <v>1035</v>
      </c>
      <c r="N1306">
        <v>1013</v>
      </c>
      <c r="O1306" t="s">
        <v>930</v>
      </c>
      <c r="P1306" t="s">
        <v>930</v>
      </c>
      <c r="Q1306">
        <v>1</v>
      </c>
      <c r="Y1306">
        <v>0</v>
      </c>
      <c r="AA1306">
        <v>0</v>
      </c>
      <c r="AB1306">
        <v>0</v>
      </c>
      <c r="AC1306">
        <v>0</v>
      </c>
      <c r="AD1306">
        <v>0</v>
      </c>
      <c r="AN1306">
        <v>1</v>
      </c>
      <c r="AO1306">
        <v>0</v>
      </c>
      <c r="AP1306">
        <v>0</v>
      </c>
      <c r="AQ1306">
        <v>0</v>
      </c>
      <c r="AR1306">
        <v>0</v>
      </c>
      <c r="AS1306" t="s">
        <v>3</v>
      </c>
      <c r="AT1306">
        <v>0</v>
      </c>
      <c r="AU1306" t="s">
        <v>3</v>
      </c>
      <c r="AV1306">
        <v>0</v>
      </c>
      <c r="AW1306">
        <v>2</v>
      </c>
      <c r="AX1306">
        <v>23137188</v>
      </c>
      <c r="AY1306">
        <v>1</v>
      </c>
      <c r="AZ1306">
        <v>0</v>
      </c>
      <c r="BA1306">
        <v>1306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B1306">
        <v>0</v>
      </c>
    </row>
    <row r="1307" spans="1:80">
      <c r="A1307">
        <f>ROW(Source!A364)</f>
        <v>364</v>
      </c>
      <c r="B1307">
        <v>23137176</v>
      </c>
      <c r="C1307">
        <v>23137165</v>
      </c>
      <c r="D1307">
        <v>18164297</v>
      </c>
      <c r="E1307">
        <v>1</v>
      </c>
      <c r="F1307">
        <v>1</v>
      </c>
      <c r="G1307">
        <v>1</v>
      </c>
      <c r="H1307">
        <v>3</v>
      </c>
      <c r="I1307" t="s">
        <v>931</v>
      </c>
      <c r="J1307" t="s">
        <v>932</v>
      </c>
      <c r="K1307" t="s">
        <v>933</v>
      </c>
      <c r="L1307">
        <v>1339</v>
      </c>
      <c r="N1307">
        <v>1007</v>
      </c>
      <c r="O1307" t="s">
        <v>26</v>
      </c>
      <c r="P1307" t="s">
        <v>26</v>
      </c>
      <c r="Q1307">
        <v>1</v>
      </c>
      <c r="Y1307">
        <v>0.02</v>
      </c>
      <c r="AA1307">
        <v>1020</v>
      </c>
      <c r="AB1307">
        <v>0</v>
      </c>
      <c r="AC1307">
        <v>0</v>
      </c>
      <c r="AD1307">
        <v>0</v>
      </c>
      <c r="AN1307">
        <v>0</v>
      </c>
      <c r="AO1307">
        <v>1</v>
      </c>
      <c r="AP1307">
        <v>0</v>
      </c>
      <c r="AQ1307">
        <v>0</v>
      </c>
      <c r="AR1307">
        <v>0</v>
      </c>
      <c r="AS1307" t="s">
        <v>3</v>
      </c>
      <c r="AT1307">
        <v>0.02</v>
      </c>
      <c r="AU1307" t="s">
        <v>3</v>
      </c>
      <c r="AV1307">
        <v>0</v>
      </c>
      <c r="AW1307">
        <v>2</v>
      </c>
      <c r="AX1307">
        <v>23137189</v>
      </c>
      <c r="AY1307">
        <v>1</v>
      </c>
      <c r="AZ1307">
        <v>0</v>
      </c>
      <c r="BA1307">
        <v>1307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B1307">
        <v>0</v>
      </c>
    </row>
    <row r="1308" spans="1:80">
      <c r="A1308">
        <f>ROW(Source!A364)</f>
        <v>364</v>
      </c>
      <c r="B1308">
        <v>23137177</v>
      </c>
      <c r="C1308">
        <v>23137165</v>
      </c>
      <c r="D1308">
        <v>18179636</v>
      </c>
      <c r="E1308">
        <v>1</v>
      </c>
      <c r="F1308">
        <v>1</v>
      </c>
      <c r="G1308">
        <v>1</v>
      </c>
      <c r="H1308">
        <v>3</v>
      </c>
      <c r="I1308" t="s">
        <v>782</v>
      </c>
      <c r="J1308" t="s">
        <v>783</v>
      </c>
      <c r="K1308" t="s">
        <v>784</v>
      </c>
      <c r="L1308">
        <v>1348</v>
      </c>
      <c r="N1308">
        <v>1009</v>
      </c>
      <c r="O1308" t="s">
        <v>48</v>
      </c>
      <c r="P1308" t="s">
        <v>48</v>
      </c>
      <c r="Q1308">
        <v>1000</v>
      </c>
      <c r="Y1308">
        <v>0</v>
      </c>
      <c r="AA1308">
        <v>0</v>
      </c>
      <c r="AB1308">
        <v>0</v>
      </c>
      <c r="AC1308">
        <v>0</v>
      </c>
      <c r="AD1308">
        <v>0</v>
      </c>
      <c r="AN1308">
        <v>1</v>
      </c>
      <c r="AO1308">
        <v>0</v>
      </c>
      <c r="AP1308">
        <v>0</v>
      </c>
      <c r="AQ1308">
        <v>0</v>
      </c>
      <c r="AR1308">
        <v>0</v>
      </c>
      <c r="AS1308" t="s">
        <v>3</v>
      </c>
      <c r="AT1308">
        <v>0</v>
      </c>
      <c r="AU1308" t="s">
        <v>3</v>
      </c>
      <c r="AV1308">
        <v>0</v>
      </c>
      <c r="AW1308">
        <v>2</v>
      </c>
      <c r="AX1308">
        <v>23137190</v>
      </c>
      <c r="AY1308">
        <v>1</v>
      </c>
      <c r="AZ1308">
        <v>0</v>
      </c>
      <c r="BA1308">
        <v>1308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B1308">
        <v>0</v>
      </c>
    </row>
    <row r="1309" spans="1:80">
      <c r="A1309">
        <f>ROW(Source!A364)</f>
        <v>364</v>
      </c>
      <c r="B1309">
        <v>23137178</v>
      </c>
      <c r="C1309">
        <v>23137165</v>
      </c>
      <c r="D1309">
        <v>18193535</v>
      </c>
      <c r="E1309">
        <v>1</v>
      </c>
      <c r="F1309">
        <v>1</v>
      </c>
      <c r="G1309">
        <v>1</v>
      </c>
      <c r="H1309">
        <v>3</v>
      </c>
      <c r="I1309" t="s">
        <v>200</v>
      </c>
      <c r="J1309" t="s">
        <v>202</v>
      </c>
      <c r="K1309" t="s">
        <v>201</v>
      </c>
      <c r="L1309">
        <v>1339</v>
      </c>
      <c r="N1309">
        <v>1007</v>
      </c>
      <c r="O1309" t="s">
        <v>26</v>
      </c>
      <c r="P1309" t="s">
        <v>26</v>
      </c>
      <c r="Q1309">
        <v>1</v>
      </c>
      <c r="Y1309">
        <v>1.0149999999999999</v>
      </c>
      <c r="AA1309">
        <v>631</v>
      </c>
      <c r="AB1309">
        <v>0</v>
      </c>
      <c r="AC1309">
        <v>0</v>
      </c>
      <c r="AD1309">
        <v>0</v>
      </c>
      <c r="AN1309">
        <v>0</v>
      </c>
      <c r="AO1309">
        <v>1</v>
      </c>
      <c r="AP1309">
        <v>0</v>
      </c>
      <c r="AQ1309">
        <v>0</v>
      </c>
      <c r="AR1309">
        <v>0</v>
      </c>
      <c r="AS1309" t="s">
        <v>3</v>
      </c>
      <c r="AT1309">
        <v>1.0149999999999999</v>
      </c>
      <c r="AU1309" t="s">
        <v>3</v>
      </c>
      <c r="AV1309">
        <v>0</v>
      </c>
      <c r="AW1309">
        <v>2</v>
      </c>
      <c r="AX1309">
        <v>23137191</v>
      </c>
      <c r="AY1309">
        <v>1</v>
      </c>
      <c r="AZ1309">
        <v>0</v>
      </c>
      <c r="BA1309">
        <v>1309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B1309">
        <v>0</v>
      </c>
    </row>
    <row r="1310" spans="1:80">
      <c r="A1310">
        <f>ROW(Source!A372)</f>
        <v>372</v>
      </c>
      <c r="B1310">
        <v>23137200</v>
      </c>
      <c r="C1310">
        <v>23137199</v>
      </c>
      <c r="D1310">
        <v>7535102</v>
      </c>
      <c r="E1310">
        <v>1</v>
      </c>
      <c r="F1310">
        <v>1</v>
      </c>
      <c r="G1310">
        <v>1</v>
      </c>
      <c r="H1310">
        <v>1</v>
      </c>
      <c r="I1310" t="s">
        <v>904</v>
      </c>
      <c r="J1310" t="s">
        <v>3</v>
      </c>
      <c r="K1310" t="s">
        <v>905</v>
      </c>
      <c r="L1310">
        <v>1476</v>
      </c>
      <c r="N1310">
        <v>1013</v>
      </c>
      <c r="O1310" t="s">
        <v>733</v>
      </c>
      <c r="P1310" t="s">
        <v>734</v>
      </c>
      <c r="Q1310">
        <v>1</v>
      </c>
      <c r="Y1310">
        <v>27.25</v>
      </c>
      <c r="AA1310">
        <v>0</v>
      </c>
      <c r="AB1310">
        <v>0</v>
      </c>
      <c r="AC1310">
        <v>0</v>
      </c>
      <c r="AD1310">
        <v>11.48</v>
      </c>
      <c r="AN1310">
        <v>0</v>
      </c>
      <c r="AO1310">
        <v>1</v>
      </c>
      <c r="AP1310">
        <v>1</v>
      </c>
      <c r="AQ1310">
        <v>0</v>
      </c>
      <c r="AR1310">
        <v>0</v>
      </c>
      <c r="AS1310" t="s">
        <v>3</v>
      </c>
      <c r="AT1310">
        <v>21.8</v>
      </c>
      <c r="AU1310" t="s">
        <v>28</v>
      </c>
      <c r="AV1310">
        <v>1</v>
      </c>
      <c r="AW1310">
        <v>2</v>
      </c>
      <c r="AX1310">
        <v>23137205</v>
      </c>
      <c r="AY1310">
        <v>1</v>
      </c>
      <c r="AZ1310">
        <v>0</v>
      </c>
      <c r="BA1310">
        <v>1310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B1310">
        <v>0</v>
      </c>
    </row>
    <row r="1311" spans="1:80">
      <c r="A1311">
        <f>ROW(Source!A372)</f>
        <v>372</v>
      </c>
      <c r="B1311">
        <v>23137201</v>
      </c>
      <c r="C1311">
        <v>23137199</v>
      </c>
      <c r="D1311">
        <v>121548</v>
      </c>
      <c r="E1311">
        <v>1</v>
      </c>
      <c r="F1311">
        <v>1</v>
      </c>
      <c r="G1311">
        <v>1</v>
      </c>
      <c r="H1311">
        <v>1</v>
      </c>
      <c r="I1311" t="s">
        <v>32</v>
      </c>
      <c r="J1311" t="s">
        <v>3</v>
      </c>
      <c r="K1311" t="s">
        <v>735</v>
      </c>
      <c r="L1311">
        <v>608254</v>
      </c>
      <c r="N1311">
        <v>1013</v>
      </c>
      <c r="O1311" t="s">
        <v>736</v>
      </c>
      <c r="P1311" t="s">
        <v>736</v>
      </c>
      <c r="Q1311">
        <v>1</v>
      </c>
      <c r="Y1311">
        <v>0.1875</v>
      </c>
      <c r="AA1311">
        <v>0</v>
      </c>
      <c r="AB1311">
        <v>0</v>
      </c>
      <c r="AC1311">
        <v>0</v>
      </c>
      <c r="AD1311">
        <v>0</v>
      </c>
      <c r="AN1311">
        <v>0</v>
      </c>
      <c r="AO1311">
        <v>1</v>
      </c>
      <c r="AP1311">
        <v>1</v>
      </c>
      <c r="AQ1311">
        <v>0</v>
      </c>
      <c r="AR1311">
        <v>0</v>
      </c>
      <c r="AS1311" t="s">
        <v>3</v>
      </c>
      <c r="AT1311">
        <v>0.15</v>
      </c>
      <c r="AU1311" t="s">
        <v>28</v>
      </c>
      <c r="AV1311">
        <v>2</v>
      </c>
      <c r="AW1311">
        <v>2</v>
      </c>
      <c r="AX1311">
        <v>23137206</v>
      </c>
      <c r="AY1311">
        <v>1</v>
      </c>
      <c r="AZ1311">
        <v>0</v>
      </c>
      <c r="BA1311">
        <v>1311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B1311">
        <v>0</v>
      </c>
    </row>
    <row r="1312" spans="1:80">
      <c r="A1312">
        <f>ROW(Source!A372)</f>
        <v>372</v>
      </c>
      <c r="B1312">
        <v>23137202</v>
      </c>
      <c r="C1312">
        <v>23137199</v>
      </c>
      <c r="D1312">
        <v>18234075</v>
      </c>
      <c r="E1312">
        <v>1</v>
      </c>
      <c r="F1312">
        <v>1</v>
      </c>
      <c r="G1312">
        <v>1</v>
      </c>
      <c r="H1312">
        <v>2</v>
      </c>
      <c r="I1312" t="s">
        <v>742</v>
      </c>
      <c r="J1312" t="s">
        <v>743</v>
      </c>
      <c r="K1312" t="s">
        <v>744</v>
      </c>
      <c r="L1312">
        <v>1480</v>
      </c>
      <c r="N1312">
        <v>1013</v>
      </c>
      <c r="O1312" t="s">
        <v>740</v>
      </c>
      <c r="P1312" t="s">
        <v>741</v>
      </c>
      <c r="Q1312">
        <v>1</v>
      </c>
      <c r="Y1312">
        <v>0.1875</v>
      </c>
      <c r="AA1312">
        <v>0</v>
      </c>
      <c r="AB1312">
        <v>134.07</v>
      </c>
      <c r="AC1312">
        <v>16.329999999999998</v>
      </c>
      <c r="AD1312">
        <v>0</v>
      </c>
      <c r="AN1312">
        <v>0</v>
      </c>
      <c r="AO1312">
        <v>1</v>
      </c>
      <c r="AP1312">
        <v>1</v>
      </c>
      <c r="AQ1312">
        <v>0</v>
      </c>
      <c r="AR1312">
        <v>0</v>
      </c>
      <c r="AS1312" t="s">
        <v>3</v>
      </c>
      <c r="AT1312">
        <v>0.15</v>
      </c>
      <c r="AU1312" t="s">
        <v>28</v>
      </c>
      <c r="AV1312">
        <v>0</v>
      </c>
      <c r="AW1312">
        <v>2</v>
      </c>
      <c r="AX1312">
        <v>23137207</v>
      </c>
      <c r="AY1312">
        <v>1</v>
      </c>
      <c r="AZ1312">
        <v>0</v>
      </c>
      <c r="BA1312">
        <v>1312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B1312">
        <v>0</v>
      </c>
    </row>
    <row r="1313" spans="1:80">
      <c r="A1313">
        <f>ROW(Source!A372)</f>
        <v>372</v>
      </c>
      <c r="B1313">
        <v>23137203</v>
      </c>
      <c r="C1313">
        <v>23137199</v>
      </c>
      <c r="D1313">
        <v>18236713</v>
      </c>
      <c r="E1313">
        <v>1</v>
      </c>
      <c r="F1313">
        <v>1</v>
      </c>
      <c r="G1313">
        <v>1</v>
      </c>
      <c r="H1313">
        <v>2</v>
      </c>
      <c r="I1313" t="s">
        <v>757</v>
      </c>
      <c r="J1313" t="s">
        <v>758</v>
      </c>
      <c r="K1313" t="s">
        <v>759</v>
      </c>
      <c r="L1313">
        <v>1480</v>
      </c>
      <c r="N1313">
        <v>1013</v>
      </c>
      <c r="O1313" t="s">
        <v>740</v>
      </c>
      <c r="P1313" t="s">
        <v>741</v>
      </c>
      <c r="Q1313">
        <v>1</v>
      </c>
      <c r="Y1313">
        <v>0.26250000000000001</v>
      </c>
      <c r="AA1313">
        <v>0</v>
      </c>
      <c r="AB1313">
        <v>96.34</v>
      </c>
      <c r="AC1313">
        <v>0</v>
      </c>
      <c r="AD1313">
        <v>0</v>
      </c>
      <c r="AN1313">
        <v>0</v>
      </c>
      <c r="AO1313">
        <v>1</v>
      </c>
      <c r="AP1313">
        <v>1</v>
      </c>
      <c r="AQ1313">
        <v>0</v>
      </c>
      <c r="AR1313">
        <v>0</v>
      </c>
      <c r="AS1313" t="s">
        <v>3</v>
      </c>
      <c r="AT1313">
        <v>0.21</v>
      </c>
      <c r="AU1313" t="s">
        <v>28</v>
      </c>
      <c r="AV1313">
        <v>0</v>
      </c>
      <c r="AW1313">
        <v>2</v>
      </c>
      <c r="AX1313">
        <v>23137208</v>
      </c>
      <c r="AY1313">
        <v>1</v>
      </c>
      <c r="AZ1313">
        <v>0</v>
      </c>
      <c r="BA1313">
        <v>1313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B1313">
        <v>0</v>
      </c>
    </row>
    <row r="1314" spans="1:80">
      <c r="A1314">
        <f>ROW(Source!A372)</f>
        <v>372</v>
      </c>
      <c r="B1314">
        <v>23137204</v>
      </c>
      <c r="C1314">
        <v>23137199</v>
      </c>
      <c r="D1314">
        <v>18179633</v>
      </c>
      <c r="E1314">
        <v>1</v>
      </c>
      <c r="F1314">
        <v>1</v>
      </c>
      <c r="G1314">
        <v>1</v>
      </c>
      <c r="H1314">
        <v>3</v>
      </c>
      <c r="I1314" t="s">
        <v>542</v>
      </c>
      <c r="J1314" t="s">
        <v>544</v>
      </c>
      <c r="K1314" t="s">
        <v>543</v>
      </c>
      <c r="L1314">
        <v>1348</v>
      </c>
      <c r="N1314">
        <v>1009</v>
      </c>
      <c r="O1314" t="s">
        <v>48</v>
      </c>
      <c r="P1314" t="s">
        <v>48</v>
      </c>
      <c r="Q1314">
        <v>1000</v>
      </c>
      <c r="Y1314">
        <v>1</v>
      </c>
      <c r="AA1314">
        <v>10410</v>
      </c>
      <c r="AB1314">
        <v>0</v>
      </c>
      <c r="AC1314">
        <v>0</v>
      </c>
      <c r="AD1314">
        <v>0</v>
      </c>
      <c r="AN1314">
        <v>0</v>
      </c>
      <c r="AO1314">
        <v>1</v>
      </c>
      <c r="AP1314">
        <v>0</v>
      </c>
      <c r="AQ1314">
        <v>0</v>
      </c>
      <c r="AR1314">
        <v>0</v>
      </c>
      <c r="AS1314" t="s">
        <v>3</v>
      </c>
      <c r="AT1314">
        <v>1</v>
      </c>
      <c r="AU1314" t="s">
        <v>3</v>
      </c>
      <c r="AV1314">
        <v>0</v>
      </c>
      <c r="AW1314">
        <v>2</v>
      </c>
      <c r="AX1314">
        <v>23137209</v>
      </c>
      <c r="AY1314">
        <v>1</v>
      </c>
      <c r="AZ1314">
        <v>0</v>
      </c>
      <c r="BA1314">
        <v>1314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B1314">
        <v>0</v>
      </c>
    </row>
    <row r="1315" spans="1:80">
      <c r="A1315">
        <f>ROW(Source!A374)</f>
        <v>374</v>
      </c>
      <c r="B1315">
        <v>23137212</v>
      </c>
      <c r="C1315">
        <v>23137211</v>
      </c>
      <c r="D1315">
        <v>9649004</v>
      </c>
      <c r="E1315">
        <v>1</v>
      </c>
      <c r="F1315">
        <v>1</v>
      </c>
      <c r="G1315">
        <v>1</v>
      </c>
      <c r="H1315">
        <v>1</v>
      </c>
      <c r="I1315" t="s">
        <v>906</v>
      </c>
      <c r="J1315" t="s">
        <v>3</v>
      </c>
      <c r="K1315" t="s">
        <v>905</v>
      </c>
      <c r="L1315">
        <v>1476</v>
      </c>
      <c r="N1315">
        <v>1013</v>
      </c>
      <c r="O1315" t="s">
        <v>733</v>
      </c>
      <c r="P1315" t="s">
        <v>734</v>
      </c>
      <c r="Q1315">
        <v>1</v>
      </c>
      <c r="Y1315">
        <v>3.0875000000000004</v>
      </c>
      <c r="AA1315">
        <v>0</v>
      </c>
      <c r="AB1315">
        <v>0</v>
      </c>
      <c r="AC1315">
        <v>0</v>
      </c>
      <c r="AD1315">
        <v>12.4</v>
      </c>
      <c r="AN1315">
        <v>0</v>
      </c>
      <c r="AO1315">
        <v>1</v>
      </c>
      <c r="AP1315">
        <v>1</v>
      </c>
      <c r="AQ1315">
        <v>0</v>
      </c>
      <c r="AR1315">
        <v>0</v>
      </c>
      <c r="AS1315" t="s">
        <v>3</v>
      </c>
      <c r="AT1315">
        <v>2.4700000000000002</v>
      </c>
      <c r="AU1315" t="s">
        <v>28</v>
      </c>
      <c r="AV1315">
        <v>1</v>
      </c>
      <c r="AW1315">
        <v>2</v>
      </c>
      <c r="AX1315">
        <v>23137220</v>
      </c>
      <c r="AY1315">
        <v>1</v>
      </c>
      <c r="AZ1315">
        <v>0</v>
      </c>
      <c r="BA1315">
        <v>1315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B1315">
        <v>0</v>
      </c>
    </row>
    <row r="1316" spans="1:80">
      <c r="A1316">
        <f>ROW(Source!A374)</f>
        <v>374</v>
      </c>
      <c r="B1316">
        <v>23137213</v>
      </c>
      <c r="C1316">
        <v>23137211</v>
      </c>
      <c r="D1316">
        <v>121548</v>
      </c>
      <c r="E1316">
        <v>1</v>
      </c>
      <c r="F1316">
        <v>1</v>
      </c>
      <c r="G1316">
        <v>1</v>
      </c>
      <c r="H1316">
        <v>1</v>
      </c>
      <c r="I1316" t="s">
        <v>32</v>
      </c>
      <c r="J1316" t="s">
        <v>3</v>
      </c>
      <c r="K1316" t="s">
        <v>735</v>
      </c>
      <c r="L1316">
        <v>608254</v>
      </c>
      <c r="N1316">
        <v>1013</v>
      </c>
      <c r="O1316" t="s">
        <v>736</v>
      </c>
      <c r="P1316" t="s">
        <v>736</v>
      </c>
      <c r="Q1316">
        <v>1</v>
      </c>
      <c r="Y1316">
        <v>1.2500000000000001E-2</v>
      </c>
      <c r="AA1316">
        <v>0</v>
      </c>
      <c r="AB1316">
        <v>0</v>
      </c>
      <c r="AC1316">
        <v>0</v>
      </c>
      <c r="AD1316">
        <v>0</v>
      </c>
      <c r="AN1316">
        <v>0</v>
      </c>
      <c r="AO1316">
        <v>1</v>
      </c>
      <c r="AP1316">
        <v>1</v>
      </c>
      <c r="AQ1316">
        <v>0</v>
      </c>
      <c r="AR1316">
        <v>0</v>
      </c>
      <c r="AS1316" t="s">
        <v>3</v>
      </c>
      <c r="AT1316">
        <v>0.01</v>
      </c>
      <c r="AU1316" t="s">
        <v>28</v>
      </c>
      <c r="AV1316">
        <v>2</v>
      </c>
      <c r="AW1316">
        <v>2</v>
      </c>
      <c r="AX1316">
        <v>23137221</v>
      </c>
      <c r="AY1316">
        <v>1</v>
      </c>
      <c r="AZ1316">
        <v>0</v>
      </c>
      <c r="BA1316">
        <v>1316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B1316">
        <v>0</v>
      </c>
    </row>
    <row r="1317" spans="1:80">
      <c r="A1317">
        <f>ROW(Source!A374)</f>
        <v>374</v>
      </c>
      <c r="B1317">
        <v>23137214</v>
      </c>
      <c r="C1317">
        <v>23137211</v>
      </c>
      <c r="D1317">
        <v>18234201</v>
      </c>
      <c r="E1317">
        <v>1</v>
      </c>
      <c r="F1317">
        <v>1</v>
      </c>
      <c r="G1317">
        <v>1</v>
      </c>
      <c r="H1317">
        <v>2</v>
      </c>
      <c r="I1317" t="s">
        <v>745</v>
      </c>
      <c r="J1317" t="s">
        <v>746</v>
      </c>
      <c r="K1317" t="s">
        <v>747</v>
      </c>
      <c r="L1317">
        <v>1480</v>
      </c>
      <c r="N1317">
        <v>1013</v>
      </c>
      <c r="O1317" t="s">
        <v>740</v>
      </c>
      <c r="P1317" t="s">
        <v>741</v>
      </c>
      <c r="Q1317">
        <v>1</v>
      </c>
      <c r="Y1317">
        <v>1.2500000000000001E-2</v>
      </c>
      <c r="AA1317">
        <v>0</v>
      </c>
      <c r="AB1317">
        <v>111.55</v>
      </c>
      <c r="AC1317">
        <v>12.17</v>
      </c>
      <c r="AD1317">
        <v>0</v>
      </c>
      <c r="AN1317">
        <v>0</v>
      </c>
      <c r="AO1317">
        <v>1</v>
      </c>
      <c r="AP1317">
        <v>1</v>
      </c>
      <c r="AQ1317">
        <v>0</v>
      </c>
      <c r="AR1317">
        <v>0</v>
      </c>
      <c r="AS1317" t="s">
        <v>3</v>
      </c>
      <c r="AT1317">
        <v>0.01</v>
      </c>
      <c r="AU1317" t="s">
        <v>28</v>
      </c>
      <c r="AV1317">
        <v>0</v>
      </c>
      <c r="AW1317">
        <v>2</v>
      </c>
      <c r="AX1317">
        <v>23137222</v>
      </c>
      <c r="AY1317">
        <v>1</v>
      </c>
      <c r="AZ1317">
        <v>0</v>
      </c>
      <c r="BA1317">
        <v>1317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B1317">
        <v>0</v>
      </c>
    </row>
    <row r="1318" spans="1:80">
      <c r="A1318">
        <f>ROW(Source!A374)</f>
        <v>374</v>
      </c>
      <c r="B1318">
        <v>23137215</v>
      </c>
      <c r="C1318">
        <v>23137211</v>
      </c>
      <c r="D1318">
        <v>18234231</v>
      </c>
      <c r="E1318">
        <v>1</v>
      </c>
      <c r="F1318">
        <v>1</v>
      </c>
      <c r="G1318">
        <v>1</v>
      </c>
      <c r="H1318">
        <v>2</v>
      </c>
      <c r="I1318" t="s">
        <v>907</v>
      </c>
      <c r="J1318" t="s">
        <v>908</v>
      </c>
      <c r="K1318" t="s">
        <v>909</v>
      </c>
      <c r="L1318">
        <v>1480</v>
      </c>
      <c r="N1318">
        <v>1013</v>
      </c>
      <c r="O1318" t="s">
        <v>740</v>
      </c>
      <c r="P1318" t="s">
        <v>741</v>
      </c>
      <c r="Q1318">
        <v>1</v>
      </c>
      <c r="Y1318">
        <v>1.2500000000000001E-2</v>
      </c>
      <c r="AA1318">
        <v>0</v>
      </c>
      <c r="AB1318">
        <v>2.31</v>
      </c>
      <c r="AC1318">
        <v>0</v>
      </c>
      <c r="AD1318">
        <v>0</v>
      </c>
      <c r="AN1318">
        <v>0</v>
      </c>
      <c r="AO1318">
        <v>1</v>
      </c>
      <c r="AP1318">
        <v>1</v>
      </c>
      <c r="AQ1318">
        <v>0</v>
      </c>
      <c r="AR1318">
        <v>0</v>
      </c>
      <c r="AS1318" t="s">
        <v>3</v>
      </c>
      <c r="AT1318">
        <v>0.01</v>
      </c>
      <c r="AU1318" t="s">
        <v>28</v>
      </c>
      <c r="AV1318">
        <v>0</v>
      </c>
      <c r="AW1318">
        <v>2</v>
      </c>
      <c r="AX1318">
        <v>23137223</v>
      </c>
      <c r="AY1318">
        <v>1</v>
      </c>
      <c r="AZ1318">
        <v>0</v>
      </c>
      <c r="BA1318">
        <v>1318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B1318">
        <v>0</v>
      </c>
    </row>
    <row r="1319" spans="1:80">
      <c r="A1319">
        <f>ROW(Source!A374)</f>
        <v>374</v>
      </c>
      <c r="B1319">
        <v>23137216</v>
      </c>
      <c r="C1319">
        <v>23137211</v>
      </c>
      <c r="D1319">
        <v>18236336</v>
      </c>
      <c r="E1319">
        <v>1</v>
      </c>
      <c r="F1319">
        <v>1</v>
      </c>
      <c r="G1319">
        <v>1</v>
      </c>
      <c r="H1319">
        <v>2</v>
      </c>
      <c r="I1319" t="s">
        <v>910</v>
      </c>
      <c r="J1319" t="s">
        <v>911</v>
      </c>
      <c r="K1319" t="s">
        <v>912</v>
      </c>
      <c r="L1319">
        <v>1480</v>
      </c>
      <c r="N1319">
        <v>1013</v>
      </c>
      <c r="O1319" t="s">
        <v>740</v>
      </c>
      <c r="P1319" t="s">
        <v>741</v>
      </c>
      <c r="Q1319">
        <v>1</v>
      </c>
      <c r="Y1319">
        <v>0.8125</v>
      </c>
      <c r="AA1319">
        <v>0</v>
      </c>
      <c r="AB1319">
        <v>7.12</v>
      </c>
      <c r="AC1319">
        <v>0</v>
      </c>
      <c r="AD1319">
        <v>0</v>
      </c>
      <c r="AN1319">
        <v>0</v>
      </c>
      <c r="AO1319">
        <v>1</v>
      </c>
      <c r="AP1319">
        <v>1</v>
      </c>
      <c r="AQ1319">
        <v>0</v>
      </c>
      <c r="AR1319">
        <v>0</v>
      </c>
      <c r="AS1319" t="s">
        <v>3</v>
      </c>
      <c r="AT1319">
        <v>0.65</v>
      </c>
      <c r="AU1319" t="s">
        <v>28</v>
      </c>
      <c r="AV1319">
        <v>0</v>
      </c>
      <c r="AW1319">
        <v>2</v>
      </c>
      <c r="AX1319">
        <v>23137224</v>
      </c>
      <c r="AY1319">
        <v>1</v>
      </c>
      <c r="AZ1319">
        <v>0</v>
      </c>
      <c r="BA1319">
        <v>1319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B1319">
        <v>0</v>
      </c>
    </row>
    <row r="1320" spans="1:80">
      <c r="A1320">
        <f>ROW(Source!A374)</f>
        <v>374</v>
      </c>
      <c r="B1320">
        <v>23137217</v>
      </c>
      <c r="C1320">
        <v>23137211</v>
      </c>
      <c r="D1320">
        <v>18236713</v>
      </c>
      <c r="E1320">
        <v>1</v>
      </c>
      <c r="F1320">
        <v>1</v>
      </c>
      <c r="G1320">
        <v>1</v>
      </c>
      <c r="H1320">
        <v>2</v>
      </c>
      <c r="I1320" t="s">
        <v>757</v>
      </c>
      <c r="J1320" t="s">
        <v>758</v>
      </c>
      <c r="K1320" t="s">
        <v>759</v>
      </c>
      <c r="L1320">
        <v>1480</v>
      </c>
      <c r="N1320">
        <v>1013</v>
      </c>
      <c r="O1320" t="s">
        <v>740</v>
      </c>
      <c r="P1320" t="s">
        <v>741</v>
      </c>
      <c r="Q1320">
        <v>1</v>
      </c>
      <c r="Y1320">
        <v>2.5000000000000001E-2</v>
      </c>
      <c r="AA1320">
        <v>0</v>
      </c>
      <c r="AB1320">
        <v>96.34</v>
      </c>
      <c r="AC1320">
        <v>0</v>
      </c>
      <c r="AD1320">
        <v>0</v>
      </c>
      <c r="AN1320">
        <v>0</v>
      </c>
      <c r="AO1320">
        <v>1</v>
      </c>
      <c r="AP1320">
        <v>1</v>
      </c>
      <c r="AQ1320">
        <v>0</v>
      </c>
      <c r="AR1320">
        <v>0</v>
      </c>
      <c r="AS1320" t="s">
        <v>3</v>
      </c>
      <c r="AT1320">
        <v>0.02</v>
      </c>
      <c r="AU1320" t="s">
        <v>28</v>
      </c>
      <c r="AV1320">
        <v>0</v>
      </c>
      <c r="AW1320">
        <v>2</v>
      </c>
      <c r="AX1320">
        <v>23137225</v>
      </c>
      <c r="AY1320">
        <v>1</v>
      </c>
      <c r="AZ1320">
        <v>0</v>
      </c>
      <c r="BA1320">
        <v>1320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B1320">
        <v>0</v>
      </c>
    </row>
    <row r="1321" spans="1:80">
      <c r="A1321">
        <f>ROW(Source!A374)</f>
        <v>374</v>
      </c>
      <c r="B1321">
        <v>23137218</v>
      </c>
      <c r="C1321">
        <v>23137211</v>
      </c>
      <c r="D1321">
        <v>18169974</v>
      </c>
      <c r="E1321">
        <v>1</v>
      </c>
      <c r="F1321">
        <v>1</v>
      </c>
      <c r="G1321">
        <v>1</v>
      </c>
      <c r="H1321">
        <v>3</v>
      </c>
      <c r="I1321" t="s">
        <v>913</v>
      </c>
      <c r="J1321" t="s">
        <v>914</v>
      </c>
      <c r="K1321" t="s">
        <v>915</v>
      </c>
      <c r="L1321">
        <v>1348</v>
      </c>
      <c r="N1321">
        <v>1009</v>
      </c>
      <c r="O1321" t="s">
        <v>48</v>
      </c>
      <c r="P1321" t="s">
        <v>48</v>
      </c>
      <c r="Q1321">
        <v>1000</v>
      </c>
      <c r="Y1321">
        <v>1.0999999999999999E-2</v>
      </c>
      <c r="AA1321">
        <v>16570</v>
      </c>
      <c r="AB1321">
        <v>0</v>
      </c>
      <c r="AC1321">
        <v>0</v>
      </c>
      <c r="AD1321">
        <v>0</v>
      </c>
      <c r="AN1321">
        <v>0</v>
      </c>
      <c r="AO1321">
        <v>1</v>
      </c>
      <c r="AP1321">
        <v>0</v>
      </c>
      <c r="AQ1321">
        <v>0</v>
      </c>
      <c r="AR1321">
        <v>0</v>
      </c>
      <c r="AS1321" t="s">
        <v>3</v>
      </c>
      <c r="AT1321">
        <v>1.0999999999999999E-2</v>
      </c>
      <c r="AU1321" t="s">
        <v>3</v>
      </c>
      <c r="AV1321">
        <v>0</v>
      </c>
      <c r="AW1321">
        <v>2</v>
      </c>
      <c r="AX1321">
        <v>23137226</v>
      </c>
      <c r="AY1321">
        <v>1</v>
      </c>
      <c r="AZ1321">
        <v>0</v>
      </c>
      <c r="BA1321">
        <v>1321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B1321">
        <v>0</v>
      </c>
    </row>
    <row r="1322" spans="1:80">
      <c r="A1322">
        <f>ROW(Source!A374)</f>
        <v>374</v>
      </c>
      <c r="B1322">
        <v>23137219</v>
      </c>
      <c r="C1322">
        <v>23137211</v>
      </c>
      <c r="D1322">
        <v>18170084</v>
      </c>
      <c r="E1322">
        <v>1</v>
      </c>
      <c r="F1322">
        <v>1</v>
      </c>
      <c r="G1322">
        <v>1</v>
      </c>
      <c r="H1322">
        <v>3</v>
      </c>
      <c r="I1322" t="s">
        <v>916</v>
      </c>
      <c r="J1322" t="s">
        <v>917</v>
      </c>
      <c r="K1322" t="s">
        <v>918</v>
      </c>
      <c r="L1322">
        <v>1348</v>
      </c>
      <c r="N1322">
        <v>1009</v>
      </c>
      <c r="O1322" t="s">
        <v>48</v>
      </c>
      <c r="P1322" t="s">
        <v>48</v>
      </c>
      <c r="Q1322">
        <v>1000</v>
      </c>
      <c r="Y1322">
        <v>2.3E-2</v>
      </c>
      <c r="AA1322">
        <v>27280</v>
      </c>
      <c r="AB1322">
        <v>0</v>
      </c>
      <c r="AC1322">
        <v>0</v>
      </c>
      <c r="AD1322">
        <v>0</v>
      </c>
      <c r="AN1322">
        <v>0</v>
      </c>
      <c r="AO1322">
        <v>1</v>
      </c>
      <c r="AP1322">
        <v>0</v>
      </c>
      <c r="AQ1322">
        <v>0</v>
      </c>
      <c r="AR1322">
        <v>0</v>
      </c>
      <c r="AS1322" t="s">
        <v>3</v>
      </c>
      <c r="AT1322">
        <v>2.3E-2</v>
      </c>
      <c r="AU1322" t="s">
        <v>3</v>
      </c>
      <c r="AV1322">
        <v>0</v>
      </c>
      <c r="AW1322">
        <v>2</v>
      </c>
      <c r="AX1322">
        <v>23137227</v>
      </c>
      <c r="AY1322">
        <v>1</v>
      </c>
      <c r="AZ1322">
        <v>0</v>
      </c>
      <c r="BA1322">
        <v>1322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B1322">
        <v>0</v>
      </c>
    </row>
    <row r="1323" spans="1:80">
      <c r="A1323">
        <f>ROW(Source!A375)</f>
        <v>375</v>
      </c>
      <c r="B1323">
        <v>23137229</v>
      </c>
      <c r="C1323">
        <v>23137228</v>
      </c>
      <c r="D1323">
        <v>7535124</v>
      </c>
      <c r="E1323">
        <v>1</v>
      </c>
      <c r="F1323">
        <v>1</v>
      </c>
      <c r="G1323">
        <v>1</v>
      </c>
      <c r="H1323">
        <v>1</v>
      </c>
      <c r="I1323" t="s">
        <v>731</v>
      </c>
      <c r="J1323" t="s">
        <v>3</v>
      </c>
      <c r="K1323" t="s">
        <v>732</v>
      </c>
      <c r="L1323">
        <v>1476</v>
      </c>
      <c r="N1323">
        <v>1013</v>
      </c>
      <c r="O1323" t="s">
        <v>733</v>
      </c>
      <c r="P1323" t="s">
        <v>734</v>
      </c>
      <c r="Q1323">
        <v>1</v>
      </c>
      <c r="Y1323">
        <v>10.649999999999999</v>
      </c>
      <c r="AA1323">
        <v>0</v>
      </c>
      <c r="AB1323">
        <v>0</v>
      </c>
      <c r="AC1323">
        <v>0</v>
      </c>
      <c r="AD1323">
        <v>11.06</v>
      </c>
      <c r="AN1323">
        <v>0</v>
      </c>
      <c r="AO1323">
        <v>1</v>
      </c>
      <c r="AP1323">
        <v>1</v>
      </c>
      <c r="AQ1323">
        <v>0</v>
      </c>
      <c r="AR1323">
        <v>0</v>
      </c>
      <c r="AS1323" t="s">
        <v>3</v>
      </c>
      <c r="AT1323">
        <v>8.52</v>
      </c>
      <c r="AU1323" t="s">
        <v>28</v>
      </c>
      <c r="AV1323">
        <v>1</v>
      </c>
      <c r="AW1323">
        <v>2</v>
      </c>
      <c r="AX1323">
        <v>23137248</v>
      </c>
      <c r="AY1323">
        <v>1</v>
      </c>
      <c r="AZ1323">
        <v>0</v>
      </c>
      <c r="BA1323">
        <v>1323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B1323">
        <v>0</v>
      </c>
    </row>
    <row r="1324" spans="1:80">
      <c r="A1324">
        <f>ROW(Source!A375)</f>
        <v>375</v>
      </c>
      <c r="B1324">
        <v>23137230</v>
      </c>
      <c r="C1324">
        <v>23137228</v>
      </c>
      <c r="D1324">
        <v>121548</v>
      </c>
      <c r="E1324">
        <v>1</v>
      </c>
      <c r="F1324">
        <v>1</v>
      </c>
      <c r="G1324">
        <v>1</v>
      </c>
      <c r="H1324">
        <v>1</v>
      </c>
      <c r="I1324" t="s">
        <v>32</v>
      </c>
      <c r="J1324" t="s">
        <v>3</v>
      </c>
      <c r="K1324" t="s">
        <v>735</v>
      </c>
      <c r="L1324">
        <v>608254</v>
      </c>
      <c r="N1324">
        <v>1013</v>
      </c>
      <c r="O1324" t="s">
        <v>736</v>
      </c>
      <c r="P1324" t="s">
        <v>736</v>
      </c>
      <c r="Q1324">
        <v>1</v>
      </c>
      <c r="Y1324">
        <v>0.6875</v>
      </c>
      <c r="AA1324">
        <v>0</v>
      </c>
      <c r="AB1324">
        <v>0</v>
      </c>
      <c r="AC1324">
        <v>0</v>
      </c>
      <c r="AD1324">
        <v>0</v>
      </c>
      <c r="AN1324">
        <v>0</v>
      </c>
      <c r="AO1324">
        <v>1</v>
      </c>
      <c r="AP1324">
        <v>1</v>
      </c>
      <c r="AQ1324">
        <v>0</v>
      </c>
      <c r="AR1324">
        <v>0</v>
      </c>
      <c r="AS1324" t="s">
        <v>3</v>
      </c>
      <c r="AT1324">
        <v>0.55000000000000004</v>
      </c>
      <c r="AU1324" t="s">
        <v>28</v>
      </c>
      <c r="AV1324">
        <v>2</v>
      </c>
      <c r="AW1324">
        <v>2</v>
      </c>
      <c r="AX1324">
        <v>23137249</v>
      </c>
      <c r="AY1324">
        <v>1</v>
      </c>
      <c r="AZ1324">
        <v>0</v>
      </c>
      <c r="BA1324">
        <v>1324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B1324">
        <v>0</v>
      </c>
    </row>
    <row r="1325" spans="1:80">
      <c r="A1325">
        <f>ROW(Source!A375)</f>
        <v>375</v>
      </c>
      <c r="B1325">
        <v>23137231</v>
      </c>
      <c r="C1325">
        <v>23137228</v>
      </c>
      <c r="D1325">
        <v>18233986</v>
      </c>
      <c r="E1325">
        <v>1</v>
      </c>
      <c r="F1325">
        <v>1</v>
      </c>
      <c r="G1325">
        <v>1</v>
      </c>
      <c r="H1325">
        <v>2</v>
      </c>
      <c r="I1325" t="s">
        <v>737</v>
      </c>
      <c r="J1325" t="s">
        <v>738</v>
      </c>
      <c r="K1325" t="s">
        <v>739</v>
      </c>
      <c r="L1325">
        <v>1480</v>
      </c>
      <c r="N1325">
        <v>1013</v>
      </c>
      <c r="O1325" t="s">
        <v>740</v>
      </c>
      <c r="P1325" t="s">
        <v>741</v>
      </c>
      <c r="Q1325">
        <v>1</v>
      </c>
      <c r="Y1325">
        <v>0.67625000000000002</v>
      </c>
      <c r="AA1325">
        <v>0</v>
      </c>
      <c r="AB1325">
        <v>92.76</v>
      </c>
      <c r="AC1325">
        <v>16.329999999999998</v>
      </c>
      <c r="AD1325">
        <v>0</v>
      </c>
      <c r="AN1325">
        <v>0</v>
      </c>
      <c r="AO1325">
        <v>1</v>
      </c>
      <c r="AP1325">
        <v>1</v>
      </c>
      <c r="AQ1325">
        <v>0</v>
      </c>
      <c r="AR1325">
        <v>0</v>
      </c>
      <c r="AS1325" t="s">
        <v>3</v>
      </c>
      <c r="AT1325">
        <v>0.54100000000000004</v>
      </c>
      <c r="AU1325" t="s">
        <v>28</v>
      </c>
      <c r="AV1325">
        <v>0</v>
      </c>
      <c r="AW1325">
        <v>2</v>
      </c>
      <c r="AX1325">
        <v>23137250</v>
      </c>
      <c r="AY1325">
        <v>1</v>
      </c>
      <c r="AZ1325">
        <v>0</v>
      </c>
      <c r="BA1325">
        <v>1325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B1325">
        <v>0</v>
      </c>
    </row>
    <row r="1326" spans="1:80">
      <c r="A1326">
        <f>ROW(Source!A375)</f>
        <v>375</v>
      </c>
      <c r="B1326">
        <v>23137232</v>
      </c>
      <c r="C1326">
        <v>23137228</v>
      </c>
      <c r="D1326">
        <v>18234075</v>
      </c>
      <c r="E1326">
        <v>1</v>
      </c>
      <c r="F1326">
        <v>1</v>
      </c>
      <c r="G1326">
        <v>1</v>
      </c>
      <c r="H1326">
        <v>2</v>
      </c>
      <c r="I1326" t="s">
        <v>742</v>
      </c>
      <c r="J1326" t="s">
        <v>743</v>
      </c>
      <c r="K1326" t="s">
        <v>744</v>
      </c>
      <c r="L1326">
        <v>1480</v>
      </c>
      <c r="N1326">
        <v>1013</v>
      </c>
      <c r="O1326" t="s">
        <v>740</v>
      </c>
      <c r="P1326" t="s">
        <v>741</v>
      </c>
      <c r="Q1326">
        <v>1</v>
      </c>
      <c r="Y1326">
        <v>8.8750000000000009E-3</v>
      </c>
      <c r="AA1326">
        <v>0</v>
      </c>
      <c r="AB1326">
        <v>134.07</v>
      </c>
      <c r="AC1326">
        <v>16.329999999999998</v>
      </c>
      <c r="AD1326">
        <v>0</v>
      </c>
      <c r="AN1326">
        <v>0</v>
      </c>
      <c r="AO1326">
        <v>1</v>
      </c>
      <c r="AP1326">
        <v>1</v>
      </c>
      <c r="AQ1326">
        <v>0</v>
      </c>
      <c r="AR1326">
        <v>0</v>
      </c>
      <c r="AS1326" t="s">
        <v>3</v>
      </c>
      <c r="AT1326">
        <v>7.1000000000000004E-3</v>
      </c>
      <c r="AU1326" t="s">
        <v>28</v>
      </c>
      <c r="AV1326">
        <v>0</v>
      </c>
      <c r="AW1326">
        <v>2</v>
      </c>
      <c r="AX1326">
        <v>23137251</v>
      </c>
      <c r="AY1326">
        <v>1</v>
      </c>
      <c r="AZ1326">
        <v>0</v>
      </c>
      <c r="BA1326">
        <v>1326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B1326">
        <v>0</v>
      </c>
    </row>
    <row r="1327" spans="1:80">
      <c r="A1327">
        <f>ROW(Source!A375)</f>
        <v>375</v>
      </c>
      <c r="B1327">
        <v>23137233</v>
      </c>
      <c r="C1327">
        <v>23137228</v>
      </c>
      <c r="D1327">
        <v>18234201</v>
      </c>
      <c r="E1327">
        <v>1</v>
      </c>
      <c r="F1327">
        <v>1</v>
      </c>
      <c r="G1327">
        <v>1</v>
      </c>
      <c r="H1327">
        <v>2</v>
      </c>
      <c r="I1327" t="s">
        <v>745</v>
      </c>
      <c r="J1327" t="s">
        <v>746</v>
      </c>
      <c r="K1327" t="s">
        <v>747</v>
      </c>
      <c r="L1327">
        <v>1480</v>
      </c>
      <c r="N1327">
        <v>1013</v>
      </c>
      <c r="O1327" t="s">
        <v>740</v>
      </c>
      <c r="P1327" t="s">
        <v>741</v>
      </c>
      <c r="Q1327">
        <v>1</v>
      </c>
      <c r="Y1327">
        <v>3.3750000000000004E-3</v>
      </c>
      <c r="AA1327">
        <v>0</v>
      </c>
      <c r="AB1327">
        <v>111.55</v>
      </c>
      <c r="AC1327">
        <v>12.17</v>
      </c>
      <c r="AD1327">
        <v>0</v>
      </c>
      <c r="AN1327">
        <v>0</v>
      </c>
      <c r="AO1327">
        <v>1</v>
      </c>
      <c r="AP1327">
        <v>1</v>
      </c>
      <c r="AQ1327">
        <v>0</v>
      </c>
      <c r="AR1327">
        <v>0</v>
      </c>
      <c r="AS1327" t="s">
        <v>3</v>
      </c>
      <c r="AT1327">
        <v>2.7000000000000001E-3</v>
      </c>
      <c r="AU1327" t="s">
        <v>28</v>
      </c>
      <c r="AV1327">
        <v>0</v>
      </c>
      <c r="AW1327">
        <v>2</v>
      </c>
      <c r="AX1327">
        <v>23137252</v>
      </c>
      <c r="AY1327">
        <v>1</v>
      </c>
      <c r="AZ1327">
        <v>0</v>
      </c>
      <c r="BA1327">
        <v>1327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B1327">
        <v>0</v>
      </c>
    </row>
    <row r="1328" spans="1:80">
      <c r="A1328">
        <f>ROW(Source!A375)</f>
        <v>375</v>
      </c>
      <c r="B1328">
        <v>23137234</v>
      </c>
      <c r="C1328">
        <v>23137228</v>
      </c>
      <c r="D1328">
        <v>18234372</v>
      </c>
      <c r="E1328">
        <v>1</v>
      </c>
      <c r="F1328">
        <v>1</v>
      </c>
      <c r="G1328">
        <v>1</v>
      </c>
      <c r="H1328">
        <v>2</v>
      </c>
      <c r="I1328" t="s">
        <v>748</v>
      </c>
      <c r="J1328" t="s">
        <v>749</v>
      </c>
      <c r="K1328" t="s">
        <v>750</v>
      </c>
      <c r="L1328">
        <v>1480</v>
      </c>
      <c r="N1328">
        <v>1013</v>
      </c>
      <c r="O1328" t="s">
        <v>740</v>
      </c>
      <c r="P1328" t="s">
        <v>741</v>
      </c>
      <c r="Q1328">
        <v>1</v>
      </c>
      <c r="Y1328">
        <v>2.0825</v>
      </c>
      <c r="AA1328">
        <v>0</v>
      </c>
      <c r="AB1328">
        <v>7.84</v>
      </c>
      <c r="AC1328">
        <v>0</v>
      </c>
      <c r="AD1328">
        <v>0</v>
      </c>
      <c r="AN1328">
        <v>0</v>
      </c>
      <c r="AO1328">
        <v>1</v>
      </c>
      <c r="AP1328">
        <v>1</v>
      </c>
      <c r="AQ1328">
        <v>0</v>
      </c>
      <c r="AR1328">
        <v>0</v>
      </c>
      <c r="AS1328" t="s">
        <v>3</v>
      </c>
      <c r="AT1328">
        <v>1.6659999999999999</v>
      </c>
      <c r="AU1328" t="s">
        <v>28</v>
      </c>
      <c r="AV1328">
        <v>0</v>
      </c>
      <c r="AW1328">
        <v>2</v>
      </c>
      <c r="AX1328">
        <v>23137253</v>
      </c>
      <c r="AY1328">
        <v>1</v>
      </c>
      <c r="AZ1328">
        <v>0</v>
      </c>
      <c r="BA1328">
        <v>1328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B1328">
        <v>0</v>
      </c>
    </row>
    <row r="1329" spans="1:80">
      <c r="A1329">
        <f>ROW(Source!A375)</f>
        <v>375</v>
      </c>
      <c r="B1329">
        <v>23137235</v>
      </c>
      <c r="C1329">
        <v>23137228</v>
      </c>
      <c r="D1329">
        <v>18234948</v>
      </c>
      <c r="E1329">
        <v>1</v>
      </c>
      <c r="F1329">
        <v>1</v>
      </c>
      <c r="G1329">
        <v>1</v>
      </c>
      <c r="H1329">
        <v>2</v>
      </c>
      <c r="I1329" t="s">
        <v>751</v>
      </c>
      <c r="J1329" t="s">
        <v>752</v>
      </c>
      <c r="K1329" t="s">
        <v>753</v>
      </c>
      <c r="L1329">
        <v>1480</v>
      </c>
      <c r="N1329">
        <v>1013</v>
      </c>
      <c r="O1329" t="s">
        <v>740</v>
      </c>
      <c r="P1329" t="s">
        <v>741</v>
      </c>
      <c r="Q1329">
        <v>1</v>
      </c>
      <c r="Y1329">
        <v>0.53249999999999997</v>
      </c>
      <c r="AA1329">
        <v>0</v>
      </c>
      <c r="AB1329">
        <v>1.98</v>
      </c>
      <c r="AC1329">
        <v>0</v>
      </c>
      <c r="AD1329">
        <v>0</v>
      </c>
      <c r="AN1329">
        <v>0</v>
      </c>
      <c r="AO1329">
        <v>1</v>
      </c>
      <c r="AP1329">
        <v>1</v>
      </c>
      <c r="AQ1329">
        <v>0</v>
      </c>
      <c r="AR1329">
        <v>0</v>
      </c>
      <c r="AS1329" t="s">
        <v>3</v>
      </c>
      <c r="AT1329">
        <v>0.42599999999999999</v>
      </c>
      <c r="AU1329" t="s">
        <v>28</v>
      </c>
      <c r="AV1329">
        <v>0</v>
      </c>
      <c r="AW1329">
        <v>2</v>
      </c>
      <c r="AX1329">
        <v>23137254</v>
      </c>
      <c r="AY1329">
        <v>1</v>
      </c>
      <c r="AZ1329">
        <v>0</v>
      </c>
      <c r="BA1329">
        <v>1329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B1329">
        <v>0</v>
      </c>
    </row>
    <row r="1330" spans="1:80">
      <c r="A1330">
        <f>ROW(Source!A375)</f>
        <v>375</v>
      </c>
      <c r="B1330">
        <v>23137236</v>
      </c>
      <c r="C1330">
        <v>23137228</v>
      </c>
      <c r="D1330">
        <v>18236261</v>
      </c>
      <c r="E1330">
        <v>1</v>
      </c>
      <c r="F1330">
        <v>1</v>
      </c>
      <c r="G1330">
        <v>1</v>
      </c>
      <c r="H1330">
        <v>2</v>
      </c>
      <c r="I1330" t="s">
        <v>754</v>
      </c>
      <c r="J1330" t="s">
        <v>755</v>
      </c>
      <c r="K1330" t="s">
        <v>756</v>
      </c>
      <c r="L1330">
        <v>1480</v>
      </c>
      <c r="N1330">
        <v>1013</v>
      </c>
      <c r="O1330" t="s">
        <v>740</v>
      </c>
      <c r="P1330" t="s">
        <v>741</v>
      </c>
      <c r="Q1330">
        <v>1</v>
      </c>
      <c r="Y1330">
        <v>1.6375000000000001E-2</v>
      </c>
      <c r="AA1330">
        <v>0</v>
      </c>
      <c r="AB1330">
        <v>3.44</v>
      </c>
      <c r="AC1330">
        <v>0</v>
      </c>
      <c r="AD1330">
        <v>0</v>
      </c>
      <c r="AN1330">
        <v>0</v>
      </c>
      <c r="AO1330">
        <v>1</v>
      </c>
      <c r="AP1330">
        <v>1</v>
      </c>
      <c r="AQ1330">
        <v>0</v>
      </c>
      <c r="AR1330">
        <v>0</v>
      </c>
      <c r="AS1330" t="s">
        <v>3</v>
      </c>
      <c r="AT1330">
        <v>1.3100000000000001E-2</v>
      </c>
      <c r="AU1330" t="s">
        <v>28</v>
      </c>
      <c r="AV1330">
        <v>0</v>
      </c>
      <c r="AW1330">
        <v>2</v>
      </c>
      <c r="AX1330">
        <v>23137255</v>
      </c>
      <c r="AY1330">
        <v>1</v>
      </c>
      <c r="AZ1330">
        <v>0</v>
      </c>
      <c r="BA1330">
        <v>1330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B1330">
        <v>0</v>
      </c>
    </row>
    <row r="1331" spans="1:80">
      <c r="A1331">
        <f>ROW(Source!A375)</f>
        <v>375</v>
      </c>
      <c r="B1331">
        <v>23137237</v>
      </c>
      <c r="C1331">
        <v>23137228</v>
      </c>
      <c r="D1331">
        <v>18236713</v>
      </c>
      <c r="E1331">
        <v>1</v>
      </c>
      <c r="F1331">
        <v>1</v>
      </c>
      <c r="G1331">
        <v>1</v>
      </c>
      <c r="H1331">
        <v>2</v>
      </c>
      <c r="I1331" t="s">
        <v>757</v>
      </c>
      <c r="J1331" t="s">
        <v>758</v>
      </c>
      <c r="K1331" t="s">
        <v>759</v>
      </c>
      <c r="L1331">
        <v>1480</v>
      </c>
      <c r="N1331">
        <v>1013</v>
      </c>
      <c r="O1331" t="s">
        <v>740</v>
      </c>
      <c r="P1331" t="s">
        <v>741</v>
      </c>
      <c r="Q1331">
        <v>1</v>
      </c>
      <c r="Y1331">
        <v>1.3500000000000002E-2</v>
      </c>
      <c r="AA1331">
        <v>0</v>
      </c>
      <c r="AB1331">
        <v>96.34</v>
      </c>
      <c r="AC1331">
        <v>0</v>
      </c>
      <c r="AD1331">
        <v>0</v>
      </c>
      <c r="AN1331">
        <v>0</v>
      </c>
      <c r="AO1331">
        <v>1</v>
      </c>
      <c r="AP1331">
        <v>1</v>
      </c>
      <c r="AQ1331">
        <v>0</v>
      </c>
      <c r="AR1331">
        <v>0</v>
      </c>
      <c r="AS1331" t="s">
        <v>3</v>
      </c>
      <c r="AT1331">
        <v>1.0800000000000001E-2</v>
      </c>
      <c r="AU1331" t="s">
        <v>28</v>
      </c>
      <c r="AV1331">
        <v>0</v>
      </c>
      <c r="AW1331">
        <v>2</v>
      </c>
      <c r="AX1331">
        <v>23137256</v>
      </c>
      <c r="AY1331">
        <v>1</v>
      </c>
      <c r="AZ1331">
        <v>0</v>
      </c>
      <c r="BA1331">
        <v>1331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B1331">
        <v>0</v>
      </c>
    </row>
    <row r="1332" spans="1:80">
      <c r="A1332">
        <f>ROW(Source!A375)</f>
        <v>375</v>
      </c>
      <c r="B1332">
        <v>23137238</v>
      </c>
      <c r="C1332">
        <v>23137228</v>
      </c>
      <c r="D1332">
        <v>18159224</v>
      </c>
      <c r="E1332">
        <v>1</v>
      </c>
      <c r="F1332">
        <v>1</v>
      </c>
      <c r="G1332">
        <v>1</v>
      </c>
      <c r="H1332">
        <v>3</v>
      </c>
      <c r="I1332" t="s">
        <v>760</v>
      </c>
      <c r="J1332" t="s">
        <v>761</v>
      </c>
      <c r="K1332" t="s">
        <v>762</v>
      </c>
      <c r="L1332">
        <v>1348</v>
      </c>
      <c r="N1332">
        <v>1009</v>
      </c>
      <c r="O1332" t="s">
        <v>48</v>
      </c>
      <c r="P1332" t="s">
        <v>48</v>
      </c>
      <c r="Q1332">
        <v>1000</v>
      </c>
      <c r="Y1332">
        <v>4.0999999999999999E-4</v>
      </c>
      <c r="AA1332">
        <v>562</v>
      </c>
      <c r="AB1332">
        <v>0</v>
      </c>
      <c r="AC1332">
        <v>0</v>
      </c>
      <c r="AD1332">
        <v>0</v>
      </c>
      <c r="AN1332">
        <v>0</v>
      </c>
      <c r="AO1332">
        <v>1</v>
      </c>
      <c r="AP1332">
        <v>0</v>
      </c>
      <c r="AQ1332">
        <v>0</v>
      </c>
      <c r="AR1332">
        <v>0</v>
      </c>
      <c r="AS1332" t="s">
        <v>3</v>
      </c>
      <c r="AT1332">
        <v>4.0999999999999999E-4</v>
      </c>
      <c r="AU1332" t="s">
        <v>3</v>
      </c>
      <c r="AV1332">
        <v>0</v>
      </c>
      <c r="AW1332">
        <v>2</v>
      </c>
      <c r="AX1332">
        <v>23137257</v>
      </c>
      <c r="AY1332">
        <v>1</v>
      </c>
      <c r="AZ1332">
        <v>0</v>
      </c>
      <c r="BA1332">
        <v>1332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B1332">
        <v>0</v>
      </c>
    </row>
    <row r="1333" spans="1:80">
      <c r="A1333">
        <f>ROW(Source!A375)</f>
        <v>375</v>
      </c>
      <c r="B1333">
        <v>23137239</v>
      </c>
      <c r="C1333">
        <v>23137228</v>
      </c>
      <c r="D1333">
        <v>18161609</v>
      </c>
      <c r="E1333">
        <v>1</v>
      </c>
      <c r="F1333">
        <v>1</v>
      </c>
      <c r="G1333">
        <v>1</v>
      </c>
      <c r="H1333">
        <v>3</v>
      </c>
      <c r="I1333" t="s">
        <v>763</v>
      </c>
      <c r="J1333" t="s">
        <v>764</v>
      </c>
      <c r="K1333" t="s">
        <v>765</v>
      </c>
      <c r="L1333">
        <v>1348</v>
      </c>
      <c r="N1333">
        <v>1009</v>
      </c>
      <c r="O1333" t="s">
        <v>48</v>
      </c>
      <c r="P1333" t="s">
        <v>48</v>
      </c>
      <c r="Q1333">
        <v>1000</v>
      </c>
      <c r="Y1333">
        <v>2E-3</v>
      </c>
      <c r="AA1333">
        <v>11520</v>
      </c>
      <c r="AB1333">
        <v>0</v>
      </c>
      <c r="AC1333">
        <v>0</v>
      </c>
      <c r="AD1333">
        <v>0</v>
      </c>
      <c r="AN1333">
        <v>0</v>
      </c>
      <c r="AO1333">
        <v>1</v>
      </c>
      <c r="AP1333">
        <v>0</v>
      </c>
      <c r="AQ1333">
        <v>0</v>
      </c>
      <c r="AR1333">
        <v>0</v>
      </c>
      <c r="AS1333" t="s">
        <v>3</v>
      </c>
      <c r="AT1333">
        <v>2E-3</v>
      </c>
      <c r="AU1333" t="s">
        <v>3</v>
      </c>
      <c r="AV1333">
        <v>0</v>
      </c>
      <c r="AW1333">
        <v>2</v>
      </c>
      <c r="AX1333">
        <v>23137258</v>
      </c>
      <c r="AY1333">
        <v>1</v>
      </c>
      <c r="AZ1333">
        <v>0</v>
      </c>
      <c r="BA1333">
        <v>1333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B1333">
        <v>0</v>
      </c>
    </row>
    <row r="1334" spans="1:80">
      <c r="A1334">
        <f>ROW(Source!A375)</f>
        <v>375</v>
      </c>
      <c r="B1334">
        <v>23137240</v>
      </c>
      <c r="C1334">
        <v>23137228</v>
      </c>
      <c r="D1334">
        <v>18161955</v>
      </c>
      <c r="E1334">
        <v>1</v>
      </c>
      <c r="F1334">
        <v>1</v>
      </c>
      <c r="G1334">
        <v>1</v>
      </c>
      <c r="H1334">
        <v>3</v>
      </c>
      <c r="I1334" t="s">
        <v>766</v>
      </c>
      <c r="J1334" t="s">
        <v>767</v>
      </c>
      <c r="K1334" t="s">
        <v>768</v>
      </c>
      <c r="L1334">
        <v>1348</v>
      </c>
      <c r="N1334">
        <v>1009</v>
      </c>
      <c r="O1334" t="s">
        <v>48</v>
      </c>
      <c r="P1334" t="s">
        <v>48</v>
      </c>
      <c r="Q1334">
        <v>1000</v>
      </c>
      <c r="Y1334">
        <v>8.9999999999999998E-4</v>
      </c>
      <c r="AA1334">
        <v>17290</v>
      </c>
      <c r="AB1334">
        <v>0</v>
      </c>
      <c r="AC1334">
        <v>0</v>
      </c>
      <c r="AD1334">
        <v>0</v>
      </c>
      <c r="AN1334">
        <v>0</v>
      </c>
      <c r="AO1334">
        <v>1</v>
      </c>
      <c r="AP1334">
        <v>0</v>
      </c>
      <c r="AQ1334">
        <v>0</v>
      </c>
      <c r="AR1334">
        <v>0</v>
      </c>
      <c r="AS1334" t="s">
        <v>3</v>
      </c>
      <c r="AT1334">
        <v>8.9999999999999998E-4</v>
      </c>
      <c r="AU1334" t="s">
        <v>3</v>
      </c>
      <c r="AV1334">
        <v>0</v>
      </c>
      <c r="AW1334">
        <v>2</v>
      </c>
      <c r="AX1334">
        <v>23137259</v>
      </c>
      <c r="AY1334">
        <v>1</v>
      </c>
      <c r="AZ1334">
        <v>0</v>
      </c>
      <c r="BA1334">
        <v>1334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B1334">
        <v>0</v>
      </c>
    </row>
    <row r="1335" spans="1:80">
      <c r="A1335">
        <f>ROW(Source!A375)</f>
        <v>375</v>
      </c>
      <c r="B1335">
        <v>23137241</v>
      </c>
      <c r="C1335">
        <v>23137228</v>
      </c>
      <c r="D1335">
        <v>18162145</v>
      </c>
      <c r="E1335">
        <v>1</v>
      </c>
      <c r="F1335">
        <v>1</v>
      </c>
      <c r="G1335">
        <v>1</v>
      </c>
      <c r="H1335">
        <v>3</v>
      </c>
      <c r="I1335" t="s">
        <v>769</v>
      </c>
      <c r="J1335" t="s">
        <v>770</v>
      </c>
      <c r="K1335" t="s">
        <v>771</v>
      </c>
      <c r="L1335">
        <v>1348</v>
      </c>
      <c r="N1335">
        <v>1009</v>
      </c>
      <c r="O1335" t="s">
        <v>48</v>
      </c>
      <c r="P1335" t="s">
        <v>48</v>
      </c>
      <c r="Q1335">
        <v>1000</v>
      </c>
      <c r="Y1335">
        <v>5.1000000000000004E-4</v>
      </c>
      <c r="AA1335">
        <v>9190</v>
      </c>
      <c r="AB1335">
        <v>0</v>
      </c>
      <c r="AC1335">
        <v>0</v>
      </c>
      <c r="AD1335">
        <v>0</v>
      </c>
      <c r="AN1335">
        <v>0</v>
      </c>
      <c r="AO1335">
        <v>1</v>
      </c>
      <c r="AP1335">
        <v>0</v>
      </c>
      <c r="AQ1335">
        <v>0</v>
      </c>
      <c r="AR1335">
        <v>0</v>
      </c>
      <c r="AS1335" t="s">
        <v>3</v>
      </c>
      <c r="AT1335">
        <v>5.1000000000000004E-4</v>
      </c>
      <c r="AU1335" t="s">
        <v>3</v>
      </c>
      <c r="AV1335">
        <v>0</v>
      </c>
      <c r="AW1335">
        <v>2</v>
      </c>
      <c r="AX1335">
        <v>23137260</v>
      </c>
      <c r="AY1335">
        <v>1</v>
      </c>
      <c r="AZ1335">
        <v>0</v>
      </c>
      <c r="BA1335">
        <v>1335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B1335">
        <v>0</v>
      </c>
    </row>
    <row r="1336" spans="1:80">
      <c r="A1336">
        <f>ROW(Source!A375)</f>
        <v>375</v>
      </c>
      <c r="B1336">
        <v>23137242</v>
      </c>
      <c r="C1336">
        <v>23137228</v>
      </c>
      <c r="D1336">
        <v>18164235</v>
      </c>
      <c r="E1336">
        <v>1</v>
      </c>
      <c r="F1336">
        <v>1</v>
      </c>
      <c r="G1336">
        <v>1</v>
      </c>
      <c r="H1336">
        <v>3</v>
      </c>
      <c r="I1336" t="s">
        <v>772</v>
      </c>
      <c r="J1336" t="s">
        <v>773</v>
      </c>
      <c r="K1336" t="s">
        <v>774</v>
      </c>
      <c r="L1336">
        <v>1339</v>
      </c>
      <c r="N1336">
        <v>1007</v>
      </c>
      <c r="O1336" t="s">
        <v>26</v>
      </c>
      <c r="P1336" t="s">
        <v>26</v>
      </c>
      <c r="Q1336">
        <v>1</v>
      </c>
      <c r="Y1336">
        <v>1.4E-3</v>
      </c>
      <c r="AA1336">
        <v>996</v>
      </c>
      <c r="AB1336">
        <v>0</v>
      </c>
      <c r="AC1336">
        <v>0</v>
      </c>
      <c r="AD1336">
        <v>0</v>
      </c>
      <c r="AN1336">
        <v>0</v>
      </c>
      <c r="AO1336">
        <v>1</v>
      </c>
      <c r="AP1336">
        <v>0</v>
      </c>
      <c r="AQ1336">
        <v>0</v>
      </c>
      <c r="AR1336">
        <v>0</v>
      </c>
      <c r="AS1336" t="s">
        <v>3</v>
      </c>
      <c r="AT1336">
        <v>1.4E-3</v>
      </c>
      <c r="AU1336" t="s">
        <v>3</v>
      </c>
      <c r="AV1336">
        <v>0</v>
      </c>
      <c r="AW1336">
        <v>2</v>
      </c>
      <c r="AX1336">
        <v>23137261</v>
      </c>
      <c r="AY1336">
        <v>1</v>
      </c>
      <c r="AZ1336">
        <v>0</v>
      </c>
      <c r="BA1336">
        <v>1336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B1336">
        <v>0</v>
      </c>
    </row>
    <row r="1337" spans="1:80">
      <c r="A1337">
        <f>ROW(Source!A375)</f>
        <v>375</v>
      </c>
      <c r="B1337">
        <v>23137243</v>
      </c>
      <c r="C1337">
        <v>23137228</v>
      </c>
      <c r="D1337">
        <v>18164309</v>
      </c>
      <c r="E1337">
        <v>1</v>
      </c>
      <c r="F1337">
        <v>1</v>
      </c>
      <c r="G1337">
        <v>1</v>
      </c>
      <c r="H1337">
        <v>3</v>
      </c>
      <c r="I1337" t="s">
        <v>775</v>
      </c>
      <c r="J1337" t="s">
        <v>776</v>
      </c>
      <c r="K1337" t="s">
        <v>777</v>
      </c>
      <c r="L1337">
        <v>1339</v>
      </c>
      <c r="N1337">
        <v>1007</v>
      </c>
      <c r="O1337" t="s">
        <v>26</v>
      </c>
      <c r="P1337" t="s">
        <v>26</v>
      </c>
      <c r="Q1337">
        <v>1</v>
      </c>
      <c r="Y1337">
        <v>1.55E-2</v>
      </c>
      <c r="AA1337">
        <v>739</v>
      </c>
      <c r="AB1337">
        <v>0</v>
      </c>
      <c r="AC1337">
        <v>0</v>
      </c>
      <c r="AD1337">
        <v>0</v>
      </c>
      <c r="AN1337">
        <v>0</v>
      </c>
      <c r="AO1337">
        <v>1</v>
      </c>
      <c r="AP1337">
        <v>0</v>
      </c>
      <c r="AQ1337">
        <v>0</v>
      </c>
      <c r="AR1337">
        <v>0</v>
      </c>
      <c r="AS1337" t="s">
        <v>3</v>
      </c>
      <c r="AT1337">
        <v>1.55E-2</v>
      </c>
      <c r="AU1337" t="s">
        <v>3</v>
      </c>
      <c r="AV1337">
        <v>0</v>
      </c>
      <c r="AW1337">
        <v>2</v>
      </c>
      <c r="AX1337">
        <v>23137262</v>
      </c>
      <c r="AY1337">
        <v>1</v>
      </c>
      <c r="AZ1337">
        <v>0</v>
      </c>
      <c r="BA1337">
        <v>1337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B1337">
        <v>0</v>
      </c>
    </row>
    <row r="1338" spans="1:80">
      <c r="A1338">
        <f>ROW(Source!A375)</f>
        <v>375</v>
      </c>
      <c r="B1338">
        <v>23137244</v>
      </c>
      <c r="C1338">
        <v>23137228</v>
      </c>
      <c r="D1338">
        <v>18178827</v>
      </c>
      <c r="E1338">
        <v>1</v>
      </c>
      <c r="F1338">
        <v>1</v>
      </c>
      <c r="G1338">
        <v>1</v>
      </c>
      <c r="H1338">
        <v>3</v>
      </c>
      <c r="I1338" t="s">
        <v>778</v>
      </c>
      <c r="J1338" t="s">
        <v>779</v>
      </c>
      <c r="K1338" t="s">
        <v>780</v>
      </c>
      <c r="L1338">
        <v>1327</v>
      </c>
      <c r="N1338">
        <v>1005</v>
      </c>
      <c r="O1338" t="s">
        <v>781</v>
      </c>
      <c r="P1338" t="s">
        <v>781</v>
      </c>
      <c r="Q1338">
        <v>1</v>
      </c>
      <c r="Y1338">
        <v>0.74</v>
      </c>
      <c r="AA1338">
        <v>66</v>
      </c>
      <c r="AB1338">
        <v>0</v>
      </c>
      <c r="AC1338">
        <v>0</v>
      </c>
      <c r="AD1338">
        <v>0</v>
      </c>
      <c r="AN1338">
        <v>0</v>
      </c>
      <c r="AO1338">
        <v>1</v>
      </c>
      <c r="AP1338">
        <v>0</v>
      </c>
      <c r="AQ1338">
        <v>0</v>
      </c>
      <c r="AR1338">
        <v>0</v>
      </c>
      <c r="AS1338" t="s">
        <v>3</v>
      </c>
      <c r="AT1338">
        <v>0.74</v>
      </c>
      <c r="AU1338" t="s">
        <v>3</v>
      </c>
      <c r="AV1338">
        <v>0</v>
      </c>
      <c r="AW1338">
        <v>2</v>
      </c>
      <c r="AX1338">
        <v>23137263</v>
      </c>
      <c r="AY1338">
        <v>1</v>
      </c>
      <c r="AZ1338">
        <v>0</v>
      </c>
      <c r="BA1338">
        <v>1338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B1338">
        <v>0</v>
      </c>
    </row>
    <row r="1339" spans="1:80">
      <c r="A1339">
        <f>ROW(Source!A375)</f>
        <v>375</v>
      </c>
      <c r="B1339">
        <v>23137245</v>
      </c>
      <c r="C1339">
        <v>23137228</v>
      </c>
      <c r="D1339">
        <v>18179636</v>
      </c>
      <c r="E1339">
        <v>1</v>
      </c>
      <c r="F1339">
        <v>1</v>
      </c>
      <c r="G1339">
        <v>1</v>
      </c>
      <c r="H1339">
        <v>3</v>
      </c>
      <c r="I1339" t="s">
        <v>782</v>
      </c>
      <c r="J1339" t="s">
        <v>783</v>
      </c>
      <c r="K1339" t="s">
        <v>784</v>
      </c>
      <c r="L1339">
        <v>1348</v>
      </c>
      <c r="N1339">
        <v>1009</v>
      </c>
      <c r="O1339" t="s">
        <v>48</v>
      </c>
      <c r="P1339" t="s">
        <v>48</v>
      </c>
      <c r="Q1339">
        <v>1000</v>
      </c>
      <c r="Y1339">
        <v>0</v>
      </c>
      <c r="AA1339">
        <v>0</v>
      </c>
      <c r="AB1339">
        <v>0</v>
      </c>
      <c r="AC1339">
        <v>0</v>
      </c>
      <c r="AD1339">
        <v>0</v>
      </c>
      <c r="AN1339">
        <v>1</v>
      </c>
      <c r="AO1339">
        <v>0</v>
      </c>
      <c r="AP1339">
        <v>0</v>
      </c>
      <c r="AQ1339">
        <v>0</v>
      </c>
      <c r="AR1339">
        <v>0</v>
      </c>
      <c r="AS1339" t="s">
        <v>3</v>
      </c>
      <c r="AT1339">
        <v>0</v>
      </c>
      <c r="AU1339" t="s">
        <v>3</v>
      </c>
      <c r="AV1339">
        <v>0</v>
      </c>
      <c r="AW1339">
        <v>2</v>
      </c>
      <c r="AX1339">
        <v>23137264</v>
      </c>
      <c r="AY1339">
        <v>1</v>
      </c>
      <c r="AZ1339">
        <v>0</v>
      </c>
      <c r="BA1339">
        <v>1339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B1339">
        <v>0</v>
      </c>
    </row>
    <row r="1340" spans="1:80">
      <c r="A1340">
        <f>ROW(Source!A375)</f>
        <v>375</v>
      </c>
      <c r="B1340">
        <v>23137246</v>
      </c>
      <c r="C1340">
        <v>23137228</v>
      </c>
      <c r="D1340">
        <v>18193465</v>
      </c>
      <c r="E1340">
        <v>1</v>
      </c>
      <c r="F1340">
        <v>1</v>
      </c>
      <c r="G1340">
        <v>1</v>
      </c>
      <c r="H1340">
        <v>3</v>
      </c>
      <c r="I1340" t="s">
        <v>33</v>
      </c>
      <c r="J1340" t="s">
        <v>35</v>
      </c>
      <c r="K1340" t="s">
        <v>34</v>
      </c>
      <c r="L1340">
        <v>1339</v>
      </c>
      <c r="N1340">
        <v>1007</v>
      </c>
      <c r="O1340" t="s">
        <v>26</v>
      </c>
      <c r="P1340" t="s">
        <v>26</v>
      </c>
      <c r="Q1340">
        <v>1</v>
      </c>
      <c r="Y1340">
        <v>1.0149999999999999</v>
      </c>
      <c r="AA1340">
        <v>598</v>
      </c>
      <c r="AB1340">
        <v>0</v>
      </c>
      <c r="AC1340">
        <v>0</v>
      </c>
      <c r="AD1340">
        <v>0</v>
      </c>
      <c r="AN1340">
        <v>0</v>
      </c>
      <c r="AO1340">
        <v>1</v>
      </c>
      <c r="AP1340">
        <v>0</v>
      </c>
      <c r="AQ1340">
        <v>0</v>
      </c>
      <c r="AR1340">
        <v>0</v>
      </c>
      <c r="AS1340" t="s">
        <v>3</v>
      </c>
      <c r="AT1340">
        <v>1.0149999999999999</v>
      </c>
      <c r="AU1340" t="s">
        <v>3</v>
      </c>
      <c r="AV1340">
        <v>0</v>
      </c>
      <c r="AW1340">
        <v>2</v>
      </c>
      <c r="AX1340">
        <v>23137265</v>
      </c>
      <c r="AY1340">
        <v>1</v>
      </c>
      <c r="AZ1340">
        <v>0</v>
      </c>
      <c r="BA1340">
        <v>1340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B1340">
        <v>0</v>
      </c>
    </row>
    <row r="1341" spans="1:80">
      <c r="A1341">
        <f>ROW(Source!A375)</f>
        <v>375</v>
      </c>
      <c r="B1341">
        <v>23137247</v>
      </c>
      <c r="C1341">
        <v>23137228</v>
      </c>
      <c r="D1341">
        <v>18195477</v>
      </c>
      <c r="E1341">
        <v>1</v>
      </c>
      <c r="F1341">
        <v>1</v>
      </c>
      <c r="G1341">
        <v>1</v>
      </c>
      <c r="H1341">
        <v>3</v>
      </c>
      <c r="I1341" t="s">
        <v>785</v>
      </c>
      <c r="J1341" t="s">
        <v>786</v>
      </c>
      <c r="K1341" t="s">
        <v>787</v>
      </c>
      <c r="L1341">
        <v>1339</v>
      </c>
      <c r="N1341">
        <v>1007</v>
      </c>
      <c r="O1341" t="s">
        <v>26</v>
      </c>
      <c r="P1341" t="s">
        <v>26</v>
      </c>
      <c r="Q1341">
        <v>1</v>
      </c>
      <c r="Y1341">
        <v>1.24E-3</v>
      </c>
      <c r="AA1341">
        <v>3.11</v>
      </c>
      <c r="AB1341">
        <v>0</v>
      </c>
      <c r="AC1341">
        <v>0</v>
      </c>
      <c r="AD1341">
        <v>0</v>
      </c>
      <c r="AN1341">
        <v>0</v>
      </c>
      <c r="AO1341">
        <v>1</v>
      </c>
      <c r="AP1341">
        <v>0</v>
      </c>
      <c r="AQ1341">
        <v>0</v>
      </c>
      <c r="AR1341">
        <v>0</v>
      </c>
      <c r="AS1341" t="s">
        <v>3</v>
      </c>
      <c r="AT1341">
        <v>1.24E-3</v>
      </c>
      <c r="AU1341" t="s">
        <v>3</v>
      </c>
      <c r="AV1341">
        <v>0</v>
      </c>
      <c r="AW1341">
        <v>2</v>
      </c>
      <c r="AX1341">
        <v>23137266</v>
      </c>
      <c r="AY1341">
        <v>1</v>
      </c>
      <c r="AZ1341">
        <v>0</v>
      </c>
      <c r="BA1341">
        <v>1341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B1341">
        <v>0</v>
      </c>
    </row>
    <row r="1342" spans="1:80">
      <c r="A1342">
        <f>ROW(Source!A381)</f>
        <v>381</v>
      </c>
      <c r="B1342">
        <v>23137273</v>
      </c>
      <c r="C1342">
        <v>23137272</v>
      </c>
      <c r="D1342">
        <v>7535102</v>
      </c>
      <c r="E1342">
        <v>1</v>
      </c>
      <c r="F1342">
        <v>1</v>
      </c>
      <c r="G1342">
        <v>1</v>
      </c>
      <c r="H1342">
        <v>1</v>
      </c>
      <c r="I1342" t="s">
        <v>904</v>
      </c>
      <c r="J1342" t="s">
        <v>3</v>
      </c>
      <c r="K1342" t="s">
        <v>905</v>
      </c>
      <c r="L1342">
        <v>1476</v>
      </c>
      <c r="N1342">
        <v>1013</v>
      </c>
      <c r="O1342" t="s">
        <v>733</v>
      </c>
      <c r="P1342" t="s">
        <v>734</v>
      </c>
      <c r="Q1342">
        <v>1</v>
      </c>
      <c r="Y1342">
        <v>79.025000000000006</v>
      </c>
      <c r="AA1342">
        <v>0</v>
      </c>
      <c r="AB1342">
        <v>0</v>
      </c>
      <c r="AC1342">
        <v>0</v>
      </c>
      <c r="AD1342">
        <v>11.48</v>
      </c>
      <c r="AN1342">
        <v>0</v>
      </c>
      <c r="AO1342">
        <v>1</v>
      </c>
      <c r="AP1342">
        <v>1</v>
      </c>
      <c r="AQ1342">
        <v>0</v>
      </c>
      <c r="AR1342">
        <v>0</v>
      </c>
      <c r="AS1342" t="s">
        <v>3</v>
      </c>
      <c r="AT1342">
        <v>63.22</v>
      </c>
      <c r="AU1342" t="s">
        <v>28</v>
      </c>
      <c r="AV1342">
        <v>1</v>
      </c>
      <c r="AW1342">
        <v>2</v>
      </c>
      <c r="AX1342">
        <v>23137278</v>
      </c>
      <c r="AY1342">
        <v>1</v>
      </c>
      <c r="AZ1342">
        <v>0</v>
      </c>
      <c r="BA1342">
        <v>1342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B1342">
        <v>0</v>
      </c>
    </row>
    <row r="1343" spans="1:80">
      <c r="A1343">
        <f>ROW(Source!A381)</f>
        <v>381</v>
      </c>
      <c r="B1343">
        <v>23137274</v>
      </c>
      <c r="C1343">
        <v>23137272</v>
      </c>
      <c r="D1343">
        <v>121548</v>
      </c>
      <c r="E1343">
        <v>1</v>
      </c>
      <c r="F1343">
        <v>1</v>
      </c>
      <c r="G1343">
        <v>1</v>
      </c>
      <c r="H1343">
        <v>1</v>
      </c>
      <c r="I1343" t="s">
        <v>32</v>
      </c>
      <c r="J1343" t="s">
        <v>3</v>
      </c>
      <c r="K1343" t="s">
        <v>735</v>
      </c>
      <c r="L1343">
        <v>608254</v>
      </c>
      <c r="N1343">
        <v>1013</v>
      </c>
      <c r="O1343" t="s">
        <v>736</v>
      </c>
      <c r="P1343" t="s">
        <v>736</v>
      </c>
      <c r="Q1343">
        <v>1</v>
      </c>
      <c r="Y1343">
        <v>0.1875</v>
      </c>
      <c r="AA1343">
        <v>0</v>
      </c>
      <c r="AB1343">
        <v>0</v>
      </c>
      <c r="AC1343">
        <v>0</v>
      </c>
      <c r="AD1343">
        <v>0</v>
      </c>
      <c r="AN1343">
        <v>0</v>
      </c>
      <c r="AO1343">
        <v>1</v>
      </c>
      <c r="AP1343">
        <v>1</v>
      </c>
      <c r="AQ1343">
        <v>0</v>
      </c>
      <c r="AR1343">
        <v>0</v>
      </c>
      <c r="AS1343" t="s">
        <v>3</v>
      </c>
      <c r="AT1343">
        <v>0.15</v>
      </c>
      <c r="AU1343" t="s">
        <v>28</v>
      </c>
      <c r="AV1343">
        <v>2</v>
      </c>
      <c r="AW1343">
        <v>2</v>
      </c>
      <c r="AX1343">
        <v>23137279</v>
      </c>
      <c r="AY1343">
        <v>1</v>
      </c>
      <c r="AZ1343">
        <v>0</v>
      </c>
      <c r="BA1343">
        <v>1343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B1343">
        <v>0</v>
      </c>
    </row>
    <row r="1344" spans="1:80">
      <c r="A1344">
        <f>ROW(Source!A381)</f>
        <v>381</v>
      </c>
      <c r="B1344">
        <v>23137275</v>
      </c>
      <c r="C1344">
        <v>23137272</v>
      </c>
      <c r="D1344">
        <v>18234075</v>
      </c>
      <c r="E1344">
        <v>1</v>
      </c>
      <c r="F1344">
        <v>1</v>
      </c>
      <c r="G1344">
        <v>1</v>
      </c>
      <c r="H1344">
        <v>2</v>
      </c>
      <c r="I1344" t="s">
        <v>742</v>
      </c>
      <c r="J1344" t="s">
        <v>743</v>
      </c>
      <c r="K1344" t="s">
        <v>744</v>
      </c>
      <c r="L1344">
        <v>1480</v>
      </c>
      <c r="N1344">
        <v>1013</v>
      </c>
      <c r="O1344" t="s">
        <v>740</v>
      </c>
      <c r="P1344" t="s">
        <v>741</v>
      </c>
      <c r="Q1344">
        <v>1</v>
      </c>
      <c r="Y1344">
        <v>0.1875</v>
      </c>
      <c r="AA1344">
        <v>0</v>
      </c>
      <c r="AB1344">
        <v>134.07</v>
      </c>
      <c r="AC1344">
        <v>16.329999999999998</v>
      </c>
      <c r="AD1344">
        <v>0</v>
      </c>
      <c r="AN1344">
        <v>0</v>
      </c>
      <c r="AO1344">
        <v>1</v>
      </c>
      <c r="AP1344">
        <v>1</v>
      </c>
      <c r="AQ1344">
        <v>0</v>
      </c>
      <c r="AR1344">
        <v>0</v>
      </c>
      <c r="AS1344" t="s">
        <v>3</v>
      </c>
      <c r="AT1344">
        <v>0.15</v>
      </c>
      <c r="AU1344" t="s">
        <v>28</v>
      </c>
      <c r="AV1344">
        <v>0</v>
      </c>
      <c r="AW1344">
        <v>2</v>
      </c>
      <c r="AX1344">
        <v>23137280</v>
      </c>
      <c r="AY1344">
        <v>1</v>
      </c>
      <c r="AZ1344">
        <v>0</v>
      </c>
      <c r="BA1344">
        <v>1344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B1344">
        <v>0</v>
      </c>
    </row>
    <row r="1345" spans="1:80">
      <c r="A1345">
        <f>ROW(Source!A381)</f>
        <v>381</v>
      </c>
      <c r="B1345">
        <v>23137276</v>
      </c>
      <c r="C1345">
        <v>23137272</v>
      </c>
      <c r="D1345">
        <v>18236713</v>
      </c>
      <c r="E1345">
        <v>1</v>
      </c>
      <c r="F1345">
        <v>1</v>
      </c>
      <c r="G1345">
        <v>1</v>
      </c>
      <c r="H1345">
        <v>2</v>
      </c>
      <c r="I1345" t="s">
        <v>757</v>
      </c>
      <c r="J1345" t="s">
        <v>758</v>
      </c>
      <c r="K1345" t="s">
        <v>759</v>
      </c>
      <c r="L1345">
        <v>1480</v>
      </c>
      <c r="N1345">
        <v>1013</v>
      </c>
      <c r="O1345" t="s">
        <v>740</v>
      </c>
      <c r="P1345" t="s">
        <v>741</v>
      </c>
      <c r="Q1345">
        <v>1</v>
      </c>
      <c r="Y1345">
        <v>0.26250000000000001</v>
      </c>
      <c r="AA1345">
        <v>0</v>
      </c>
      <c r="AB1345">
        <v>96.34</v>
      </c>
      <c r="AC1345">
        <v>0</v>
      </c>
      <c r="AD1345">
        <v>0</v>
      </c>
      <c r="AN1345">
        <v>0</v>
      </c>
      <c r="AO1345">
        <v>1</v>
      </c>
      <c r="AP1345">
        <v>1</v>
      </c>
      <c r="AQ1345">
        <v>0</v>
      </c>
      <c r="AR1345">
        <v>0</v>
      </c>
      <c r="AS1345" t="s">
        <v>3</v>
      </c>
      <c r="AT1345">
        <v>0.21</v>
      </c>
      <c r="AU1345" t="s">
        <v>28</v>
      </c>
      <c r="AV1345">
        <v>0</v>
      </c>
      <c r="AW1345">
        <v>2</v>
      </c>
      <c r="AX1345">
        <v>23137281</v>
      </c>
      <c r="AY1345">
        <v>1</v>
      </c>
      <c r="AZ1345">
        <v>0</v>
      </c>
      <c r="BA1345">
        <v>1345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B1345">
        <v>0</v>
      </c>
    </row>
    <row r="1346" spans="1:80">
      <c r="A1346">
        <f>ROW(Source!A381)</f>
        <v>381</v>
      </c>
      <c r="B1346">
        <v>23137277</v>
      </c>
      <c r="C1346">
        <v>23137272</v>
      </c>
      <c r="D1346">
        <v>18179633</v>
      </c>
      <c r="E1346">
        <v>1</v>
      </c>
      <c r="F1346">
        <v>1</v>
      </c>
      <c r="G1346">
        <v>1</v>
      </c>
      <c r="H1346">
        <v>3</v>
      </c>
      <c r="I1346" t="s">
        <v>542</v>
      </c>
      <c r="J1346" t="s">
        <v>544</v>
      </c>
      <c r="K1346" t="s">
        <v>543</v>
      </c>
      <c r="L1346">
        <v>1348</v>
      </c>
      <c r="N1346">
        <v>1009</v>
      </c>
      <c r="O1346" t="s">
        <v>48</v>
      </c>
      <c r="P1346" t="s">
        <v>48</v>
      </c>
      <c r="Q1346">
        <v>1000</v>
      </c>
      <c r="Y1346">
        <v>1</v>
      </c>
      <c r="AA1346">
        <v>10410</v>
      </c>
      <c r="AB1346">
        <v>0</v>
      </c>
      <c r="AC1346">
        <v>0</v>
      </c>
      <c r="AD1346">
        <v>0</v>
      </c>
      <c r="AN1346">
        <v>0</v>
      </c>
      <c r="AO1346">
        <v>1</v>
      </c>
      <c r="AP1346">
        <v>1</v>
      </c>
      <c r="AQ1346">
        <v>0</v>
      </c>
      <c r="AR1346">
        <v>0</v>
      </c>
      <c r="AS1346" t="s">
        <v>3</v>
      </c>
      <c r="AT1346">
        <v>1</v>
      </c>
      <c r="AU1346" t="s">
        <v>3</v>
      </c>
      <c r="AV1346">
        <v>0</v>
      </c>
      <c r="AW1346">
        <v>2</v>
      </c>
      <c r="AX1346">
        <v>23137282</v>
      </c>
      <c r="AY1346">
        <v>1</v>
      </c>
      <c r="AZ1346">
        <v>0</v>
      </c>
      <c r="BA1346">
        <v>1346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B1346">
        <v>0</v>
      </c>
    </row>
    <row r="1347" spans="1:80">
      <c r="A1347">
        <f>ROW(Source!A382)</f>
        <v>382</v>
      </c>
      <c r="B1347">
        <v>23137284</v>
      </c>
      <c r="C1347">
        <v>23137283</v>
      </c>
      <c r="D1347">
        <v>9649004</v>
      </c>
      <c r="E1347">
        <v>1</v>
      </c>
      <c r="F1347">
        <v>1</v>
      </c>
      <c r="G1347">
        <v>1</v>
      </c>
      <c r="H1347">
        <v>1</v>
      </c>
      <c r="I1347" t="s">
        <v>906</v>
      </c>
      <c r="J1347" t="s">
        <v>3</v>
      </c>
      <c r="K1347" t="s">
        <v>905</v>
      </c>
      <c r="L1347">
        <v>1476</v>
      </c>
      <c r="N1347">
        <v>1013</v>
      </c>
      <c r="O1347" t="s">
        <v>733</v>
      </c>
      <c r="P1347" t="s">
        <v>734</v>
      </c>
      <c r="Q1347">
        <v>1</v>
      </c>
      <c r="Y1347">
        <v>3.0875000000000004</v>
      </c>
      <c r="AA1347">
        <v>0</v>
      </c>
      <c r="AB1347">
        <v>0</v>
      </c>
      <c r="AC1347">
        <v>0</v>
      </c>
      <c r="AD1347">
        <v>12.4</v>
      </c>
      <c r="AN1347">
        <v>0</v>
      </c>
      <c r="AO1347">
        <v>1</v>
      </c>
      <c r="AP1347">
        <v>1</v>
      </c>
      <c r="AQ1347">
        <v>0</v>
      </c>
      <c r="AR1347">
        <v>0</v>
      </c>
      <c r="AS1347" t="s">
        <v>3</v>
      </c>
      <c r="AT1347">
        <v>2.4700000000000002</v>
      </c>
      <c r="AU1347" t="s">
        <v>28</v>
      </c>
      <c r="AV1347">
        <v>1</v>
      </c>
      <c r="AW1347">
        <v>2</v>
      </c>
      <c r="AX1347">
        <v>23137292</v>
      </c>
      <c r="AY1347">
        <v>1</v>
      </c>
      <c r="AZ1347">
        <v>0</v>
      </c>
      <c r="BA1347">
        <v>1347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B1347">
        <v>0</v>
      </c>
    </row>
    <row r="1348" spans="1:80">
      <c r="A1348">
        <f>ROW(Source!A382)</f>
        <v>382</v>
      </c>
      <c r="B1348">
        <v>23137285</v>
      </c>
      <c r="C1348">
        <v>23137283</v>
      </c>
      <c r="D1348">
        <v>121548</v>
      </c>
      <c r="E1348">
        <v>1</v>
      </c>
      <c r="F1348">
        <v>1</v>
      </c>
      <c r="G1348">
        <v>1</v>
      </c>
      <c r="H1348">
        <v>1</v>
      </c>
      <c r="I1348" t="s">
        <v>32</v>
      </c>
      <c r="J1348" t="s">
        <v>3</v>
      </c>
      <c r="K1348" t="s">
        <v>735</v>
      </c>
      <c r="L1348">
        <v>608254</v>
      </c>
      <c r="N1348">
        <v>1013</v>
      </c>
      <c r="O1348" t="s">
        <v>736</v>
      </c>
      <c r="P1348" t="s">
        <v>736</v>
      </c>
      <c r="Q1348">
        <v>1</v>
      </c>
      <c r="Y1348">
        <v>1.2500000000000001E-2</v>
      </c>
      <c r="AA1348">
        <v>0</v>
      </c>
      <c r="AB1348">
        <v>0</v>
      </c>
      <c r="AC1348">
        <v>0</v>
      </c>
      <c r="AD1348">
        <v>0</v>
      </c>
      <c r="AN1348">
        <v>0</v>
      </c>
      <c r="AO1348">
        <v>1</v>
      </c>
      <c r="AP1348">
        <v>1</v>
      </c>
      <c r="AQ1348">
        <v>0</v>
      </c>
      <c r="AR1348">
        <v>0</v>
      </c>
      <c r="AS1348" t="s">
        <v>3</v>
      </c>
      <c r="AT1348">
        <v>0.01</v>
      </c>
      <c r="AU1348" t="s">
        <v>28</v>
      </c>
      <c r="AV1348">
        <v>2</v>
      </c>
      <c r="AW1348">
        <v>2</v>
      </c>
      <c r="AX1348">
        <v>23137293</v>
      </c>
      <c r="AY1348">
        <v>1</v>
      </c>
      <c r="AZ1348">
        <v>0</v>
      </c>
      <c r="BA1348">
        <v>1348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B1348">
        <v>0</v>
      </c>
    </row>
    <row r="1349" spans="1:80">
      <c r="A1349">
        <f>ROW(Source!A382)</f>
        <v>382</v>
      </c>
      <c r="B1349">
        <v>23137286</v>
      </c>
      <c r="C1349">
        <v>23137283</v>
      </c>
      <c r="D1349">
        <v>18234201</v>
      </c>
      <c r="E1349">
        <v>1</v>
      </c>
      <c r="F1349">
        <v>1</v>
      </c>
      <c r="G1349">
        <v>1</v>
      </c>
      <c r="H1349">
        <v>2</v>
      </c>
      <c r="I1349" t="s">
        <v>745</v>
      </c>
      <c r="J1349" t="s">
        <v>746</v>
      </c>
      <c r="K1349" t="s">
        <v>747</v>
      </c>
      <c r="L1349">
        <v>1480</v>
      </c>
      <c r="N1349">
        <v>1013</v>
      </c>
      <c r="O1349" t="s">
        <v>740</v>
      </c>
      <c r="P1349" t="s">
        <v>741</v>
      </c>
      <c r="Q1349">
        <v>1</v>
      </c>
      <c r="Y1349">
        <v>1.2500000000000001E-2</v>
      </c>
      <c r="AA1349">
        <v>0</v>
      </c>
      <c r="AB1349">
        <v>111.55</v>
      </c>
      <c r="AC1349">
        <v>12.17</v>
      </c>
      <c r="AD1349">
        <v>0</v>
      </c>
      <c r="AN1349">
        <v>0</v>
      </c>
      <c r="AO1349">
        <v>1</v>
      </c>
      <c r="AP1349">
        <v>1</v>
      </c>
      <c r="AQ1349">
        <v>0</v>
      </c>
      <c r="AR1349">
        <v>0</v>
      </c>
      <c r="AS1349" t="s">
        <v>3</v>
      </c>
      <c r="AT1349">
        <v>0.01</v>
      </c>
      <c r="AU1349" t="s">
        <v>28</v>
      </c>
      <c r="AV1349">
        <v>0</v>
      </c>
      <c r="AW1349">
        <v>2</v>
      </c>
      <c r="AX1349">
        <v>23137294</v>
      </c>
      <c r="AY1349">
        <v>1</v>
      </c>
      <c r="AZ1349">
        <v>0</v>
      </c>
      <c r="BA1349">
        <v>1349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B1349">
        <v>0</v>
      </c>
    </row>
    <row r="1350" spans="1:80">
      <c r="A1350">
        <f>ROW(Source!A382)</f>
        <v>382</v>
      </c>
      <c r="B1350">
        <v>23137287</v>
      </c>
      <c r="C1350">
        <v>23137283</v>
      </c>
      <c r="D1350">
        <v>18234231</v>
      </c>
      <c r="E1350">
        <v>1</v>
      </c>
      <c r="F1350">
        <v>1</v>
      </c>
      <c r="G1350">
        <v>1</v>
      </c>
      <c r="H1350">
        <v>2</v>
      </c>
      <c r="I1350" t="s">
        <v>907</v>
      </c>
      <c r="J1350" t="s">
        <v>908</v>
      </c>
      <c r="K1350" t="s">
        <v>909</v>
      </c>
      <c r="L1350">
        <v>1480</v>
      </c>
      <c r="N1350">
        <v>1013</v>
      </c>
      <c r="O1350" t="s">
        <v>740</v>
      </c>
      <c r="P1350" t="s">
        <v>741</v>
      </c>
      <c r="Q1350">
        <v>1</v>
      </c>
      <c r="Y1350">
        <v>1.2500000000000001E-2</v>
      </c>
      <c r="AA1350">
        <v>0</v>
      </c>
      <c r="AB1350">
        <v>2.31</v>
      </c>
      <c r="AC1350">
        <v>0</v>
      </c>
      <c r="AD1350">
        <v>0</v>
      </c>
      <c r="AN1350">
        <v>0</v>
      </c>
      <c r="AO1350">
        <v>1</v>
      </c>
      <c r="AP1350">
        <v>1</v>
      </c>
      <c r="AQ1350">
        <v>0</v>
      </c>
      <c r="AR1350">
        <v>0</v>
      </c>
      <c r="AS1350" t="s">
        <v>3</v>
      </c>
      <c r="AT1350">
        <v>0.01</v>
      </c>
      <c r="AU1350" t="s">
        <v>28</v>
      </c>
      <c r="AV1350">
        <v>0</v>
      </c>
      <c r="AW1350">
        <v>2</v>
      </c>
      <c r="AX1350">
        <v>23137295</v>
      </c>
      <c r="AY1350">
        <v>1</v>
      </c>
      <c r="AZ1350">
        <v>0</v>
      </c>
      <c r="BA1350">
        <v>1350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B1350">
        <v>0</v>
      </c>
    </row>
    <row r="1351" spans="1:80">
      <c r="A1351">
        <f>ROW(Source!A382)</f>
        <v>382</v>
      </c>
      <c r="B1351">
        <v>23137288</v>
      </c>
      <c r="C1351">
        <v>23137283</v>
      </c>
      <c r="D1351">
        <v>18236336</v>
      </c>
      <c r="E1351">
        <v>1</v>
      </c>
      <c r="F1351">
        <v>1</v>
      </c>
      <c r="G1351">
        <v>1</v>
      </c>
      <c r="H1351">
        <v>2</v>
      </c>
      <c r="I1351" t="s">
        <v>910</v>
      </c>
      <c r="J1351" t="s">
        <v>911</v>
      </c>
      <c r="K1351" t="s">
        <v>912</v>
      </c>
      <c r="L1351">
        <v>1480</v>
      </c>
      <c r="N1351">
        <v>1013</v>
      </c>
      <c r="O1351" t="s">
        <v>740</v>
      </c>
      <c r="P1351" t="s">
        <v>741</v>
      </c>
      <c r="Q1351">
        <v>1</v>
      </c>
      <c r="Y1351">
        <v>0.8125</v>
      </c>
      <c r="AA1351">
        <v>0</v>
      </c>
      <c r="AB1351">
        <v>7.12</v>
      </c>
      <c r="AC1351">
        <v>0</v>
      </c>
      <c r="AD1351">
        <v>0</v>
      </c>
      <c r="AN1351">
        <v>0</v>
      </c>
      <c r="AO1351">
        <v>1</v>
      </c>
      <c r="AP1351">
        <v>1</v>
      </c>
      <c r="AQ1351">
        <v>0</v>
      </c>
      <c r="AR1351">
        <v>0</v>
      </c>
      <c r="AS1351" t="s">
        <v>3</v>
      </c>
      <c r="AT1351">
        <v>0.65</v>
      </c>
      <c r="AU1351" t="s">
        <v>28</v>
      </c>
      <c r="AV1351">
        <v>0</v>
      </c>
      <c r="AW1351">
        <v>2</v>
      </c>
      <c r="AX1351">
        <v>23137296</v>
      </c>
      <c r="AY1351">
        <v>1</v>
      </c>
      <c r="AZ1351">
        <v>0</v>
      </c>
      <c r="BA1351">
        <v>1351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B1351">
        <v>0</v>
      </c>
    </row>
    <row r="1352" spans="1:80">
      <c r="A1352">
        <f>ROW(Source!A382)</f>
        <v>382</v>
      </c>
      <c r="B1352">
        <v>23137289</v>
      </c>
      <c r="C1352">
        <v>23137283</v>
      </c>
      <c r="D1352">
        <v>18236713</v>
      </c>
      <c r="E1352">
        <v>1</v>
      </c>
      <c r="F1352">
        <v>1</v>
      </c>
      <c r="G1352">
        <v>1</v>
      </c>
      <c r="H1352">
        <v>2</v>
      </c>
      <c r="I1352" t="s">
        <v>757</v>
      </c>
      <c r="J1352" t="s">
        <v>758</v>
      </c>
      <c r="K1352" t="s">
        <v>759</v>
      </c>
      <c r="L1352">
        <v>1480</v>
      </c>
      <c r="N1352">
        <v>1013</v>
      </c>
      <c r="O1352" t="s">
        <v>740</v>
      </c>
      <c r="P1352" t="s">
        <v>741</v>
      </c>
      <c r="Q1352">
        <v>1</v>
      </c>
      <c r="Y1352">
        <v>2.5000000000000001E-2</v>
      </c>
      <c r="AA1352">
        <v>0</v>
      </c>
      <c r="AB1352">
        <v>96.34</v>
      </c>
      <c r="AC1352">
        <v>0</v>
      </c>
      <c r="AD1352">
        <v>0</v>
      </c>
      <c r="AN1352">
        <v>0</v>
      </c>
      <c r="AO1352">
        <v>1</v>
      </c>
      <c r="AP1352">
        <v>1</v>
      </c>
      <c r="AQ1352">
        <v>0</v>
      </c>
      <c r="AR1352">
        <v>0</v>
      </c>
      <c r="AS1352" t="s">
        <v>3</v>
      </c>
      <c r="AT1352">
        <v>0.02</v>
      </c>
      <c r="AU1352" t="s">
        <v>28</v>
      </c>
      <c r="AV1352">
        <v>0</v>
      </c>
      <c r="AW1352">
        <v>2</v>
      </c>
      <c r="AX1352">
        <v>23137297</v>
      </c>
      <c r="AY1352">
        <v>1</v>
      </c>
      <c r="AZ1352">
        <v>0</v>
      </c>
      <c r="BA1352">
        <v>1352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B1352">
        <v>0</v>
      </c>
    </row>
    <row r="1353" spans="1:80">
      <c r="A1353">
        <f>ROW(Source!A382)</f>
        <v>382</v>
      </c>
      <c r="B1353">
        <v>23137290</v>
      </c>
      <c r="C1353">
        <v>23137283</v>
      </c>
      <c r="D1353">
        <v>18169974</v>
      </c>
      <c r="E1353">
        <v>1</v>
      </c>
      <c r="F1353">
        <v>1</v>
      </c>
      <c r="G1353">
        <v>1</v>
      </c>
      <c r="H1353">
        <v>3</v>
      </c>
      <c r="I1353" t="s">
        <v>913</v>
      </c>
      <c r="J1353" t="s">
        <v>914</v>
      </c>
      <c r="K1353" t="s">
        <v>915</v>
      </c>
      <c r="L1353">
        <v>1348</v>
      </c>
      <c r="N1353">
        <v>1009</v>
      </c>
      <c r="O1353" t="s">
        <v>48</v>
      </c>
      <c r="P1353" t="s">
        <v>48</v>
      </c>
      <c r="Q1353">
        <v>1000</v>
      </c>
      <c r="Y1353">
        <v>1.0999999999999999E-2</v>
      </c>
      <c r="AA1353">
        <v>16570</v>
      </c>
      <c r="AB1353">
        <v>0</v>
      </c>
      <c r="AC1353">
        <v>0</v>
      </c>
      <c r="AD1353">
        <v>0</v>
      </c>
      <c r="AN1353">
        <v>0</v>
      </c>
      <c r="AO1353">
        <v>1</v>
      </c>
      <c r="AP1353">
        <v>1</v>
      </c>
      <c r="AQ1353">
        <v>0</v>
      </c>
      <c r="AR1353">
        <v>0</v>
      </c>
      <c r="AS1353" t="s">
        <v>3</v>
      </c>
      <c r="AT1353">
        <v>1.0999999999999999E-2</v>
      </c>
      <c r="AU1353" t="s">
        <v>3</v>
      </c>
      <c r="AV1353">
        <v>0</v>
      </c>
      <c r="AW1353">
        <v>2</v>
      </c>
      <c r="AX1353">
        <v>23137298</v>
      </c>
      <c r="AY1353">
        <v>1</v>
      </c>
      <c r="AZ1353">
        <v>0</v>
      </c>
      <c r="BA1353">
        <v>1353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B1353">
        <v>0</v>
      </c>
    </row>
    <row r="1354" spans="1:80">
      <c r="A1354">
        <f>ROW(Source!A382)</f>
        <v>382</v>
      </c>
      <c r="B1354">
        <v>23137291</v>
      </c>
      <c r="C1354">
        <v>23137283</v>
      </c>
      <c r="D1354">
        <v>18170084</v>
      </c>
      <c r="E1354">
        <v>1</v>
      </c>
      <c r="F1354">
        <v>1</v>
      </c>
      <c r="G1354">
        <v>1</v>
      </c>
      <c r="H1354">
        <v>3</v>
      </c>
      <c r="I1354" t="s">
        <v>916</v>
      </c>
      <c r="J1354" t="s">
        <v>917</v>
      </c>
      <c r="K1354" t="s">
        <v>918</v>
      </c>
      <c r="L1354">
        <v>1348</v>
      </c>
      <c r="N1354">
        <v>1009</v>
      </c>
      <c r="O1354" t="s">
        <v>48</v>
      </c>
      <c r="P1354" t="s">
        <v>48</v>
      </c>
      <c r="Q1354">
        <v>1000</v>
      </c>
      <c r="Y1354">
        <v>2.3E-2</v>
      </c>
      <c r="AA1354">
        <v>27280</v>
      </c>
      <c r="AB1354">
        <v>0</v>
      </c>
      <c r="AC1354">
        <v>0</v>
      </c>
      <c r="AD1354">
        <v>0</v>
      </c>
      <c r="AN1354">
        <v>0</v>
      </c>
      <c r="AO1354">
        <v>1</v>
      </c>
      <c r="AP1354">
        <v>1</v>
      </c>
      <c r="AQ1354">
        <v>0</v>
      </c>
      <c r="AR1354">
        <v>0</v>
      </c>
      <c r="AS1354" t="s">
        <v>3</v>
      </c>
      <c r="AT1354">
        <v>2.3E-2</v>
      </c>
      <c r="AU1354" t="s">
        <v>3</v>
      </c>
      <c r="AV1354">
        <v>0</v>
      </c>
      <c r="AW1354">
        <v>2</v>
      </c>
      <c r="AX1354">
        <v>23137299</v>
      </c>
      <c r="AY1354">
        <v>1</v>
      </c>
      <c r="AZ1354">
        <v>0</v>
      </c>
      <c r="BA1354">
        <v>1354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B1354">
        <v>0</v>
      </c>
    </row>
    <row r="1355" spans="1:80">
      <c r="A1355">
        <f>ROW(Source!A384)</f>
        <v>384</v>
      </c>
      <c r="B1355">
        <v>23137302</v>
      </c>
      <c r="C1355">
        <v>23137301</v>
      </c>
      <c r="D1355">
        <v>7535124</v>
      </c>
      <c r="E1355">
        <v>1</v>
      </c>
      <c r="F1355">
        <v>1</v>
      </c>
      <c r="G1355">
        <v>1</v>
      </c>
      <c r="H1355">
        <v>1</v>
      </c>
      <c r="I1355" t="s">
        <v>731</v>
      </c>
      <c r="J1355" t="s">
        <v>3</v>
      </c>
      <c r="K1355" t="s">
        <v>732</v>
      </c>
      <c r="L1355">
        <v>1476</v>
      </c>
      <c r="N1355">
        <v>1013</v>
      </c>
      <c r="O1355" t="s">
        <v>733</v>
      </c>
      <c r="P1355" t="s">
        <v>734</v>
      </c>
      <c r="Q1355">
        <v>1</v>
      </c>
      <c r="Y1355">
        <v>10.649999999999999</v>
      </c>
      <c r="AA1355">
        <v>0</v>
      </c>
      <c r="AB1355">
        <v>0</v>
      </c>
      <c r="AC1355">
        <v>0</v>
      </c>
      <c r="AD1355">
        <v>11.06</v>
      </c>
      <c r="AN1355">
        <v>0</v>
      </c>
      <c r="AO1355">
        <v>1</v>
      </c>
      <c r="AP1355">
        <v>1</v>
      </c>
      <c r="AQ1355">
        <v>0</v>
      </c>
      <c r="AR1355">
        <v>0</v>
      </c>
      <c r="AS1355" t="s">
        <v>3</v>
      </c>
      <c r="AT1355">
        <v>8.52</v>
      </c>
      <c r="AU1355" t="s">
        <v>28</v>
      </c>
      <c r="AV1355">
        <v>1</v>
      </c>
      <c r="AW1355">
        <v>2</v>
      </c>
      <c r="AX1355">
        <v>23137321</v>
      </c>
      <c r="AY1355">
        <v>1</v>
      </c>
      <c r="AZ1355">
        <v>0</v>
      </c>
      <c r="BA1355">
        <v>1355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B1355">
        <v>0</v>
      </c>
    </row>
    <row r="1356" spans="1:80">
      <c r="A1356">
        <f>ROW(Source!A384)</f>
        <v>384</v>
      </c>
      <c r="B1356">
        <v>23137303</v>
      </c>
      <c r="C1356">
        <v>23137301</v>
      </c>
      <c r="D1356">
        <v>121548</v>
      </c>
      <c r="E1356">
        <v>1</v>
      </c>
      <c r="F1356">
        <v>1</v>
      </c>
      <c r="G1356">
        <v>1</v>
      </c>
      <c r="H1356">
        <v>1</v>
      </c>
      <c r="I1356" t="s">
        <v>32</v>
      </c>
      <c r="J1356" t="s">
        <v>3</v>
      </c>
      <c r="K1356" t="s">
        <v>735</v>
      </c>
      <c r="L1356">
        <v>608254</v>
      </c>
      <c r="N1356">
        <v>1013</v>
      </c>
      <c r="O1356" t="s">
        <v>736</v>
      </c>
      <c r="P1356" t="s">
        <v>736</v>
      </c>
      <c r="Q1356">
        <v>1</v>
      </c>
      <c r="Y1356">
        <v>0.6875</v>
      </c>
      <c r="AA1356">
        <v>0</v>
      </c>
      <c r="AB1356">
        <v>0</v>
      </c>
      <c r="AC1356">
        <v>0</v>
      </c>
      <c r="AD1356">
        <v>0</v>
      </c>
      <c r="AN1356">
        <v>0</v>
      </c>
      <c r="AO1356">
        <v>1</v>
      </c>
      <c r="AP1356">
        <v>1</v>
      </c>
      <c r="AQ1356">
        <v>0</v>
      </c>
      <c r="AR1356">
        <v>0</v>
      </c>
      <c r="AS1356" t="s">
        <v>3</v>
      </c>
      <c r="AT1356">
        <v>0.55000000000000004</v>
      </c>
      <c r="AU1356" t="s">
        <v>28</v>
      </c>
      <c r="AV1356">
        <v>2</v>
      </c>
      <c r="AW1356">
        <v>2</v>
      </c>
      <c r="AX1356">
        <v>23137322</v>
      </c>
      <c r="AY1356">
        <v>1</v>
      </c>
      <c r="AZ1356">
        <v>0</v>
      </c>
      <c r="BA1356">
        <v>1356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B1356">
        <v>0</v>
      </c>
    </row>
    <row r="1357" spans="1:80">
      <c r="A1357">
        <f>ROW(Source!A384)</f>
        <v>384</v>
      </c>
      <c r="B1357">
        <v>23137304</v>
      </c>
      <c r="C1357">
        <v>23137301</v>
      </c>
      <c r="D1357">
        <v>18233986</v>
      </c>
      <c r="E1357">
        <v>1</v>
      </c>
      <c r="F1357">
        <v>1</v>
      </c>
      <c r="G1357">
        <v>1</v>
      </c>
      <c r="H1357">
        <v>2</v>
      </c>
      <c r="I1357" t="s">
        <v>737</v>
      </c>
      <c r="J1357" t="s">
        <v>738</v>
      </c>
      <c r="K1357" t="s">
        <v>739</v>
      </c>
      <c r="L1357">
        <v>1480</v>
      </c>
      <c r="N1357">
        <v>1013</v>
      </c>
      <c r="O1357" t="s">
        <v>740</v>
      </c>
      <c r="P1357" t="s">
        <v>741</v>
      </c>
      <c r="Q1357">
        <v>1</v>
      </c>
      <c r="Y1357">
        <v>0.67625000000000002</v>
      </c>
      <c r="AA1357">
        <v>0</v>
      </c>
      <c r="AB1357">
        <v>92.76</v>
      </c>
      <c r="AC1357">
        <v>16.329999999999998</v>
      </c>
      <c r="AD1357">
        <v>0</v>
      </c>
      <c r="AN1357">
        <v>0</v>
      </c>
      <c r="AO1357">
        <v>1</v>
      </c>
      <c r="AP1357">
        <v>1</v>
      </c>
      <c r="AQ1357">
        <v>0</v>
      </c>
      <c r="AR1357">
        <v>0</v>
      </c>
      <c r="AS1357" t="s">
        <v>3</v>
      </c>
      <c r="AT1357">
        <v>0.54100000000000004</v>
      </c>
      <c r="AU1357" t="s">
        <v>28</v>
      </c>
      <c r="AV1357">
        <v>0</v>
      </c>
      <c r="AW1357">
        <v>2</v>
      </c>
      <c r="AX1357">
        <v>23137323</v>
      </c>
      <c r="AY1357">
        <v>1</v>
      </c>
      <c r="AZ1357">
        <v>0</v>
      </c>
      <c r="BA1357">
        <v>1357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B1357">
        <v>0</v>
      </c>
    </row>
    <row r="1358" spans="1:80">
      <c r="A1358">
        <f>ROW(Source!A384)</f>
        <v>384</v>
      </c>
      <c r="B1358">
        <v>23137305</v>
      </c>
      <c r="C1358">
        <v>23137301</v>
      </c>
      <c r="D1358">
        <v>18234075</v>
      </c>
      <c r="E1358">
        <v>1</v>
      </c>
      <c r="F1358">
        <v>1</v>
      </c>
      <c r="G1358">
        <v>1</v>
      </c>
      <c r="H1358">
        <v>2</v>
      </c>
      <c r="I1358" t="s">
        <v>742</v>
      </c>
      <c r="J1358" t="s">
        <v>743</v>
      </c>
      <c r="K1358" t="s">
        <v>744</v>
      </c>
      <c r="L1358">
        <v>1480</v>
      </c>
      <c r="N1358">
        <v>1013</v>
      </c>
      <c r="O1358" t="s">
        <v>740</v>
      </c>
      <c r="P1358" t="s">
        <v>741</v>
      </c>
      <c r="Q1358">
        <v>1</v>
      </c>
      <c r="Y1358">
        <v>8.8750000000000009E-3</v>
      </c>
      <c r="AA1358">
        <v>0</v>
      </c>
      <c r="AB1358">
        <v>134.07</v>
      </c>
      <c r="AC1358">
        <v>16.329999999999998</v>
      </c>
      <c r="AD1358">
        <v>0</v>
      </c>
      <c r="AN1358">
        <v>0</v>
      </c>
      <c r="AO1358">
        <v>1</v>
      </c>
      <c r="AP1358">
        <v>1</v>
      </c>
      <c r="AQ1358">
        <v>0</v>
      </c>
      <c r="AR1358">
        <v>0</v>
      </c>
      <c r="AS1358" t="s">
        <v>3</v>
      </c>
      <c r="AT1358">
        <v>7.1000000000000004E-3</v>
      </c>
      <c r="AU1358" t="s">
        <v>28</v>
      </c>
      <c r="AV1358">
        <v>0</v>
      </c>
      <c r="AW1358">
        <v>2</v>
      </c>
      <c r="AX1358">
        <v>23137324</v>
      </c>
      <c r="AY1358">
        <v>1</v>
      </c>
      <c r="AZ1358">
        <v>0</v>
      </c>
      <c r="BA1358">
        <v>1358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B1358">
        <v>0</v>
      </c>
    </row>
    <row r="1359" spans="1:80">
      <c r="A1359">
        <f>ROW(Source!A384)</f>
        <v>384</v>
      </c>
      <c r="B1359">
        <v>23137306</v>
      </c>
      <c r="C1359">
        <v>23137301</v>
      </c>
      <c r="D1359">
        <v>18234201</v>
      </c>
      <c r="E1359">
        <v>1</v>
      </c>
      <c r="F1359">
        <v>1</v>
      </c>
      <c r="G1359">
        <v>1</v>
      </c>
      <c r="H1359">
        <v>2</v>
      </c>
      <c r="I1359" t="s">
        <v>745</v>
      </c>
      <c r="J1359" t="s">
        <v>746</v>
      </c>
      <c r="K1359" t="s">
        <v>747</v>
      </c>
      <c r="L1359">
        <v>1480</v>
      </c>
      <c r="N1359">
        <v>1013</v>
      </c>
      <c r="O1359" t="s">
        <v>740</v>
      </c>
      <c r="P1359" t="s">
        <v>741</v>
      </c>
      <c r="Q1359">
        <v>1</v>
      </c>
      <c r="Y1359">
        <v>3.3750000000000004E-3</v>
      </c>
      <c r="AA1359">
        <v>0</v>
      </c>
      <c r="AB1359">
        <v>111.55</v>
      </c>
      <c r="AC1359">
        <v>12.17</v>
      </c>
      <c r="AD1359">
        <v>0</v>
      </c>
      <c r="AN1359">
        <v>0</v>
      </c>
      <c r="AO1359">
        <v>1</v>
      </c>
      <c r="AP1359">
        <v>1</v>
      </c>
      <c r="AQ1359">
        <v>0</v>
      </c>
      <c r="AR1359">
        <v>0</v>
      </c>
      <c r="AS1359" t="s">
        <v>3</v>
      </c>
      <c r="AT1359">
        <v>2.7000000000000001E-3</v>
      </c>
      <c r="AU1359" t="s">
        <v>28</v>
      </c>
      <c r="AV1359">
        <v>0</v>
      </c>
      <c r="AW1359">
        <v>2</v>
      </c>
      <c r="AX1359">
        <v>23137325</v>
      </c>
      <c r="AY1359">
        <v>1</v>
      </c>
      <c r="AZ1359">
        <v>0</v>
      </c>
      <c r="BA1359">
        <v>1359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B1359">
        <v>0</v>
      </c>
    </row>
    <row r="1360" spans="1:80">
      <c r="A1360">
        <f>ROW(Source!A384)</f>
        <v>384</v>
      </c>
      <c r="B1360">
        <v>23137307</v>
      </c>
      <c r="C1360">
        <v>23137301</v>
      </c>
      <c r="D1360">
        <v>18234372</v>
      </c>
      <c r="E1360">
        <v>1</v>
      </c>
      <c r="F1360">
        <v>1</v>
      </c>
      <c r="G1360">
        <v>1</v>
      </c>
      <c r="H1360">
        <v>2</v>
      </c>
      <c r="I1360" t="s">
        <v>748</v>
      </c>
      <c r="J1360" t="s">
        <v>749</v>
      </c>
      <c r="K1360" t="s">
        <v>750</v>
      </c>
      <c r="L1360">
        <v>1480</v>
      </c>
      <c r="N1360">
        <v>1013</v>
      </c>
      <c r="O1360" t="s">
        <v>740</v>
      </c>
      <c r="P1360" t="s">
        <v>741</v>
      </c>
      <c r="Q1360">
        <v>1</v>
      </c>
      <c r="Y1360">
        <v>2.0825</v>
      </c>
      <c r="AA1360">
        <v>0</v>
      </c>
      <c r="AB1360">
        <v>7.84</v>
      </c>
      <c r="AC1360">
        <v>0</v>
      </c>
      <c r="AD1360">
        <v>0</v>
      </c>
      <c r="AN1360">
        <v>0</v>
      </c>
      <c r="AO1360">
        <v>1</v>
      </c>
      <c r="AP1360">
        <v>1</v>
      </c>
      <c r="AQ1360">
        <v>0</v>
      </c>
      <c r="AR1360">
        <v>0</v>
      </c>
      <c r="AS1360" t="s">
        <v>3</v>
      </c>
      <c r="AT1360">
        <v>1.6659999999999999</v>
      </c>
      <c r="AU1360" t="s">
        <v>28</v>
      </c>
      <c r="AV1360">
        <v>0</v>
      </c>
      <c r="AW1360">
        <v>2</v>
      </c>
      <c r="AX1360">
        <v>23137326</v>
      </c>
      <c r="AY1360">
        <v>1</v>
      </c>
      <c r="AZ1360">
        <v>0</v>
      </c>
      <c r="BA1360">
        <v>1360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B1360">
        <v>0</v>
      </c>
    </row>
    <row r="1361" spans="1:80">
      <c r="A1361">
        <f>ROW(Source!A384)</f>
        <v>384</v>
      </c>
      <c r="B1361">
        <v>23137308</v>
      </c>
      <c r="C1361">
        <v>23137301</v>
      </c>
      <c r="D1361">
        <v>18234948</v>
      </c>
      <c r="E1361">
        <v>1</v>
      </c>
      <c r="F1361">
        <v>1</v>
      </c>
      <c r="G1361">
        <v>1</v>
      </c>
      <c r="H1361">
        <v>2</v>
      </c>
      <c r="I1361" t="s">
        <v>751</v>
      </c>
      <c r="J1361" t="s">
        <v>752</v>
      </c>
      <c r="K1361" t="s">
        <v>753</v>
      </c>
      <c r="L1361">
        <v>1480</v>
      </c>
      <c r="N1361">
        <v>1013</v>
      </c>
      <c r="O1361" t="s">
        <v>740</v>
      </c>
      <c r="P1361" t="s">
        <v>741</v>
      </c>
      <c r="Q1361">
        <v>1</v>
      </c>
      <c r="Y1361">
        <v>0.53249999999999997</v>
      </c>
      <c r="AA1361">
        <v>0</v>
      </c>
      <c r="AB1361">
        <v>1.98</v>
      </c>
      <c r="AC1361">
        <v>0</v>
      </c>
      <c r="AD1361">
        <v>0</v>
      </c>
      <c r="AN1361">
        <v>0</v>
      </c>
      <c r="AO1361">
        <v>1</v>
      </c>
      <c r="AP1361">
        <v>1</v>
      </c>
      <c r="AQ1361">
        <v>0</v>
      </c>
      <c r="AR1361">
        <v>0</v>
      </c>
      <c r="AS1361" t="s">
        <v>3</v>
      </c>
      <c r="AT1361">
        <v>0.42599999999999999</v>
      </c>
      <c r="AU1361" t="s">
        <v>28</v>
      </c>
      <c r="AV1361">
        <v>0</v>
      </c>
      <c r="AW1361">
        <v>2</v>
      </c>
      <c r="AX1361">
        <v>23137327</v>
      </c>
      <c r="AY1361">
        <v>1</v>
      </c>
      <c r="AZ1361">
        <v>0</v>
      </c>
      <c r="BA1361">
        <v>1361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B1361">
        <v>0</v>
      </c>
    </row>
    <row r="1362" spans="1:80">
      <c r="A1362">
        <f>ROW(Source!A384)</f>
        <v>384</v>
      </c>
      <c r="B1362">
        <v>23137309</v>
      </c>
      <c r="C1362">
        <v>23137301</v>
      </c>
      <c r="D1362">
        <v>18236261</v>
      </c>
      <c r="E1362">
        <v>1</v>
      </c>
      <c r="F1362">
        <v>1</v>
      </c>
      <c r="G1362">
        <v>1</v>
      </c>
      <c r="H1362">
        <v>2</v>
      </c>
      <c r="I1362" t="s">
        <v>754</v>
      </c>
      <c r="J1362" t="s">
        <v>755</v>
      </c>
      <c r="K1362" t="s">
        <v>756</v>
      </c>
      <c r="L1362">
        <v>1480</v>
      </c>
      <c r="N1362">
        <v>1013</v>
      </c>
      <c r="O1362" t="s">
        <v>740</v>
      </c>
      <c r="P1362" t="s">
        <v>741</v>
      </c>
      <c r="Q1362">
        <v>1</v>
      </c>
      <c r="Y1362">
        <v>1.6375000000000001E-2</v>
      </c>
      <c r="AA1362">
        <v>0</v>
      </c>
      <c r="AB1362">
        <v>3.44</v>
      </c>
      <c r="AC1362">
        <v>0</v>
      </c>
      <c r="AD1362">
        <v>0</v>
      </c>
      <c r="AN1362">
        <v>0</v>
      </c>
      <c r="AO1362">
        <v>1</v>
      </c>
      <c r="AP1362">
        <v>1</v>
      </c>
      <c r="AQ1362">
        <v>0</v>
      </c>
      <c r="AR1362">
        <v>0</v>
      </c>
      <c r="AS1362" t="s">
        <v>3</v>
      </c>
      <c r="AT1362">
        <v>1.3100000000000001E-2</v>
      </c>
      <c r="AU1362" t="s">
        <v>28</v>
      </c>
      <c r="AV1362">
        <v>0</v>
      </c>
      <c r="AW1362">
        <v>2</v>
      </c>
      <c r="AX1362">
        <v>23137328</v>
      </c>
      <c r="AY1362">
        <v>1</v>
      </c>
      <c r="AZ1362">
        <v>0</v>
      </c>
      <c r="BA1362">
        <v>1362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B1362">
        <v>0</v>
      </c>
    </row>
    <row r="1363" spans="1:80">
      <c r="A1363">
        <f>ROW(Source!A384)</f>
        <v>384</v>
      </c>
      <c r="B1363">
        <v>23137310</v>
      </c>
      <c r="C1363">
        <v>23137301</v>
      </c>
      <c r="D1363">
        <v>18236713</v>
      </c>
      <c r="E1363">
        <v>1</v>
      </c>
      <c r="F1363">
        <v>1</v>
      </c>
      <c r="G1363">
        <v>1</v>
      </c>
      <c r="H1363">
        <v>2</v>
      </c>
      <c r="I1363" t="s">
        <v>757</v>
      </c>
      <c r="J1363" t="s">
        <v>758</v>
      </c>
      <c r="K1363" t="s">
        <v>759</v>
      </c>
      <c r="L1363">
        <v>1480</v>
      </c>
      <c r="N1363">
        <v>1013</v>
      </c>
      <c r="O1363" t="s">
        <v>740</v>
      </c>
      <c r="P1363" t="s">
        <v>741</v>
      </c>
      <c r="Q1363">
        <v>1</v>
      </c>
      <c r="Y1363">
        <v>1.3500000000000002E-2</v>
      </c>
      <c r="AA1363">
        <v>0</v>
      </c>
      <c r="AB1363">
        <v>96.34</v>
      </c>
      <c r="AC1363">
        <v>0</v>
      </c>
      <c r="AD1363">
        <v>0</v>
      </c>
      <c r="AN1363">
        <v>0</v>
      </c>
      <c r="AO1363">
        <v>1</v>
      </c>
      <c r="AP1363">
        <v>1</v>
      </c>
      <c r="AQ1363">
        <v>0</v>
      </c>
      <c r="AR1363">
        <v>0</v>
      </c>
      <c r="AS1363" t="s">
        <v>3</v>
      </c>
      <c r="AT1363">
        <v>1.0800000000000001E-2</v>
      </c>
      <c r="AU1363" t="s">
        <v>28</v>
      </c>
      <c r="AV1363">
        <v>0</v>
      </c>
      <c r="AW1363">
        <v>2</v>
      </c>
      <c r="AX1363">
        <v>23137329</v>
      </c>
      <c r="AY1363">
        <v>1</v>
      </c>
      <c r="AZ1363">
        <v>0</v>
      </c>
      <c r="BA1363">
        <v>1363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B1363">
        <v>0</v>
      </c>
    </row>
    <row r="1364" spans="1:80">
      <c r="A1364">
        <f>ROW(Source!A384)</f>
        <v>384</v>
      </c>
      <c r="B1364">
        <v>23137311</v>
      </c>
      <c r="C1364">
        <v>23137301</v>
      </c>
      <c r="D1364">
        <v>18159224</v>
      </c>
      <c r="E1364">
        <v>1</v>
      </c>
      <c r="F1364">
        <v>1</v>
      </c>
      <c r="G1364">
        <v>1</v>
      </c>
      <c r="H1364">
        <v>3</v>
      </c>
      <c r="I1364" t="s">
        <v>760</v>
      </c>
      <c r="J1364" t="s">
        <v>761</v>
      </c>
      <c r="K1364" t="s">
        <v>762</v>
      </c>
      <c r="L1364">
        <v>1348</v>
      </c>
      <c r="N1364">
        <v>1009</v>
      </c>
      <c r="O1364" t="s">
        <v>48</v>
      </c>
      <c r="P1364" t="s">
        <v>48</v>
      </c>
      <c r="Q1364">
        <v>1000</v>
      </c>
      <c r="Y1364">
        <v>4.0999999999999999E-4</v>
      </c>
      <c r="AA1364">
        <v>562</v>
      </c>
      <c r="AB1364">
        <v>0</v>
      </c>
      <c r="AC1364">
        <v>0</v>
      </c>
      <c r="AD1364">
        <v>0</v>
      </c>
      <c r="AN1364">
        <v>0</v>
      </c>
      <c r="AO1364">
        <v>1</v>
      </c>
      <c r="AP1364">
        <v>1</v>
      </c>
      <c r="AQ1364">
        <v>0</v>
      </c>
      <c r="AR1364">
        <v>0</v>
      </c>
      <c r="AS1364" t="s">
        <v>3</v>
      </c>
      <c r="AT1364">
        <v>4.0999999999999999E-4</v>
      </c>
      <c r="AU1364" t="s">
        <v>3</v>
      </c>
      <c r="AV1364">
        <v>0</v>
      </c>
      <c r="AW1364">
        <v>2</v>
      </c>
      <c r="AX1364">
        <v>23137330</v>
      </c>
      <c r="AY1364">
        <v>1</v>
      </c>
      <c r="AZ1364">
        <v>0</v>
      </c>
      <c r="BA1364">
        <v>1364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B1364">
        <v>0</v>
      </c>
    </row>
    <row r="1365" spans="1:80">
      <c r="A1365">
        <f>ROW(Source!A384)</f>
        <v>384</v>
      </c>
      <c r="B1365">
        <v>23137312</v>
      </c>
      <c r="C1365">
        <v>23137301</v>
      </c>
      <c r="D1365">
        <v>18161609</v>
      </c>
      <c r="E1365">
        <v>1</v>
      </c>
      <c r="F1365">
        <v>1</v>
      </c>
      <c r="G1365">
        <v>1</v>
      </c>
      <c r="H1365">
        <v>3</v>
      </c>
      <c r="I1365" t="s">
        <v>763</v>
      </c>
      <c r="J1365" t="s">
        <v>764</v>
      </c>
      <c r="K1365" t="s">
        <v>765</v>
      </c>
      <c r="L1365">
        <v>1348</v>
      </c>
      <c r="N1365">
        <v>1009</v>
      </c>
      <c r="O1365" t="s">
        <v>48</v>
      </c>
      <c r="P1365" t="s">
        <v>48</v>
      </c>
      <c r="Q1365">
        <v>1000</v>
      </c>
      <c r="Y1365">
        <v>2E-3</v>
      </c>
      <c r="AA1365">
        <v>11520</v>
      </c>
      <c r="AB1365">
        <v>0</v>
      </c>
      <c r="AC1365">
        <v>0</v>
      </c>
      <c r="AD1365">
        <v>0</v>
      </c>
      <c r="AN1365">
        <v>0</v>
      </c>
      <c r="AO1365">
        <v>1</v>
      </c>
      <c r="AP1365">
        <v>1</v>
      </c>
      <c r="AQ1365">
        <v>0</v>
      </c>
      <c r="AR1365">
        <v>0</v>
      </c>
      <c r="AS1365" t="s">
        <v>3</v>
      </c>
      <c r="AT1365">
        <v>2E-3</v>
      </c>
      <c r="AU1365" t="s">
        <v>3</v>
      </c>
      <c r="AV1365">
        <v>0</v>
      </c>
      <c r="AW1365">
        <v>2</v>
      </c>
      <c r="AX1365">
        <v>23137331</v>
      </c>
      <c r="AY1365">
        <v>1</v>
      </c>
      <c r="AZ1365">
        <v>0</v>
      </c>
      <c r="BA1365">
        <v>1365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B1365">
        <v>0</v>
      </c>
    </row>
    <row r="1366" spans="1:80">
      <c r="A1366">
        <f>ROW(Source!A384)</f>
        <v>384</v>
      </c>
      <c r="B1366">
        <v>23137313</v>
      </c>
      <c r="C1366">
        <v>23137301</v>
      </c>
      <c r="D1366">
        <v>18161955</v>
      </c>
      <c r="E1366">
        <v>1</v>
      </c>
      <c r="F1366">
        <v>1</v>
      </c>
      <c r="G1366">
        <v>1</v>
      </c>
      <c r="H1366">
        <v>3</v>
      </c>
      <c r="I1366" t="s">
        <v>766</v>
      </c>
      <c r="J1366" t="s">
        <v>767</v>
      </c>
      <c r="K1366" t="s">
        <v>768</v>
      </c>
      <c r="L1366">
        <v>1348</v>
      </c>
      <c r="N1366">
        <v>1009</v>
      </c>
      <c r="O1366" t="s">
        <v>48</v>
      </c>
      <c r="P1366" t="s">
        <v>48</v>
      </c>
      <c r="Q1366">
        <v>1000</v>
      </c>
      <c r="Y1366">
        <v>8.9999999999999998E-4</v>
      </c>
      <c r="AA1366">
        <v>17290</v>
      </c>
      <c r="AB1366">
        <v>0</v>
      </c>
      <c r="AC1366">
        <v>0</v>
      </c>
      <c r="AD1366">
        <v>0</v>
      </c>
      <c r="AN1366">
        <v>0</v>
      </c>
      <c r="AO1366">
        <v>1</v>
      </c>
      <c r="AP1366">
        <v>1</v>
      </c>
      <c r="AQ1366">
        <v>0</v>
      </c>
      <c r="AR1366">
        <v>0</v>
      </c>
      <c r="AS1366" t="s">
        <v>3</v>
      </c>
      <c r="AT1366">
        <v>8.9999999999999998E-4</v>
      </c>
      <c r="AU1366" t="s">
        <v>3</v>
      </c>
      <c r="AV1366">
        <v>0</v>
      </c>
      <c r="AW1366">
        <v>2</v>
      </c>
      <c r="AX1366">
        <v>23137332</v>
      </c>
      <c r="AY1366">
        <v>1</v>
      </c>
      <c r="AZ1366">
        <v>0</v>
      </c>
      <c r="BA1366">
        <v>1366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B1366">
        <v>0</v>
      </c>
    </row>
    <row r="1367" spans="1:80">
      <c r="A1367">
        <f>ROW(Source!A384)</f>
        <v>384</v>
      </c>
      <c r="B1367">
        <v>23137314</v>
      </c>
      <c r="C1367">
        <v>23137301</v>
      </c>
      <c r="D1367">
        <v>18162145</v>
      </c>
      <c r="E1367">
        <v>1</v>
      </c>
      <c r="F1367">
        <v>1</v>
      </c>
      <c r="G1367">
        <v>1</v>
      </c>
      <c r="H1367">
        <v>3</v>
      </c>
      <c r="I1367" t="s">
        <v>769</v>
      </c>
      <c r="J1367" t="s">
        <v>770</v>
      </c>
      <c r="K1367" t="s">
        <v>771</v>
      </c>
      <c r="L1367">
        <v>1348</v>
      </c>
      <c r="N1367">
        <v>1009</v>
      </c>
      <c r="O1367" t="s">
        <v>48</v>
      </c>
      <c r="P1367" t="s">
        <v>48</v>
      </c>
      <c r="Q1367">
        <v>1000</v>
      </c>
      <c r="Y1367">
        <v>5.1000000000000004E-4</v>
      </c>
      <c r="AA1367">
        <v>9190</v>
      </c>
      <c r="AB1367">
        <v>0</v>
      </c>
      <c r="AC1367">
        <v>0</v>
      </c>
      <c r="AD1367">
        <v>0</v>
      </c>
      <c r="AN1367">
        <v>0</v>
      </c>
      <c r="AO1367">
        <v>1</v>
      </c>
      <c r="AP1367">
        <v>1</v>
      </c>
      <c r="AQ1367">
        <v>0</v>
      </c>
      <c r="AR1367">
        <v>0</v>
      </c>
      <c r="AS1367" t="s">
        <v>3</v>
      </c>
      <c r="AT1367">
        <v>5.1000000000000004E-4</v>
      </c>
      <c r="AU1367" t="s">
        <v>3</v>
      </c>
      <c r="AV1367">
        <v>0</v>
      </c>
      <c r="AW1367">
        <v>2</v>
      </c>
      <c r="AX1367">
        <v>23137333</v>
      </c>
      <c r="AY1367">
        <v>1</v>
      </c>
      <c r="AZ1367">
        <v>0</v>
      </c>
      <c r="BA1367">
        <v>1367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B1367">
        <v>0</v>
      </c>
    </row>
    <row r="1368" spans="1:80">
      <c r="A1368">
        <f>ROW(Source!A384)</f>
        <v>384</v>
      </c>
      <c r="B1368">
        <v>23137315</v>
      </c>
      <c r="C1368">
        <v>23137301</v>
      </c>
      <c r="D1368">
        <v>18164235</v>
      </c>
      <c r="E1368">
        <v>1</v>
      </c>
      <c r="F1368">
        <v>1</v>
      </c>
      <c r="G1368">
        <v>1</v>
      </c>
      <c r="H1368">
        <v>3</v>
      </c>
      <c r="I1368" t="s">
        <v>772</v>
      </c>
      <c r="J1368" t="s">
        <v>773</v>
      </c>
      <c r="K1368" t="s">
        <v>774</v>
      </c>
      <c r="L1368">
        <v>1339</v>
      </c>
      <c r="N1368">
        <v>1007</v>
      </c>
      <c r="O1368" t="s">
        <v>26</v>
      </c>
      <c r="P1368" t="s">
        <v>26</v>
      </c>
      <c r="Q1368">
        <v>1</v>
      </c>
      <c r="Y1368">
        <v>1.4E-3</v>
      </c>
      <c r="AA1368">
        <v>996</v>
      </c>
      <c r="AB1368">
        <v>0</v>
      </c>
      <c r="AC1368">
        <v>0</v>
      </c>
      <c r="AD1368">
        <v>0</v>
      </c>
      <c r="AN1368">
        <v>0</v>
      </c>
      <c r="AO1368">
        <v>1</v>
      </c>
      <c r="AP1368">
        <v>1</v>
      </c>
      <c r="AQ1368">
        <v>0</v>
      </c>
      <c r="AR1368">
        <v>0</v>
      </c>
      <c r="AS1368" t="s">
        <v>3</v>
      </c>
      <c r="AT1368">
        <v>1.4E-3</v>
      </c>
      <c r="AU1368" t="s">
        <v>3</v>
      </c>
      <c r="AV1368">
        <v>0</v>
      </c>
      <c r="AW1368">
        <v>2</v>
      </c>
      <c r="AX1368">
        <v>23137334</v>
      </c>
      <c r="AY1368">
        <v>1</v>
      </c>
      <c r="AZ1368">
        <v>0</v>
      </c>
      <c r="BA1368">
        <v>1368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B1368">
        <v>0</v>
      </c>
    </row>
    <row r="1369" spans="1:80">
      <c r="A1369">
        <f>ROW(Source!A384)</f>
        <v>384</v>
      </c>
      <c r="B1369">
        <v>23137316</v>
      </c>
      <c r="C1369">
        <v>23137301</v>
      </c>
      <c r="D1369">
        <v>18164309</v>
      </c>
      <c r="E1369">
        <v>1</v>
      </c>
      <c r="F1369">
        <v>1</v>
      </c>
      <c r="G1369">
        <v>1</v>
      </c>
      <c r="H1369">
        <v>3</v>
      </c>
      <c r="I1369" t="s">
        <v>775</v>
      </c>
      <c r="J1369" t="s">
        <v>776</v>
      </c>
      <c r="K1369" t="s">
        <v>777</v>
      </c>
      <c r="L1369">
        <v>1339</v>
      </c>
      <c r="N1369">
        <v>1007</v>
      </c>
      <c r="O1369" t="s">
        <v>26</v>
      </c>
      <c r="P1369" t="s">
        <v>26</v>
      </c>
      <c r="Q1369">
        <v>1</v>
      </c>
      <c r="Y1369">
        <v>1.55E-2</v>
      </c>
      <c r="AA1369">
        <v>739</v>
      </c>
      <c r="AB1369">
        <v>0</v>
      </c>
      <c r="AC1369">
        <v>0</v>
      </c>
      <c r="AD1369">
        <v>0</v>
      </c>
      <c r="AN1369">
        <v>0</v>
      </c>
      <c r="AO1369">
        <v>1</v>
      </c>
      <c r="AP1369">
        <v>1</v>
      </c>
      <c r="AQ1369">
        <v>0</v>
      </c>
      <c r="AR1369">
        <v>0</v>
      </c>
      <c r="AS1369" t="s">
        <v>3</v>
      </c>
      <c r="AT1369">
        <v>1.55E-2</v>
      </c>
      <c r="AU1369" t="s">
        <v>3</v>
      </c>
      <c r="AV1369">
        <v>0</v>
      </c>
      <c r="AW1369">
        <v>2</v>
      </c>
      <c r="AX1369">
        <v>23137335</v>
      </c>
      <c r="AY1369">
        <v>1</v>
      </c>
      <c r="AZ1369">
        <v>0</v>
      </c>
      <c r="BA1369">
        <v>1369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B1369">
        <v>0</v>
      </c>
    </row>
    <row r="1370" spans="1:80">
      <c r="A1370">
        <f>ROW(Source!A384)</f>
        <v>384</v>
      </c>
      <c r="B1370">
        <v>23137317</v>
      </c>
      <c r="C1370">
        <v>23137301</v>
      </c>
      <c r="D1370">
        <v>18178827</v>
      </c>
      <c r="E1370">
        <v>1</v>
      </c>
      <c r="F1370">
        <v>1</v>
      </c>
      <c r="G1370">
        <v>1</v>
      </c>
      <c r="H1370">
        <v>3</v>
      </c>
      <c r="I1370" t="s">
        <v>778</v>
      </c>
      <c r="J1370" t="s">
        <v>779</v>
      </c>
      <c r="K1370" t="s">
        <v>780</v>
      </c>
      <c r="L1370">
        <v>1327</v>
      </c>
      <c r="N1370">
        <v>1005</v>
      </c>
      <c r="O1370" t="s">
        <v>781</v>
      </c>
      <c r="P1370" t="s">
        <v>781</v>
      </c>
      <c r="Q1370">
        <v>1</v>
      </c>
      <c r="Y1370">
        <v>0.74</v>
      </c>
      <c r="AA1370">
        <v>66</v>
      </c>
      <c r="AB1370">
        <v>0</v>
      </c>
      <c r="AC1370">
        <v>0</v>
      </c>
      <c r="AD1370">
        <v>0</v>
      </c>
      <c r="AN1370">
        <v>0</v>
      </c>
      <c r="AO1370">
        <v>1</v>
      </c>
      <c r="AP1370">
        <v>1</v>
      </c>
      <c r="AQ1370">
        <v>0</v>
      </c>
      <c r="AR1370">
        <v>0</v>
      </c>
      <c r="AS1370" t="s">
        <v>3</v>
      </c>
      <c r="AT1370">
        <v>0.74</v>
      </c>
      <c r="AU1370" t="s">
        <v>3</v>
      </c>
      <c r="AV1370">
        <v>0</v>
      </c>
      <c r="AW1370">
        <v>2</v>
      </c>
      <c r="AX1370">
        <v>23137336</v>
      </c>
      <c r="AY1370">
        <v>1</v>
      </c>
      <c r="AZ1370">
        <v>0</v>
      </c>
      <c r="BA1370">
        <v>1370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B1370">
        <v>0</v>
      </c>
    </row>
    <row r="1371" spans="1:80">
      <c r="A1371">
        <f>ROW(Source!A384)</f>
        <v>384</v>
      </c>
      <c r="B1371">
        <v>23137318</v>
      </c>
      <c r="C1371">
        <v>23137301</v>
      </c>
      <c r="D1371">
        <v>18179636</v>
      </c>
      <c r="E1371">
        <v>1</v>
      </c>
      <c r="F1371">
        <v>1</v>
      </c>
      <c r="G1371">
        <v>1</v>
      </c>
      <c r="H1371">
        <v>3</v>
      </c>
      <c r="I1371" t="s">
        <v>782</v>
      </c>
      <c r="J1371" t="s">
        <v>783</v>
      </c>
      <c r="K1371" t="s">
        <v>784</v>
      </c>
      <c r="L1371">
        <v>1348</v>
      </c>
      <c r="N1371">
        <v>1009</v>
      </c>
      <c r="O1371" t="s">
        <v>48</v>
      </c>
      <c r="P1371" t="s">
        <v>48</v>
      </c>
      <c r="Q1371">
        <v>1000</v>
      </c>
      <c r="Y1371">
        <v>0</v>
      </c>
      <c r="AA1371">
        <v>0</v>
      </c>
      <c r="AB1371">
        <v>0</v>
      </c>
      <c r="AC1371">
        <v>0</v>
      </c>
      <c r="AD1371">
        <v>0</v>
      </c>
      <c r="AN1371">
        <v>1</v>
      </c>
      <c r="AO1371">
        <v>0</v>
      </c>
      <c r="AP1371">
        <v>1</v>
      </c>
      <c r="AQ1371">
        <v>0</v>
      </c>
      <c r="AR1371">
        <v>0</v>
      </c>
      <c r="AS1371" t="s">
        <v>3</v>
      </c>
      <c r="AT1371">
        <v>0</v>
      </c>
      <c r="AU1371" t="s">
        <v>3</v>
      </c>
      <c r="AV1371">
        <v>0</v>
      </c>
      <c r="AW1371">
        <v>2</v>
      </c>
      <c r="AX1371">
        <v>23137337</v>
      </c>
      <c r="AY1371">
        <v>1</v>
      </c>
      <c r="AZ1371">
        <v>0</v>
      </c>
      <c r="BA1371">
        <v>1371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B1371">
        <v>0</v>
      </c>
    </row>
    <row r="1372" spans="1:80">
      <c r="A1372">
        <f>ROW(Source!A384)</f>
        <v>384</v>
      </c>
      <c r="B1372">
        <v>23137319</v>
      </c>
      <c r="C1372">
        <v>23137301</v>
      </c>
      <c r="D1372">
        <v>18193465</v>
      </c>
      <c r="E1372">
        <v>1</v>
      </c>
      <c r="F1372">
        <v>1</v>
      </c>
      <c r="G1372">
        <v>1</v>
      </c>
      <c r="H1372">
        <v>3</v>
      </c>
      <c r="I1372" t="s">
        <v>33</v>
      </c>
      <c r="J1372" t="s">
        <v>35</v>
      </c>
      <c r="K1372" t="s">
        <v>34</v>
      </c>
      <c r="L1372">
        <v>1339</v>
      </c>
      <c r="N1372">
        <v>1007</v>
      </c>
      <c r="O1372" t="s">
        <v>26</v>
      </c>
      <c r="P1372" t="s">
        <v>26</v>
      </c>
      <c r="Q1372">
        <v>1</v>
      </c>
      <c r="Y1372">
        <v>1.0149999999999999</v>
      </c>
      <c r="AA1372">
        <v>598</v>
      </c>
      <c r="AB1372">
        <v>0</v>
      </c>
      <c r="AC1372">
        <v>0</v>
      </c>
      <c r="AD1372">
        <v>0</v>
      </c>
      <c r="AN1372">
        <v>0</v>
      </c>
      <c r="AO1372">
        <v>1</v>
      </c>
      <c r="AP1372">
        <v>1</v>
      </c>
      <c r="AQ1372">
        <v>0</v>
      </c>
      <c r="AR1372">
        <v>0</v>
      </c>
      <c r="AS1372" t="s">
        <v>3</v>
      </c>
      <c r="AT1372">
        <v>1.0149999999999999</v>
      </c>
      <c r="AU1372" t="s">
        <v>3</v>
      </c>
      <c r="AV1372">
        <v>0</v>
      </c>
      <c r="AW1372">
        <v>2</v>
      </c>
      <c r="AX1372">
        <v>23137338</v>
      </c>
      <c r="AY1372">
        <v>1</v>
      </c>
      <c r="AZ1372">
        <v>0</v>
      </c>
      <c r="BA1372">
        <v>1372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B1372">
        <v>0</v>
      </c>
    </row>
    <row r="1373" spans="1:80">
      <c r="A1373">
        <f>ROW(Source!A384)</f>
        <v>384</v>
      </c>
      <c r="B1373">
        <v>23137320</v>
      </c>
      <c r="C1373">
        <v>23137301</v>
      </c>
      <c r="D1373">
        <v>18195477</v>
      </c>
      <c r="E1373">
        <v>1</v>
      </c>
      <c r="F1373">
        <v>1</v>
      </c>
      <c r="G1373">
        <v>1</v>
      </c>
      <c r="H1373">
        <v>3</v>
      </c>
      <c r="I1373" t="s">
        <v>785</v>
      </c>
      <c r="J1373" t="s">
        <v>786</v>
      </c>
      <c r="K1373" t="s">
        <v>787</v>
      </c>
      <c r="L1373">
        <v>1339</v>
      </c>
      <c r="N1373">
        <v>1007</v>
      </c>
      <c r="O1373" t="s">
        <v>26</v>
      </c>
      <c r="P1373" t="s">
        <v>26</v>
      </c>
      <c r="Q1373">
        <v>1</v>
      </c>
      <c r="Y1373">
        <v>1.24E-3</v>
      </c>
      <c r="AA1373">
        <v>3.11</v>
      </c>
      <c r="AB1373">
        <v>0</v>
      </c>
      <c r="AC1373">
        <v>0</v>
      </c>
      <c r="AD1373">
        <v>0</v>
      </c>
      <c r="AN1373">
        <v>0</v>
      </c>
      <c r="AO1373">
        <v>1</v>
      </c>
      <c r="AP1373">
        <v>1</v>
      </c>
      <c r="AQ1373">
        <v>0</v>
      </c>
      <c r="AR1373">
        <v>0</v>
      </c>
      <c r="AS1373" t="s">
        <v>3</v>
      </c>
      <c r="AT1373">
        <v>1.24E-3</v>
      </c>
      <c r="AU1373" t="s">
        <v>3</v>
      </c>
      <c r="AV1373">
        <v>0</v>
      </c>
      <c r="AW1373">
        <v>2</v>
      </c>
      <c r="AX1373">
        <v>23137339</v>
      </c>
      <c r="AY1373">
        <v>1</v>
      </c>
      <c r="AZ1373">
        <v>0</v>
      </c>
      <c r="BA1373">
        <v>1373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B1373">
        <v>0</v>
      </c>
    </row>
    <row r="1374" spans="1:80">
      <c r="A1374">
        <f>ROW(Source!A387)</f>
        <v>387</v>
      </c>
      <c r="B1374">
        <v>23137343</v>
      </c>
      <c r="C1374">
        <v>23137342</v>
      </c>
      <c r="D1374">
        <v>121678</v>
      </c>
      <c r="E1374">
        <v>1</v>
      </c>
      <c r="F1374">
        <v>1</v>
      </c>
      <c r="G1374">
        <v>1</v>
      </c>
      <c r="H1374">
        <v>1</v>
      </c>
      <c r="I1374" t="s">
        <v>810</v>
      </c>
      <c r="J1374" t="s">
        <v>3</v>
      </c>
      <c r="K1374" t="s">
        <v>811</v>
      </c>
      <c r="L1374">
        <v>1369</v>
      </c>
      <c r="N1374">
        <v>1013</v>
      </c>
      <c r="O1374" t="s">
        <v>812</v>
      </c>
      <c r="P1374" t="s">
        <v>812</v>
      </c>
      <c r="Q1374">
        <v>1</v>
      </c>
      <c r="Y1374">
        <v>27.5</v>
      </c>
      <c r="AA1374">
        <v>0</v>
      </c>
      <c r="AB1374">
        <v>0</v>
      </c>
      <c r="AC1374">
        <v>0</v>
      </c>
      <c r="AD1374">
        <v>10.64</v>
      </c>
      <c r="AN1374">
        <v>0</v>
      </c>
      <c r="AO1374">
        <v>1</v>
      </c>
      <c r="AP1374">
        <v>1</v>
      </c>
      <c r="AQ1374">
        <v>0</v>
      </c>
      <c r="AR1374">
        <v>0</v>
      </c>
      <c r="AS1374" t="s">
        <v>3</v>
      </c>
      <c r="AT1374">
        <v>22</v>
      </c>
      <c r="AU1374" t="s">
        <v>28</v>
      </c>
      <c r="AV1374">
        <v>1</v>
      </c>
      <c r="AW1374">
        <v>2</v>
      </c>
      <c r="AX1374">
        <v>23137368</v>
      </c>
      <c r="AY1374">
        <v>1</v>
      </c>
      <c r="AZ1374">
        <v>0</v>
      </c>
      <c r="BA1374">
        <v>1374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B1374">
        <v>0</v>
      </c>
    </row>
    <row r="1375" spans="1:80">
      <c r="A1375">
        <f>ROW(Source!A387)</f>
        <v>387</v>
      </c>
      <c r="B1375">
        <v>23137344</v>
      </c>
      <c r="C1375">
        <v>23137342</v>
      </c>
      <c r="D1375">
        <v>121548</v>
      </c>
      <c r="E1375">
        <v>1</v>
      </c>
      <c r="F1375">
        <v>1</v>
      </c>
      <c r="G1375">
        <v>1</v>
      </c>
      <c r="H1375">
        <v>1</v>
      </c>
      <c r="I1375" t="s">
        <v>32</v>
      </c>
      <c r="J1375" t="s">
        <v>3</v>
      </c>
      <c r="K1375" t="s">
        <v>735</v>
      </c>
      <c r="L1375">
        <v>608254</v>
      </c>
      <c r="N1375">
        <v>1013</v>
      </c>
      <c r="O1375" t="s">
        <v>736</v>
      </c>
      <c r="P1375" t="s">
        <v>736</v>
      </c>
      <c r="Q1375">
        <v>1</v>
      </c>
      <c r="Y1375">
        <v>3.9124999999999996</v>
      </c>
      <c r="AA1375">
        <v>0</v>
      </c>
      <c r="AB1375">
        <v>0</v>
      </c>
      <c r="AC1375">
        <v>0</v>
      </c>
      <c r="AD1375">
        <v>0</v>
      </c>
      <c r="AN1375">
        <v>0</v>
      </c>
      <c r="AO1375">
        <v>1</v>
      </c>
      <c r="AP1375">
        <v>1</v>
      </c>
      <c r="AQ1375">
        <v>0</v>
      </c>
      <c r="AR1375">
        <v>0</v>
      </c>
      <c r="AS1375" t="s">
        <v>3</v>
      </c>
      <c r="AT1375">
        <v>3.13</v>
      </c>
      <c r="AU1375" t="s">
        <v>28</v>
      </c>
      <c r="AV1375">
        <v>2</v>
      </c>
      <c r="AW1375">
        <v>2</v>
      </c>
      <c r="AX1375">
        <v>23137369</v>
      </c>
      <c r="AY1375">
        <v>1</v>
      </c>
      <c r="AZ1375">
        <v>0</v>
      </c>
      <c r="BA1375">
        <v>1375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B1375">
        <v>0</v>
      </c>
    </row>
    <row r="1376" spans="1:80">
      <c r="A1376">
        <f>ROW(Source!A387)</f>
        <v>387</v>
      </c>
      <c r="B1376">
        <v>23137345</v>
      </c>
      <c r="C1376">
        <v>23137342</v>
      </c>
      <c r="D1376">
        <v>1466675</v>
      </c>
      <c r="E1376">
        <v>1</v>
      </c>
      <c r="F1376">
        <v>1</v>
      </c>
      <c r="G1376">
        <v>1</v>
      </c>
      <c r="H1376">
        <v>2</v>
      </c>
      <c r="I1376" t="s">
        <v>813</v>
      </c>
      <c r="J1376" t="s">
        <v>814</v>
      </c>
      <c r="K1376" t="s">
        <v>815</v>
      </c>
      <c r="L1376">
        <v>1480</v>
      </c>
      <c r="N1376">
        <v>1013</v>
      </c>
      <c r="O1376" t="s">
        <v>740</v>
      </c>
      <c r="P1376" t="s">
        <v>741</v>
      </c>
      <c r="Q1376">
        <v>1</v>
      </c>
      <c r="Y1376">
        <v>0.15</v>
      </c>
      <c r="AA1376">
        <v>0</v>
      </c>
      <c r="AB1376">
        <v>196.09</v>
      </c>
      <c r="AC1376">
        <v>25.1</v>
      </c>
      <c r="AD1376">
        <v>0</v>
      </c>
      <c r="AN1376">
        <v>0</v>
      </c>
      <c r="AO1376">
        <v>1</v>
      </c>
      <c r="AP1376">
        <v>1</v>
      </c>
      <c r="AQ1376">
        <v>0</v>
      </c>
      <c r="AR1376">
        <v>0</v>
      </c>
      <c r="AS1376" t="s">
        <v>3</v>
      </c>
      <c r="AT1376">
        <v>0.12</v>
      </c>
      <c r="AU1376" t="s">
        <v>28</v>
      </c>
      <c r="AV1376">
        <v>0</v>
      </c>
      <c r="AW1376">
        <v>2</v>
      </c>
      <c r="AX1376">
        <v>23137370</v>
      </c>
      <c r="AY1376">
        <v>1</v>
      </c>
      <c r="AZ1376">
        <v>0</v>
      </c>
      <c r="BA1376">
        <v>1376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B1376">
        <v>0</v>
      </c>
    </row>
    <row r="1377" spans="1:80">
      <c r="A1377">
        <f>ROW(Source!A387)</f>
        <v>387</v>
      </c>
      <c r="B1377">
        <v>23137346</v>
      </c>
      <c r="C1377">
        <v>23137342</v>
      </c>
      <c r="D1377">
        <v>1466831</v>
      </c>
      <c r="E1377">
        <v>1</v>
      </c>
      <c r="F1377">
        <v>1</v>
      </c>
      <c r="G1377">
        <v>1</v>
      </c>
      <c r="H1377">
        <v>2</v>
      </c>
      <c r="I1377" t="s">
        <v>816</v>
      </c>
      <c r="J1377" t="s">
        <v>817</v>
      </c>
      <c r="K1377" t="s">
        <v>818</v>
      </c>
      <c r="L1377">
        <v>1480</v>
      </c>
      <c r="N1377">
        <v>1013</v>
      </c>
      <c r="O1377" t="s">
        <v>740</v>
      </c>
      <c r="P1377" t="s">
        <v>741</v>
      </c>
      <c r="Q1377">
        <v>1</v>
      </c>
      <c r="Y1377">
        <v>0.21250000000000002</v>
      </c>
      <c r="AA1377">
        <v>0</v>
      </c>
      <c r="AB1377">
        <v>137.15</v>
      </c>
      <c r="AC1377">
        <v>13.5</v>
      </c>
      <c r="AD1377">
        <v>0</v>
      </c>
      <c r="AN1377">
        <v>0</v>
      </c>
      <c r="AO1377">
        <v>1</v>
      </c>
      <c r="AP1377">
        <v>1</v>
      </c>
      <c r="AQ1377">
        <v>0</v>
      </c>
      <c r="AR1377">
        <v>0</v>
      </c>
      <c r="AS1377" t="s">
        <v>3</v>
      </c>
      <c r="AT1377">
        <v>0.17</v>
      </c>
      <c r="AU1377" t="s">
        <v>28</v>
      </c>
      <c r="AV1377">
        <v>0</v>
      </c>
      <c r="AW1377">
        <v>2</v>
      </c>
      <c r="AX1377">
        <v>23137371</v>
      </c>
      <c r="AY1377">
        <v>1</v>
      </c>
      <c r="AZ1377">
        <v>0</v>
      </c>
      <c r="BA1377">
        <v>1377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B1377">
        <v>0</v>
      </c>
    </row>
    <row r="1378" spans="1:80">
      <c r="A1378">
        <f>ROW(Source!A387)</f>
        <v>387</v>
      </c>
      <c r="B1378">
        <v>23137347</v>
      </c>
      <c r="C1378">
        <v>23137342</v>
      </c>
      <c r="D1378">
        <v>1466955</v>
      </c>
      <c r="E1378">
        <v>1</v>
      </c>
      <c r="F1378">
        <v>1</v>
      </c>
      <c r="G1378">
        <v>1</v>
      </c>
      <c r="H1378">
        <v>2</v>
      </c>
      <c r="I1378" t="s">
        <v>819</v>
      </c>
      <c r="J1378" t="s">
        <v>820</v>
      </c>
      <c r="K1378" t="s">
        <v>821</v>
      </c>
      <c r="L1378">
        <v>1368</v>
      </c>
      <c r="N1378">
        <v>1011</v>
      </c>
      <c r="O1378" t="s">
        <v>822</v>
      </c>
      <c r="P1378" t="s">
        <v>822</v>
      </c>
      <c r="Q1378">
        <v>1</v>
      </c>
      <c r="Y1378">
        <v>0.25</v>
      </c>
      <c r="AA1378">
        <v>0</v>
      </c>
      <c r="AB1378">
        <v>1263.0999999999999</v>
      </c>
      <c r="AC1378">
        <v>17.84</v>
      </c>
      <c r="AD1378">
        <v>0</v>
      </c>
      <c r="AN1378">
        <v>0</v>
      </c>
      <c r="AO1378">
        <v>1</v>
      </c>
      <c r="AP1378">
        <v>1</v>
      </c>
      <c r="AQ1378">
        <v>0</v>
      </c>
      <c r="AR1378">
        <v>0</v>
      </c>
      <c r="AS1378" t="s">
        <v>3</v>
      </c>
      <c r="AT1378">
        <v>0.2</v>
      </c>
      <c r="AU1378" t="s">
        <v>28</v>
      </c>
      <c r="AV1378">
        <v>0</v>
      </c>
      <c r="AW1378">
        <v>2</v>
      </c>
      <c r="AX1378">
        <v>23137372</v>
      </c>
      <c r="AY1378">
        <v>1</v>
      </c>
      <c r="AZ1378">
        <v>0</v>
      </c>
      <c r="BA1378">
        <v>1378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B1378">
        <v>0</v>
      </c>
    </row>
    <row r="1379" spans="1:80">
      <c r="A1379">
        <f>ROW(Source!A387)</f>
        <v>387</v>
      </c>
      <c r="B1379">
        <v>23137348</v>
      </c>
      <c r="C1379">
        <v>23137342</v>
      </c>
      <c r="D1379">
        <v>1467385</v>
      </c>
      <c r="E1379">
        <v>1</v>
      </c>
      <c r="F1379">
        <v>1</v>
      </c>
      <c r="G1379">
        <v>1</v>
      </c>
      <c r="H1379">
        <v>2</v>
      </c>
      <c r="I1379" t="s">
        <v>748</v>
      </c>
      <c r="J1379" t="s">
        <v>823</v>
      </c>
      <c r="K1379" t="s">
        <v>750</v>
      </c>
      <c r="L1379">
        <v>1480</v>
      </c>
      <c r="N1379">
        <v>1013</v>
      </c>
      <c r="O1379" t="s">
        <v>740</v>
      </c>
      <c r="P1379" t="s">
        <v>741</v>
      </c>
      <c r="Q1379">
        <v>1</v>
      </c>
      <c r="Y1379">
        <v>2.3624999999999998</v>
      </c>
      <c r="AA1379">
        <v>0</v>
      </c>
      <c r="AB1379">
        <v>8.1</v>
      </c>
      <c r="AC1379">
        <v>0</v>
      </c>
      <c r="AD1379">
        <v>0</v>
      </c>
      <c r="AN1379">
        <v>0</v>
      </c>
      <c r="AO1379">
        <v>1</v>
      </c>
      <c r="AP1379">
        <v>1</v>
      </c>
      <c r="AQ1379">
        <v>0</v>
      </c>
      <c r="AR1379">
        <v>0</v>
      </c>
      <c r="AS1379" t="s">
        <v>3</v>
      </c>
      <c r="AT1379">
        <v>1.89</v>
      </c>
      <c r="AU1379" t="s">
        <v>28</v>
      </c>
      <c r="AV1379">
        <v>0</v>
      </c>
      <c r="AW1379">
        <v>2</v>
      </c>
      <c r="AX1379">
        <v>23137373</v>
      </c>
      <c r="AY1379">
        <v>1</v>
      </c>
      <c r="AZ1379">
        <v>0</v>
      </c>
      <c r="BA1379">
        <v>1379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B1379">
        <v>0</v>
      </c>
    </row>
    <row r="1380" spans="1:80">
      <c r="A1380">
        <f>ROW(Source!A387)</f>
        <v>387</v>
      </c>
      <c r="B1380">
        <v>23137349</v>
      </c>
      <c r="C1380">
        <v>23137342</v>
      </c>
      <c r="D1380">
        <v>1467448</v>
      </c>
      <c r="E1380">
        <v>1</v>
      </c>
      <c r="F1380">
        <v>1</v>
      </c>
      <c r="G1380">
        <v>1</v>
      </c>
      <c r="H1380">
        <v>2</v>
      </c>
      <c r="I1380" t="s">
        <v>824</v>
      </c>
      <c r="J1380" t="s">
        <v>825</v>
      </c>
      <c r="K1380" t="s">
        <v>826</v>
      </c>
      <c r="L1380">
        <v>1480</v>
      </c>
      <c r="N1380">
        <v>1013</v>
      </c>
      <c r="O1380" t="s">
        <v>740</v>
      </c>
      <c r="P1380" t="s">
        <v>741</v>
      </c>
      <c r="Q1380">
        <v>1</v>
      </c>
      <c r="Y1380">
        <v>2.3499999999999996</v>
      </c>
      <c r="AA1380">
        <v>0</v>
      </c>
      <c r="AB1380">
        <v>61.72</v>
      </c>
      <c r="AC1380">
        <v>0</v>
      </c>
      <c r="AD1380">
        <v>0</v>
      </c>
      <c r="AN1380">
        <v>0</v>
      </c>
      <c r="AO1380">
        <v>1</v>
      </c>
      <c r="AP1380">
        <v>1</v>
      </c>
      <c r="AQ1380">
        <v>0</v>
      </c>
      <c r="AR1380">
        <v>0</v>
      </c>
      <c r="AS1380" t="s">
        <v>3</v>
      </c>
      <c r="AT1380">
        <v>1.88</v>
      </c>
      <c r="AU1380" t="s">
        <v>28</v>
      </c>
      <c r="AV1380">
        <v>0</v>
      </c>
      <c r="AW1380">
        <v>2</v>
      </c>
      <c r="AX1380">
        <v>23137374</v>
      </c>
      <c r="AY1380">
        <v>1</v>
      </c>
      <c r="AZ1380">
        <v>0</v>
      </c>
      <c r="BA1380">
        <v>1380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B1380">
        <v>0</v>
      </c>
    </row>
    <row r="1381" spans="1:80">
      <c r="A1381">
        <f>ROW(Source!A387)</f>
        <v>387</v>
      </c>
      <c r="B1381">
        <v>23137350</v>
      </c>
      <c r="C1381">
        <v>23137342</v>
      </c>
      <c r="D1381">
        <v>1468993</v>
      </c>
      <c r="E1381">
        <v>1</v>
      </c>
      <c r="F1381">
        <v>1</v>
      </c>
      <c r="G1381">
        <v>1</v>
      </c>
      <c r="H1381">
        <v>2</v>
      </c>
      <c r="I1381" t="s">
        <v>827</v>
      </c>
      <c r="J1381" t="s">
        <v>828</v>
      </c>
      <c r="K1381" t="s">
        <v>829</v>
      </c>
      <c r="L1381">
        <v>1368</v>
      </c>
      <c r="N1381">
        <v>1011</v>
      </c>
      <c r="O1381" t="s">
        <v>822</v>
      </c>
      <c r="P1381" t="s">
        <v>822</v>
      </c>
      <c r="Q1381">
        <v>1</v>
      </c>
      <c r="Y1381">
        <v>1.7999999999999998</v>
      </c>
      <c r="AA1381">
        <v>0</v>
      </c>
      <c r="AB1381">
        <v>13.16</v>
      </c>
      <c r="AC1381">
        <v>0</v>
      </c>
      <c r="AD1381">
        <v>0</v>
      </c>
      <c r="AN1381">
        <v>0</v>
      </c>
      <c r="AO1381">
        <v>1</v>
      </c>
      <c r="AP1381">
        <v>1</v>
      </c>
      <c r="AQ1381">
        <v>0</v>
      </c>
      <c r="AR1381">
        <v>0</v>
      </c>
      <c r="AS1381" t="s">
        <v>3</v>
      </c>
      <c r="AT1381">
        <v>1.44</v>
      </c>
      <c r="AU1381" t="s">
        <v>28</v>
      </c>
      <c r="AV1381">
        <v>0</v>
      </c>
      <c r="AW1381">
        <v>2</v>
      </c>
      <c r="AX1381">
        <v>23137375</v>
      </c>
      <c r="AY1381">
        <v>1</v>
      </c>
      <c r="AZ1381">
        <v>0</v>
      </c>
      <c r="BA1381">
        <v>1381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B1381">
        <v>0</v>
      </c>
    </row>
    <row r="1382" spans="1:80">
      <c r="A1382">
        <f>ROW(Source!A387)</f>
        <v>387</v>
      </c>
      <c r="B1382">
        <v>23137351</v>
      </c>
      <c r="C1382">
        <v>23137342</v>
      </c>
      <c r="D1382">
        <v>1469000</v>
      </c>
      <c r="E1382">
        <v>1</v>
      </c>
      <c r="F1382">
        <v>1</v>
      </c>
      <c r="G1382">
        <v>1</v>
      </c>
      <c r="H1382">
        <v>2</v>
      </c>
      <c r="I1382" t="s">
        <v>830</v>
      </c>
      <c r="J1382" t="s">
        <v>831</v>
      </c>
      <c r="K1382" t="s">
        <v>832</v>
      </c>
      <c r="L1382">
        <v>1480</v>
      </c>
      <c r="N1382">
        <v>1013</v>
      </c>
      <c r="O1382" t="s">
        <v>740</v>
      </c>
      <c r="P1382" t="s">
        <v>741</v>
      </c>
      <c r="Q1382">
        <v>1</v>
      </c>
      <c r="Y1382">
        <v>1.575</v>
      </c>
      <c r="AA1382">
        <v>0</v>
      </c>
      <c r="AB1382">
        <v>480</v>
      </c>
      <c r="AC1382">
        <v>23.2</v>
      </c>
      <c r="AD1382">
        <v>0</v>
      </c>
      <c r="AN1382">
        <v>0</v>
      </c>
      <c r="AO1382">
        <v>1</v>
      </c>
      <c r="AP1382">
        <v>1</v>
      </c>
      <c r="AQ1382">
        <v>0</v>
      </c>
      <c r="AR1382">
        <v>0</v>
      </c>
      <c r="AS1382" t="s">
        <v>3</v>
      </c>
      <c r="AT1382">
        <v>1.26</v>
      </c>
      <c r="AU1382" t="s">
        <v>28</v>
      </c>
      <c r="AV1382">
        <v>0</v>
      </c>
      <c r="AW1382">
        <v>2</v>
      </c>
      <c r="AX1382">
        <v>23137376</v>
      </c>
      <c r="AY1382">
        <v>1</v>
      </c>
      <c r="AZ1382">
        <v>0</v>
      </c>
      <c r="BA1382">
        <v>1382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B1382">
        <v>0</v>
      </c>
    </row>
    <row r="1383" spans="1:80">
      <c r="A1383">
        <f>ROW(Source!A387)</f>
        <v>387</v>
      </c>
      <c r="B1383">
        <v>23137352</v>
      </c>
      <c r="C1383">
        <v>23137342</v>
      </c>
      <c r="D1383">
        <v>1471062</v>
      </c>
      <c r="E1383">
        <v>1</v>
      </c>
      <c r="F1383">
        <v>1</v>
      </c>
      <c r="G1383">
        <v>1</v>
      </c>
      <c r="H1383">
        <v>2</v>
      </c>
      <c r="I1383" t="s">
        <v>833</v>
      </c>
      <c r="J1383" t="s">
        <v>834</v>
      </c>
      <c r="K1383" t="s">
        <v>835</v>
      </c>
      <c r="L1383">
        <v>1480</v>
      </c>
      <c r="N1383">
        <v>1013</v>
      </c>
      <c r="O1383" t="s">
        <v>740</v>
      </c>
      <c r="P1383" t="s">
        <v>741</v>
      </c>
      <c r="Q1383">
        <v>1</v>
      </c>
      <c r="Y1383">
        <v>3.25</v>
      </c>
      <c r="AA1383">
        <v>0</v>
      </c>
      <c r="AB1383">
        <v>10.67</v>
      </c>
      <c r="AC1383">
        <v>0</v>
      </c>
      <c r="AD1383">
        <v>0</v>
      </c>
      <c r="AN1383">
        <v>0</v>
      </c>
      <c r="AO1383">
        <v>1</v>
      </c>
      <c r="AP1383">
        <v>1</v>
      </c>
      <c r="AQ1383">
        <v>0</v>
      </c>
      <c r="AR1383">
        <v>0</v>
      </c>
      <c r="AS1383" t="s">
        <v>3</v>
      </c>
      <c r="AT1383">
        <v>2.6</v>
      </c>
      <c r="AU1383" t="s">
        <v>28</v>
      </c>
      <c r="AV1383">
        <v>0</v>
      </c>
      <c r="AW1383">
        <v>2</v>
      </c>
      <c r="AX1383">
        <v>23137377</v>
      </c>
      <c r="AY1383">
        <v>1</v>
      </c>
      <c r="AZ1383">
        <v>0</v>
      </c>
      <c r="BA1383">
        <v>1383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B1383">
        <v>0</v>
      </c>
    </row>
    <row r="1384" spans="1:80">
      <c r="A1384">
        <f>ROW(Source!A387)</f>
        <v>387</v>
      </c>
      <c r="B1384">
        <v>23137353</v>
      </c>
      <c r="C1384">
        <v>23137342</v>
      </c>
      <c r="D1384">
        <v>1402971</v>
      </c>
      <c r="E1384">
        <v>1</v>
      </c>
      <c r="F1384">
        <v>1</v>
      </c>
      <c r="G1384">
        <v>1</v>
      </c>
      <c r="H1384">
        <v>3</v>
      </c>
      <c r="I1384" t="s">
        <v>836</v>
      </c>
      <c r="J1384" t="s">
        <v>837</v>
      </c>
      <c r="K1384" t="s">
        <v>838</v>
      </c>
      <c r="L1384">
        <v>1348</v>
      </c>
      <c r="N1384">
        <v>1009</v>
      </c>
      <c r="O1384" t="s">
        <v>48</v>
      </c>
      <c r="P1384" t="s">
        <v>48</v>
      </c>
      <c r="Q1384">
        <v>1000</v>
      </c>
      <c r="Y1384">
        <v>2.0000000000000002E-5</v>
      </c>
      <c r="AA1384">
        <v>6667</v>
      </c>
      <c r="AB1384">
        <v>0</v>
      </c>
      <c r="AC1384">
        <v>0</v>
      </c>
      <c r="AD1384">
        <v>0</v>
      </c>
      <c r="AN1384">
        <v>0</v>
      </c>
      <c r="AO1384">
        <v>1</v>
      </c>
      <c r="AP1384">
        <v>0</v>
      </c>
      <c r="AQ1384">
        <v>0</v>
      </c>
      <c r="AR1384">
        <v>0</v>
      </c>
      <c r="AS1384" t="s">
        <v>3</v>
      </c>
      <c r="AT1384">
        <v>2.0000000000000002E-5</v>
      </c>
      <c r="AU1384" t="s">
        <v>3</v>
      </c>
      <c r="AV1384">
        <v>0</v>
      </c>
      <c r="AW1384">
        <v>2</v>
      </c>
      <c r="AX1384">
        <v>23137378</v>
      </c>
      <c r="AY1384">
        <v>1</v>
      </c>
      <c r="AZ1384">
        <v>0</v>
      </c>
      <c r="BA1384">
        <v>1384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B1384">
        <v>0</v>
      </c>
    </row>
    <row r="1385" spans="1:80">
      <c r="A1385">
        <f>ROW(Source!A387)</f>
        <v>387</v>
      </c>
      <c r="B1385">
        <v>23137354</v>
      </c>
      <c r="C1385">
        <v>23137342</v>
      </c>
      <c r="D1385">
        <v>1404367</v>
      </c>
      <c r="E1385">
        <v>1</v>
      </c>
      <c r="F1385">
        <v>1</v>
      </c>
      <c r="G1385">
        <v>1</v>
      </c>
      <c r="H1385">
        <v>3</v>
      </c>
      <c r="I1385" t="s">
        <v>839</v>
      </c>
      <c r="J1385" t="s">
        <v>840</v>
      </c>
      <c r="K1385" t="s">
        <v>841</v>
      </c>
      <c r="L1385">
        <v>1346</v>
      </c>
      <c r="N1385">
        <v>1009</v>
      </c>
      <c r="O1385" t="s">
        <v>168</v>
      </c>
      <c r="P1385" t="s">
        <v>168</v>
      </c>
      <c r="Q1385">
        <v>1</v>
      </c>
      <c r="Y1385">
        <v>0.65</v>
      </c>
      <c r="AA1385">
        <v>105.56</v>
      </c>
      <c r="AB1385">
        <v>0</v>
      </c>
      <c r="AC1385">
        <v>0</v>
      </c>
      <c r="AD1385">
        <v>0</v>
      </c>
      <c r="AN1385">
        <v>0</v>
      </c>
      <c r="AO1385">
        <v>1</v>
      </c>
      <c r="AP1385">
        <v>0</v>
      </c>
      <c r="AQ1385">
        <v>0</v>
      </c>
      <c r="AR1385">
        <v>0</v>
      </c>
      <c r="AS1385" t="s">
        <v>3</v>
      </c>
      <c r="AT1385">
        <v>0.65</v>
      </c>
      <c r="AU1385" t="s">
        <v>3</v>
      </c>
      <c r="AV1385">
        <v>0</v>
      </c>
      <c r="AW1385">
        <v>2</v>
      </c>
      <c r="AX1385">
        <v>23137379</v>
      </c>
      <c r="AY1385">
        <v>1</v>
      </c>
      <c r="AZ1385">
        <v>0</v>
      </c>
      <c r="BA1385">
        <v>1385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B1385">
        <v>0</v>
      </c>
    </row>
    <row r="1386" spans="1:80">
      <c r="A1386">
        <f>ROW(Source!A387)</f>
        <v>387</v>
      </c>
      <c r="B1386">
        <v>23137355</v>
      </c>
      <c r="C1386">
        <v>23137342</v>
      </c>
      <c r="D1386">
        <v>1404522</v>
      </c>
      <c r="E1386">
        <v>1</v>
      </c>
      <c r="F1386">
        <v>1</v>
      </c>
      <c r="G1386">
        <v>1</v>
      </c>
      <c r="H1386">
        <v>3</v>
      </c>
      <c r="I1386" t="s">
        <v>842</v>
      </c>
      <c r="J1386" t="s">
        <v>843</v>
      </c>
      <c r="K1386" t="s">
        <v>844</v>
      </c>
      <c r="L1386">
        <v>1346</v>
      </c>
      <c r="N1386">
        <v>1009</v>
      </c>
      <c r="O1386" t="s">
        <v>168</v>
      </c>
      <c r="P1386" t="s">
        <v>168</v>
      </c>
      <c r="Q1386">
        <v>1</v>
      </c>
      <c r="Y1386">
        <v>0.108</v>
      </c>
      <c r="AA1386">
        <v>68.87</v>
      </c>
      <c r="AB1386">
        <v>0</v>
      </c>
      <c r="AC1386">
        <v>0</v>
      </c>
      <c r="AD1386">
        <v>0</v>
      </c>
      <c r="AN1386">
        <v>0</v>
      </c>
      <c r="AO1386">
        <v>1</v>
      </c>
      <c r="AP1386">
        <v>0</v>
      </c>
      <c r="AQ1386">
        <v>0</v>
      </c>
      <c r="AR1386">
        <v>0</v>
      </c>
      <c r="AS1386" t="s">
        <v>3</v>
      </c>
      <c r="AT1386">
        <v>0.108</v>
      </c>
      <c r="AU1386" t="s">
        <v>3</v>
      </c>
      <c r="AV1386">
        <v>0</v>
      </c>
      <c r="AW1386">
        <v>2</v>
      </c>
      <c r="AX1386">
        <v>23137380</v>
      </c>
      <c r="AY1386">
        <v>1</v>
      </c>
      <c r="AZ1386">
        <v>0</v>
      </c>
      <c r="BA1386">
        <v>1386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B1386">
        <v>0</v>
      </c>
    </row>
    <row r="1387" spans="1:80">
      <c r="A1387">
        <f>ROW(Source!A387)</f>
        <v>387</v>
      </c>
      <c r="B1387">
        <v>23137356</v>
      </c>
      <c r="C1387">
        <v>23137342</v>
      </c>
      <c r="D1387">
        <v>1404736</v>
      </c>
      <c r="E1387">
        <v>1</v>
      </c>
      <c r="F1387">
        <v>1</v>
      </c>
      <c r="G1387">
        <v>1</v>
      </c>
      <c r="H1387">
        <v>3</v>
      </c>
      <c r="I1387" t="s">
        <v>845</v>
      </c>
      <c r="J1387" t="s">
        <v>846</v>
      </c>
      <c r="K1387" t="s">
        <v>847</v>
      </c>
      <c r="L1387">
        <v>1346</v>
      </c>
      <c r="N1387">
        <v>1009</v>
      </c>
      <c r="O1387" t="s">
        <v>168</v>
      </c>
      <c r="P1387" t="s">
        <v>168</v>
      </c>
      <c r="Q1387">
        <v>1</v>
      </c>
      <c r="Y1387">
        <v>4.0000000000000002E-4</v>
      </c>
      <c r="AA1387">
        <v>88.14</v>
      </c>
      <c r="AB1387">
        <v>0</v>
      </c>
      <c r="AC1387">
        <v>0</v>
      </c>
      <c r="AD1387">
        <v>0</v>
      </c>
      <c r="AN1387">
        <v>0</v>
      </c>
      <c r="AO1387">
        <v>1</v>
      </c>
      <c r="AP1387">
        <v>0</v>
      </c>
      <c r="AQ1387">
        <v>0</v>
      </c>
      <c r="AR1387">
        <v>0</v>
      </c>
      <c r="AS1387" t="s">
        <v>3</v>
      </c>
      <c r="AT1387">
        <v>4.0000000000000002E-4</v>
      </c>
      <c r="AU1387" t="s">
        <v>3</v>
      </c>
      <c r="AV1387">
        <v>0</v>
      </c>
      <c r="AW1387">
        <v>2</v>
      </c>
      <c r="AX1387">
        <v>23137381</v>
      </c>
      <c r="AY1387">
        <v>1</v>
      </c>
      <c r="AZ1387">
        <v>0</v>
      </c>
      <c r="BA1387">
        <v>1387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B1387">
        <v>0</v>
      </c>
    </row>
    <row r="1388" spans="1:80">
      <c r="A1388">
        <f>ROW(Source!A387)</f>
        <v>387</v>
      </c>
      <c r="B1388">
        <v>23137357</v>
      </c>
      <c r="C1388">
        <v>23137342</v>
      </c>
      <c r="D1388">
        <v>6459251</v>
      </c>
      <c r="E1388">
        <v>1</v>
      </c>
      <c r="F1388">
        <v>1</v>
      </c>
      <c r="G1388">
        <v>1</v>
      </c>
      <c r="H1388">
        <v>3</v>
      </c>
      <c r="I1388" t="s">
        <v>848</v>
      </c>
      <c r="J1388" t="s">
        <v>849</v>
      </c>
      <c r="K1388" t="s">
        <v>850</v>
      </c>
      <c r="L1388">
        <v>1296</v>
      </c>
      <c r="N1388">
        <v>1002</v>
      </c>
      <c r="O1388" t="s">
        <v>851</v>
      </c>
      <c r="P1388" t="s">
        <v>851</v>
      </c>
      <c r="Q1388">
        <v>1</v>
      </c>
      <c r="Y1388">
        <v>0.01</v>
      </c>
      <c r="AA1388">
        <v>0</v>
      </c>
      <c r="AB1388">
        <v>0</v>
      </c>
      <c r="AC1388">
        <v>0</v>
      </c>
      <c r="AD1388">
        <v>0</v>
      </c>
      <c r="AN1388">
        <v>0</v>
      </c>
      <c r="AO1388">
        <v>1</v>
      </c>
      <c r="AP1388">
        <v>0</v>
      </c>
      <c r="AQ1388">
        <v>0</v>
      </c>
      <c r="AR1388">
        <v>0</v>
      </c>
      <c r="AS1388" t="s">
        <v>3</v>
      </c>
      <c r="AT1388">
        <v>0.01</v>
      </c>
      <c r="AU1388" t="s">
        <v>3</v>
      </c>
      <c r="AV1388">
        <v>0</v>
      </c>
      <c r="AW1388">
        <v>2</v>
      </c>
      <c r="AX1388">
        <v>23137382</v>
      </c>
      <c r="AY1388">
        <v>1</v>
      </c>
      <c r="AZ1388">
        <v>0</v>
      </c>
      <c r="BA1388">
        <v>1388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B1388">
        <v>0</v>
      </c>
    </row>
    <row r="1389" spans="1:80">
      <c r="A1389">
        <f>ROW(Source!A387)</f>
        <v>387</v>
      </c>
      <c r="B1389">
        <v>23137358</v>
      </c>
      <c r="C1389">
        <v>23137342</v>
      </c>
      <c r="D1389">
        <v>1405674</v>
      </c>
      <c r="E1389">
        <v>1</v>
      </c>
      <c r="F1389">
        <v>1</v>
      </c>
      <c r="G1389">
        <v>1</v>
      </c>
      <c r="H1389">
        <v>3</v>
      </c>
      <c r="I1389" t="s">
        <v>852</v>
      </c>
      <c r="J1389" t="s">
        <v>853</v>
      </c>
      <c r="K1389" t="s">
        <v>854</v>
      </c>
      <c r="L1389">
        <v>1332</v>
      </c>
      <c r="N1389">
        <v>1005</v>
      </c>
      <c r="O1389" t="s">
        <v>855</v>
      </c>
      <c r="P1389" t="s">
        <v>855</v>
      </c>
      <c r="Q1389">
        <v>0.01</v>
      </c>
      <c r="Y1389">
        <v>3.84</v>
      </c>
      <c r="AA1389">
        <v>5.33</v>
      </c>
      <c r="AB1389">
        <v>0</v>
      </c>
      <c r="AC1389">
        <v>0</v>
      </c>
      <c r="AD1389">
        <v>0</v>
      </c>
      <c r="AN1389">
        <v>0</v>
      </c>
      <c r="AO1389">
        <v>1</v>
      </c>
      <c r="AP1389">
        <v>0</v>
      </c>
      <c r="AQ1389">
        <v>0</v>
      </c>
      <c r="AR1389">
        <v>0</v>
      </c>
      <c r="AS1389" t="s">
        <v>3</v>
      </c>
      <c r="AT1389">
        <v>3.84</v>
      </c>
      <c r="AU1389" t="s">
        <v>3</v>
      </c>
      <c r="AV1389">
        <v>0</v>
      </c>
      <c r="AW1389">
        <v>2</v>
      </c>
      <c r="AX1389">
        <v>23137383</v>
      </c>
      <c r="AY1389">
        <v>1</v>
      </c>
      <c r="AZ1389">
        <v>0</v>
      </c>
      <c r="BA1389">
        <v>1389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B1389">
        <v>0</v>
      </c>
    </row>
    <row r="1390" spans="1:80">
      <c r="A1390">
        <f>ROW(Source!A387)</f>
        <v>387</v>
      </c>
      <c r="B1390">
        <v>23137359</v>
      </c>
      <c r="C1390">
        <v>23137342</v>
      </c>
      <c r="D1390">
        <v>1405679</v>
      </c>
      <c r="E1390">
        <v>1</v>
      </c>
      <c r="F1390">
        <v>1</v>
      </c>
      <c r="G1390">
        <v>1</v>
      </c>
      <c r="H1390">
        <v>3</v>
      </c>
      <c r="I1390" t="s">
        <v>856</v>
      </c>
      <c r="J1390" t="s">
        <v>857</v>
      </c>
      <c r="K1390" t="s">
        <v>858</v>
      </c>
      <c r="L1390">
        <v>1296</v>
      </c>
      <c r="N1390">
        <v>1002</v>
      </c>
      <c r="O1390" t="s">
        <v>851</v>
      </c>
      <c r="P1390" t="s">
        <v>851</v>
      </c>
      <c r="Q1390">
        <v>1</v>
      </c>
      <c r="Y1390">
        <v>3.7999999999999999E-2</v>
      </c>
      <c r="AA1390">
        <v>12.1</v>
      </c>
      <c r="AB1390">
        <v>0</v>
      </c>
      <c r="AC1390">
        <v>0</v>
      </c>
      <c r="AD1390">
        <v>0</v>
      </c>
      <c r="AN1390">
        <v>0</v>
      </c>
      <c r="AO1390">
        <v>1</v>
      </c>
      <c r="AP1390">
        <v>0</v>
      </c>
      <c r="AQ1390">
        <v>0</v>
      </c>
      <c r="AR1390">
        <v>0</v>
      </c>
      <c r="AS1390" t="s">
        <v>3</v>
      </c>
      <c r="AT1390">
        <v>3.7999999999999999E-2</v>
      </c>
      <c r="AU1390" t="s">
        <v>3</v>
      </c>
      <c r="AV1390">
        <v>0</v>
      </c>
      <c r="AW1390">
        <v>2</v>
      </c>
      <c r="AX1390">
        <v>23137384</v>
      </c>
      <c r="AY1390">
        <v>1</v>
      </c>
      <c r="AZ1390">
        <v>0</v>
      </c>
      <c r="BA1390">
        <v>1390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B1390">
        <v>0</v>
      </c>
    </row>
    <row r="1391" spans="1:80">
      <c r="A1391">
        <f>ROW(Source!A387)</f>
        <v>387</v>
      </c>
      <c r="B1391">
        <v>23137360</v>
      </c>
      <c r="C1391">
        <v>23137342</v>
      </c>
      <c r="D1391">
        <v>1405682</v>
      </c>
      <c r="E1391">
        <v>1</v>
      </c>
      <c r="F1391">
        <v>1</v>
      </c>
      <c r="G1391">
        <v>1</v>
      </c>
      <c r="H1391">
        <v>3</v>
      </c>
      <c r="I1391" t="s">
        <v>859</v>
      </c>
      <c r="J1391" t="s">
        <v>860</v>
      </c>
      <c r="K1391" t="s">
        <v>861</v>
      </c>
      <c r="L1391">
        <v>1296</v>
      </c>
      <c r="N1391">
        <v>1002</v>
      </c>
      <c r="O1391" t="s">
        <v>851</v>
      </c>
      <c r="P1391" t="s">
        <v>851</v>
      </c>
      <c r="Q1391">
        <v>1</v>
      </c>
      <c r="Y1391">
        <v>3.7999999999999999E-2</v>
      </c>
      <c r="AA1391">
        <v>7.7</v>
      </c>
      <c r="AB1391">
        <v>0</v>
      </c>
      <c r="AC1391">
        <v>0</v>
      </c>
      <c r="AD1391">
        <v>0</v>
      </c>
      <c r="AN1391">
        <v>0</v>
      </c>
      <c r="AO1391">
        <v>1</v>
      </c>
      <c r="AP1391">
        <v>0</v>
      </c>
      <c r="AQ1391">
        <v>0</v>
      </c>
      <c r="AR1391">
        <v>0</v>
      </c>
      <c r="AS1391" t="s">
        <v>3</v>
      </c>
      <c r="AT1391">
        <v>3.7999999999999999E-2</v>
      </c>
      <c r="AU1391" t="s">
        <v>3</v>
      </c>
      <c r="AV1391">
        <v>0</v>
      </c>
      <c r="AW1391">
        <v>2</v>
      </c>
      <c r="AX1391">
        <v>23137385</v>
      </c>
      <c r="AY1391">
        <v>1</v>
      </c>
      <c r="AZ1391">
        <v>0</v>
      </c>
      <c r="BA1391">
        <v>1391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B1391">
        <v>0</v>
      </c>
    </row>
    <row r="1392" spans="1:80">
      <c r="A1392">
        <f>ROW(Source!A387)</f>
        <v>387</v>
      </c>
      <c r="B1392">
        <v>23137361</v>
      </c>
      <c r="C1392">
        <v>23137342</v>
      </c>
      <c r="D1392">
        <v>1412997</v>
      </c>
      <c r="E1392">
        <v>1</v>
      </c>
      <c r="F1392">
        <v>1</v>
      </c>
      <c r="G1392">
        <v>1</v>
      </c>
      <c r="H1392">
        <v>3</v>
      </c>
      <c r="I1392" t="s">
        <v>862</v>
      </c>
      <c r="J1392" t="s">
        <v>863</v>
      </c>
      <c r="K1392" t="s">
        <v>864</v>
      </c>
      <c r="L1392">
        <v>1348</v>
      </c>
      <c r="N1392">
        <v>1009</v>
      </c>
      <c r="O1392" t="s">
        <v>48</v>
      </c>
      <c r="P1392" t="s">
        <v>48</v>
      </c>
      <c r="Q1392">
        <v>1000</v>
      </c>
      <c r="Y1392">
        <v>1.2999999999999999E-4</v>
      </c>
      <c r="AA1392">
        <v>7716.7</v>
      </c>
      <c r="AB1392">
        <v>0</v>
      </c>
      <c r="AC1392">
        <v>0</v>
      </c>
      <c r="AD1392">
        <v>0</v>
      </c>
      <c r="AN1392">
        <v>0</v>
      </c>
      <c r="AO1392">
        <v>1</v>
      </c>
      <c r="AP1392">
        <v>0</v>
      </c>
      <c r="AQ1392">
        <v>0</v>
      </c>
      <c r="AR1392">
        <v>0</v>
      </c>
      <c r="AS1392" t="s">
        <v>3</v>
      </c>
      <c r="AT1392">
        <v>1.2999999999999999E-4</v>
      </c>
      <c r="AU1392" t="s">
        <v>3</v>
      </c>
      <c r="AV1392">
        <v>0</v>
      </c>
      <c r="AW1392">
        <v>2</v>
      </c>
      <c r="AX1392">
        <v>23137386</v>
      </c>
      <c r="AY1392">
        <v>1</v>
      </c>
      <c r="AZ1392">
        <v>0</v>
      </c>
      <c r="BA1392">
        <v>1392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B1392">
        <v>0</v>
      </c>
    </row>
    <row r="1393" spans="1:80">
      <c r="A1393">
        <f>ROW(Source!A387)</f>
        <v>387</v>
      </c>
      <c r="B1393">
        <v>23137362</v>
      </c>
      <c r="C1393">
        <v>23137342</v>
      </c>
      <c r="D1393">
        <v>1414015</v>
      </c>
      <c r="E1393">
        <v>1</v>
      </c>
      <c r="F1393">
        <v>1</v>
      </c>
      <c r="G1393">
        <v>1</v>
      </c>
      <c r="H1393">
        <v>3</v>
      </c>
      <c r="I1393" t="s">
        <v>865</v>
      </c>
      <c r="J1393" t="s">
        <v>866</v>
      </c>
      <c r="K1393" t="s">
        <v>867</v>
      </c>
      <c r="L1393">
        <v>1296</v>
      </c>
      <c r="N1393">
        <v>1002</v>
      </c>
      <c r="O1393" t="s">
        <v>851</v>
      </c>
      <c r="P1393" t="s">
        <v>851</v>
      </c>
      <c r="Q1393">
        <v>1</v>
      </c>
      <c r="Y1393">
        <v>6.0000000000000001E-3</v>
      </c>
      <c r="AA1393">
        <v>0</v>
      </c>
      <c r="AB1393">
        <v>0</v>
      </c>
      <c r="AC1393">
        <v>0</v>
      </c>
      <c r="AD1393">
        <v>0</v>
      </c>
      <c r="AN1393">
        <v>0</v>
      </c>
      <c r="AO1393">
        <v>1</v>
      </c>
      <c r="AP1393">
        <v>0</v>
      </c>
      <c r="AQ1393">
        <v>0</v>
      </c>
      <c r="AR1393">
        <v>0</v>
      </c>
      <c r="AS1393" t="s">
        <v>3</v>
      </c>
      <c r="AT1393">
        <v>6.0000000000000001E-3</v>
      </c>
      <c r="AU1393" t="s">
        <v>3</v>
      </c>
      <c r="AV1393">
        <v>0</v>
      </c>
      <c r="AW1393">
        <v>2</v>
      </c>
      <c r="AX1393">
        <v>23137387</v>
      </c>
      <c r="AY1393">
        <v>1</v>
      </c>
      <c r="AZ1393">
        <v>0</v>
      </c>
      <c r="BA1393">
        <v>1393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B1393">
        <v>0</v>
      </c>
    </row>
    <row r="1394" spans="1:80">
      <c r="A1394">
        <f>ROW(Source!A387)</f>
        <v>387</v>
      </c>
      <c r="B1394">
        <v>23137363</v>
      </c>
      <c r="C1394">
        <v>23137342</v>
      </c>
      <c r="D1394">
        <v>1414009</v>
      </c>
      <c r="E1394">
        <v>1</v>
      </c>
      <c r="F1394">
        <v>1</v>
      </c>
      <c r="G1394">
        <v>1</v>
      </c>
      <c r="H1394">
        <v>3</v>
      </c>
      <c r="I1394" t="s">
        <v>868</v>
      </c>
      <c r="J1394" t="s">
        <v>869</v>
      </c>
      <c r="K1394" t="s">
        <v>870</v>
      </c>
      <c r="L1394">
        <v>1346</v>
      </c>
      <c r="N1394">
        <v>1009</v>
      </c>
      <c r="O1394" t="s">
        <v>168</v>
      </c>
      <c r="P1394" t="s">
        <v>168</v>
      </c>
      <c r="Q1394">
        <v>1</v>
      </c>
      <c r="Y1394">
        <v>4.0000000000000002E-4</v>
      </c>
      <c r="AA1394">
        <v>0</v>
      </c>
      <c r="AB1394">
        <v>0</v>
      </c>
      <c r="AC1394">
        <v>0</v>
      </c>
      <c r="AD1394">
        <v>0</v>
      </c>
      <c r="AN1394">
        <v>0</v>
      </c>
      <c r="AO1394">
        <v>1</v>
      </c>
      <c r="AP1394">
        <v>0</v>
      </c>
      <c r="AQ1394">
        <v>0</v>
      </c>
      <c r="AR1394">
        <v>0</v>
      </c>
      <c r="AS1394" t="s">
        <v>3</v>
      </c>
      <c r="AT1394">
        <v>4.0000000000000002E-4</v>
      </c>
      <c r="AU1394" t="s">
        <v>3</v>
      </c>
      <c r="AV1394">
        <v>0</v>
      </c>
      <c r="AW1394">
        <v>2</v>
      </c>
      <c r="AX1394">
        <v>23137388</v>
      </c>
      <c r="AY1394">
        <v>1</v>
      </c>
      <c r="AZ1394">
        <v>0</v>
      </c>
      <c r="BA1394">
        <v>1394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B1394">
        <v>0</v>
      </c>
    </row>
    <row r="1395" spans="1:80">
      <c r="A1395">
        <f>ROW(Source!A387)</f>
        <v>387</v>
      </c>
      <c r="B1395">
        <v>23137364</v>
      </c>
      <c r="C1395">
        <v>23137342</v>
      </c>
      <c r="D1395">
        <v>1414017</v>
      </c>
      <c r="E1395">
        <v>1</v>
      </c>
      <c r="F1395">
        <v>1</v>
      </c>
      <c r="G1395">
        <v>1</v>
      </c>
      <c r="H1395">
        <v>3</v>
      </c>
      <c r="I1395" t="s">
        <v>871</v>
      </c>
      <c r="J1395" t="s">
        <v>872</v>
      </c>
      <c r="K1395" t="s">
        <v>873</v>
      </c>
      <c r="L1395">
        <v>1346</v>
      </c>
      <c r="N1395">
        <v>1009</v>
      </c>
      <c r="O1395" t="s">
        <v>168</v>
      </c>
      <c r="P1395" t="s">
        <v>168</v>
      </c>
      <c r="Q1395">
        <v>1</v>
      </c>
      <c r="Y1395">
        <v>1E-3</v>
      </c>
      <c r="AA1395">
        <v>13.09</v>
      </c>
      <c r="AB1395">
        <v>0</v>
      </c>
      <c r="AC1395">
        <v>0</v>
      </c>
      <c r="AD1395">
        <v>0</v>
      </c>
      <c r="AN1395">
        <v>0</v>
      </c>
      <c r="AO1395">
        <v>1</v>
      </c>
      <c r="AP1395">
        <v>0</v>
      </c>
      <c r="AQ1395">
        <v>0</v>
      </c>
      <c r="AR1395">
        <v>0</v>
      </c>
      <c r="AS1395" t="s">
        <v>3</v>
      </c>
      <c r="AT1395">
        <v>1E-3</v>
      </c>
      <c r="AU1395" t="s">
        <v>3</v>
      </c>
      <c r="AV1395">
        <v>0</v>
      </c>
      <c r="AW1395">
        <v>2</v>
      </c>
      <c r="AX1395">
        <v>23137389</v>
      </c>
      <c r="AY1395">
        <v>1</v>
      </c>
      <c r="AZ1395">
        <v>0</v>
      </c>
      <c r="BA1395">
        <v>1395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B1395">
        <v>0</v>
      </c>
    </row>
    <row r="1396" spans="1:80">
      <c r="A1396">
        <f>ROW(Source!A387)</f>
        <v>387</v>
      </c>
      <c r="B1396">
        <v>23137365</v>
      </c>
      <c r="C1396">
        <v>23137342</v>
      </c>
      <c r="D1396">
        <v>1438822</v>
      </c>
      <c r="E1396">
        <v>1</v>
      </c>
      <c r="F1396">
        <v>1</v>
      </c>
      <c r="G1396">
        <v>1</v>
      </c>
      <c r="H1396">
        <v>3</v>
      </c>
      <c r="I1396" t="s">
        <v>874</v>
      </c>
      <c r="J1396" t="s">
        <v>875</v>
      </c>
      <c r="K1396" t="s">
        <v>876</v>
      </c>
      <c r="L1396">
        <v>1339</v>
      </c>
      <c r="N1396">
        <v>1007</v>
      </c>
      <c r="O1396" t="s">
        <v>26</v>
      </c>
      <c r="P1396" t="s">
        <v>26</v>
      </c>
      <c r="Q1396">
        <v>1</v>
      </c>
      <c r="Y1396">
        <v>4.0000000000000002E-4</v>
      </c>
      <c r="AA1396">
        <v>3.15</v>
      </c>
      <c r="AB1396">
        <v>0</v>
      </c>
      <c r="AC1396">
        <v>0</v>
      </c>
      <c r="AD1396">
        <v>0</v>
      </c>
      <c r="AN1396">
        <v>0</v>
      </c>
      <c r="AO1396">
        <v>1</v>
      </c>
      <c r="AP1396">
        <v>0</v>
      </c>
      <c r="AQ1396">
        <v>0</v>
      </c>
      <c r="AR1396">
        <v>0</v>
      </c>
      <c r="AS1396" t="s">
        <v>3</v>
      </c>
      <c r="AT1396">
        <v>4.0000000000000002E-4</v>
      </c>
      <c r="AU1396" t="s">
        <v>3</v>
      </c>
      <c r="AV1396">
        <v>0</v>
      </c>
      <c r="AW1396">
        <v>2</v>
      </c>
      <c r="AX1396">
        <v>23137390</v>
      </c>
      <c r="AY1396">
        <v>1</v>
      </c>
      <c r="AZ1396">
        <v>0</v>
      </c>
      <c r="BA1396">
        <v>1396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B1396">
        <v>0</v>
      </c>
    </row>
    <row r="1397" spans="1:80">
      <c r="A1397">
        <f>ROW(Source!A387)</f>
        <v>387</v>
      </c>
      <c r="B1397">
        <v>23137366</v>
      </c>
      <c r="C1397">
        <v>23137342</v>
      </c>
      <c r="D1397">
        <v>1438827</v>
      </c>
      <c r="E1397">
        <v>1</v>
      </c>
      <c r="F1397">
        <v>1</v>
      </c>
      <c r="G1397">
        <v>1</v>
      </c>
      <c r="H1397">
        <v>3</v>
      </c>
      <c r="I1397" t="s">
        <v>877</v>
      </c>
      <c r="J1397" t="s">
        <v>878</v>
      </c>
      <c r="K1397" t="s">
        <v>879</v>
      </c>
      <c r="L1397">
        <v>1339</v>
      </c>
      <c r="N1397">
        <v>1007</v>
      </c>
      <c r="O1397" t="s">
        <v>26</v>
      </c>
      <c r="P1397" t="s">
        <v>26</v>
      </c>
      <c r="Q1397">
        <v>1</v>
      </c>
      <c r="Y1397">
        <v>4.0000000000000003E-5</v>
      </c>
      <c r="AA1397">
        <v>10.67</v>
      </c>
      <c r="AB1397">
        <v>0</v>
      </c>
      <c r="AC1397">
        <v>0</v>
      </c>
      <c r="AD1397">
        <v>0</v>
      </c>
      <c r="AN1397">
        <v>0</v>
      </c>
      <c r="AO1397">
        <v>1</v>
      </c>
      <c r="AP1397">
        <v>0</v>
      </c>
      <c r="AQ1397">
        <v>0</v>
      </c>
      <c r="AR1397">
        <v>0</v>
      </c>
      <c r="AS1397" t="s">
        <v>3</v>
      </c>
      <c r="AT1397">
        <v>4.0000000000000003E-5</v>
      </c>
      <c r="AU1397" t="s">
        <v>3</v>
      </c>
      <c r="AV1397">
        <v>0</v>
      </c>
      <c r="AW1397">
        <v>2</v>
      </c>
      <c r="AX1397">
        <v>23137391</v>
      </c>
      <c r="AY1397">
        <v>1</v>
      </c>
      <c r="AZ1397">
        <v>0</v>
      </c>
      <c r="BA1397">
        <v>1397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B1397">
        <v>0</v>
      </c>
    </row>
    <row r="1398" spans="1:80">
      <c r="A1398">
        <f>ROW(Source!A387)</f>
        <v>387</v>
      </c>
      <c r="B1398">
        <v>23137367</v>
      </c>
      <c r="C1398">
        <v>23137342</v>
      </c>
      <c r="D1398">
        <v>1444413</v>
      </c>
      <c r="E1398">
        <v>1</v>
      </c>
      <c r="F1398">
        <v>1</v>
      </c>
      <c r="G1398">
        <v>1</v>
      </c>
      <c r="H1398">
        <v>3</v>
      </c>
      <c r="I1398" t="s">
        <v>880</v>
      </c>
      <c r="J1398" t="s">
        <v>881</v>
      </c>
      <c r="K1398" t="s">
        <v>882</v>
      </c>
      <c r="L1398">
        <v>1327</v>
      </c>
      <c r="N1398">
        <v>1005</v>
      </c>
      <c r="O1398" t="s">
        <v>781</v>
      </c>
      <c r="P1398" t="s">
        <v>781</v>
      </c>
      <c r="Q1398">
        <v>1</v>
      </c>
      <c r="Y1398">
        <v>0.46</v>
      </c>
      <c r="AA1398">
        <v>5.95</v>
      </c>
      <c r="AB1398">
        <v>0</v>
      </c>
      <c r="AC1398">
        <v>0</v>
      </c>
      <c r="AD1398">
        <v>0</v>
      </c>
      <c r="AN1398">
        <v>0</v>
      </c>
      <c r="AO1398">
        <v>1</v>
      </c>
      <c r="AP1398">
        <v>0</v>
      </c>
      <c r="AQ1398">
        <v>0</v>
      </c>
      <c r="AR1398">
        <v>0</v>
      </c>
      <c r="AS1398" t="s">
        <v>3</v>
      </c>
      <c r="AT1398">
        <v>0.46</v>
      </c>
      <c r="AU1398" t="s">
        <v>3</v>
      </c>
      <c r="AV1398">
        <v>0</v>
      </c>
      <c r="AW1398">
        <v>2</v>
      </c>
      <c r="AX1398">
        <v>23137392</v>
      </c>
      <c r="AY1398">
        <v>1</v>
      </c>
      <c r="AZ1398">
        <v>0</v>
      </c>
      <c r="BA1398">
        <v>1398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B1398">
        <v>0</v>
      </c>
    </row>
    <row r="1399" spans="1:80">
      <c r="A1399">
        <f>ROW(Source!A389)</f>
        <v>389</v>
      </c>
      <c r="B1399">
        <v>23137395</v>
      </c>
      <c r="C1399">
        <v>23137394</v>
      </c>
      <c r="D1399">
        <v>7535140</v>
      </c>
      <c r="E1399">
        <v>1</v>
      </c>
      <c r="F1399">
        <v>1</v>
      </c>
      <c r="G1399">
        <v>1</v>
      </c>
      <c r="H1399">
        <v>1</v>
      </c>
      <c r="I1399" t="s">
        <v>892</v>
      </c>
      <c r="J1399" t="s">
        <v>3</v>
      </c>
      <c r="K1399" t="s">
        <v>893</v>
      </c>
      <c r="L1399">
        <v>1476</v>
      </c>
      <c r="N1399">
        <v>1013</v>
      </c>
      <c r="O1399" t="s">
        <v>733</v>
      </c>
      <c r="P1399" t="s">
        <v>734</v>
      </c>
      <c r="Q1399">
        <v>1</v>
      </c>
      <c r="Y1399">
        <v>2.9625000000000004</v>
      </c>
      <c r="AA1399">
        <v>0</v>
      </c>
      <c r="AB1399">
        <v>0</v>
      </c>
      <c r="AC1399">
        <v>0</v>
      </c>
      <c r="AD1399">
        <v>16.329999999999998</v>
      </c>
      <c r="AN1399">
        <v>0</v>
      </c>
      <c r="AO1399">
        <v>1</v>
      </c>
      <c r="AP1399">
        <v>1</v>
      </c>
      <c r="AQ1399">
        <v>0</v>
      </c>
      <c r="AR1399">
        <v>0</v>
      </c>
      <c r="AS1399" t="s">
        <v>3</v>
      </c>
      <c r="AT1399">
        <v>2.37</v>
      </c>
      <c r="AU1399" t="s">
        <v>28</v>
      </c>
      <c r="AV1399">
        <v>1</v>
      </c>
      <c r="AW1399">
        <v>2</v>
      </c>
      <c r="AX1399">
        <v>23137401</v>
      </c>
      <c r="AY1399">
        <v>1</v>
      </c>
      <c r="AZ1399">
        <v>0</v>
      </c>
      <c r="BA1399">
        <v>1399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B1399">
        <v>0</v>
      </c>
    </row>
    <row r="1400" spans="1:80">
      <c r="A1400">
        <f>ROW(Source!A389)</f>
        <v>389</v>
      </c>
      <c r="B1400">
        <v>23137396</v>
      </c>
      <c r="C1400">
        <v>23137394</v>
      </c>
      <c r="D1400">
        <v>18234394</v>
      </c>
      <c r="E1400">
        <v>1</v>
      </c>
      <c r="F1400">
        <v>1</v>
      </c>
      <c r="G1400">
        <v>1</v>
      </c>
      <c r="H1400">
        <v>2</v>
      </c>
      <c r="I1400" t="s">
        <v>894</v>
      </c>
      <c r="J1400" t="s">
        <v>895</v>
      </c>
      <c r="K1400" t="s">
        <v>896</v>
      </c>
      <c r="L1400">
        <v>1480</v>
      </c>
      <c r="N1400">
        <v>1013</v>
      </c>
      <c r="O1400" t="s">
        <v>740</v>
      </c>
      <c r="P1400" t="s">
        <v>741</v>
      </c>
      <c r="Q1400">
        <v>1</v>
      </c>
      <c r="Y1400">
        <v>1.5249999999999999</v>
      </c>
      <c r="AA1400">
        <v>0</v>
      </c>
      <c r="AB1400">
        <v>5.17</v>
      </c>
      <c r="AC1400">
        <v>0</v>
      </c>
      <c r="AD1400">
        <v>0</v>
      </c>
      <c r="AN1400">
        <v>0</v>
      </c>
      <c r="AO1400">
        <v>1</v>
      </c>
      <c r="AP1400">
        <v>1</v>
      </c>
      <c r="AQ1400">
        <v>0</v>
      </c>
      <c r="AR1400">
        <v>0</v>
      </c>
      <c r="AS1400" t="s">
        <v>3</v>
      </c>
      <c r="AT1400">
        <v>1.22</v>
      </c>
      <c r="AU1400" t="s">
        <v>28</v>
      </c>
      <c r="AV1400">
        <v>0</v>
      </c>
      <c r="AW1400">
        <v>2</v>
      </c>
      <c r="AX1400">
        <v>23137402</v>
      </c>
      <c r="AY1400">
        <v>1</v>
      </c>
      <c r="AZ1400">
        <v>0</v>
      </c>
      <c r="BA1400">
        <v>1400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B1400">
        <v>0</v>
      </c>
    </row>
    <row r="1401" spans="1:80">
      <c r="A1401">
        <f>ROW(Source!A389)</f>
        <v>389</v>
      </c>
      <c r="B1401">
        <v>23137397</v>
      </c>
      <c r="C1401">
        <v>23137394</v>
      </c>
      <c r="D1401">
        <v>18236713</v>
      </c>
      <c r="E1401">
        <v>1</v>
      </c>
      <c r="F1401">
        <v>1</v>
      </c>
      <c r="G1401">
        <v>1</v>
      </c>
      <c r="H1401">
        <v>2</v>
      </c>
      <c r="I1401" t="s">
        <v>757</v>
      </c>
      <c r="J1401" t="s">
        <v>758</v>
      </c>
      <c r="K1401" t="s">
        <v>759</v>
      </c>
      <c r="L1401">
        <v>1480</v>
      </c>
      <c r="N1401">
        <v>1013</v>
      </c>
      <c r="O1401" t="s">
        <v>740</v>
      </c>
      <c r="P1401" t="s">
        <v>741</v>
      </c>
      <c r="Q1401">
        <v>1</v>
      </c>
      <c r="Y1401">
        <v>0.17500000000000002</v>
      </c>
      <c r="AA1401">
        <v>0</v>
      </c>
      <c r="AB1401">
        <v>96.34</v>
      </c>
      <c r="AC1401">
        <v>0</v>
      </c>
      <c r="AD1401">
        <v>0</v>
      </c>
      <c r="AN1401">
        <v>0</v>
      </c>
      <c r="AO1401">
        <v>1</v>
      </c>
      <c r="AP1401">
        <v>1</v>
      </c>
      <c r="AQ1401">
        <v>0</v>
      </c>
      <c r="AR1401">
        <v>0</v>
      </c>
      <c r="AS1401" t="s">
        <v>3</v>
      </c>
      <c r="AT1401">
        <v>0.14000000000000001</v>
      </c>
      <c r="AU1401" t="s">
        <v>28</v>
      </c>
      <c r="AV1401">
        <v>0</v>
      </c>
      <c r="AW1401">
        <v>2</v>
      </c>
      <c r="AX1401">
        <v>23137403</v>
      </c>
      <c r="AY1401">
        <v>1</v>
      </c>
      <c r="AZ1401">
        <v>0</v>
      </c>
      <c r="BA1401">
        <v>1401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B1401">
        <v>0</v>
      </c>
    </row>
    <row r="1402" spans="1:80">
      <c r="A1402">
        <f>ROW(Source!A389)</f>
        <v>389</v>
      </c>
      <c r="B1402">
        <v>23137398</v>
      </c>
      <c r="C1402">
        <v>23137394</v>
      </c>
      <c r="D1402">
        <v>18163926</v>
      </c>
      <c r="E1402">
        <v>1</v>
      </c>
      <c r="F1402">
        <v>1</v>
      </c>
      <c r="G1402">
        <v>1</v>
      </c>
      <c r="H1402">
        <v>3</v>
      </c>
      <c r="I1402" t="s">
        <v>897</v>
      </c>
      <c r="J1402" t="s">
        <v>898</v>
      </c>
      <c r="K1402" t="s">
        <v>899</v>
      </c>
      <c r="L1402">
        <v>1332</v>
      </c>
      <c r="N1402">
        <v>1005</v>
      </c>
      <c r="O1402" t="s">
        <v>855</v>
      </c>
      <c r="P1402" t="s">
        <v>855</v>
      </c>
      <c r="Q1402">
        <v>0.01</v>
      </c>
      <c r="Y1402">
        <v>10</v>
      </c>
      <c r="AA1402">
        <v>8.3000000000000007</v>
      </c>
      <c r="AB1402">
        <v>0</v>
      </c>
      <c r="AC1402">
        <v>0</v>
      </c>
      <c r="AD1402">
        <v>0</v>
      </c>
      <c r="AN1402">
        <v>0</v>
      </c>
      <c r="AO1402">
        <v>1</v>
      </c>
      <c r="AP1402">
        <v>1</v>
      </c>
      <c r="AQ1402">
        <v>0</v>
      </c>
      <c r="AR1402">
        <v>0</v>
      </c>
      <c r="AS1402" t="s">
        <v>3</v>
      </c>
      <c r="AT1402">
        <v>10</v>
      </c>
      <c r="AU1402" t="s">
        <v>3</v>
      </c>
      <c r="AV1402">
        <v>0</v>
      </c>
      <c r="AW1402">
        <v>2</v>
      </c>
      <c r="AX1402">
        <v>23137404</v>
      </c>
      <c r="AY1402">
        <v>1</v>
      </c>
      <c r="AZ1402">
        <v>0</v>
      </c>
      <c r="BA1402">
        <v>1402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B1402">
        <v>0</v>
      </c>
    </row>
    <row r="1403" spans="1:80">
      <c r="A1403">
        <f>ROW(Source!A389)</f>
        <v>389</v>
      </c>
      <c r="B1403">
        <v>23137399</v>
      </c>
      <c r="C1403">
        <v>23137394</v>
      </c>
      <c r="D1403">
        <v>18163931</v>
      </c>
      <c r="E1403">
        <v>1</v>
      </c>
      <c r="F1403">
        <v>1</v>
      </c>
      <c r="G1403">
        <v>1</v>
      </c>
      <c r="H1403">
        <v>3</v>
      </c>
      <c r="I1403" t="s">
        <v>856</v>
      </c>
      <c r="J1403" t="s">
        <v>900</v>
      </c>
      <c r="K1403" t="s">
        <v>901</v>
      </c>
      <c r="L1403">
        <v>1296</v>
      </c>
      <c r="N1403">
        <v>1002</v>
      </c>
      <c r="O1403" t="s">
        <v>851</v>
      </c>
      <c r="P1403" t="s">
        <v>851</v>
      </c>
      <c r="Q1403">
        <v>1</v>
      </c>
      <c r="Y1403">
        <v>1.2999999999999999E-2</v>
      </c>
      <c r="AA1403">
        <v>25.400000000000002</v>
      </c>
      <c r="AB1403">
        <v>0</v>
      </c>
      <c r="AC1403">
        <v>0</v>
      </c>
      <c r="AD1403">
        <v>0</v>
      </c>
      <c r="AN1403">
        <v>0</v>
      </c>
      <c r="AO1403">
        <v>1</v>
      </c>
      <c r="AP1403">
        <v>1</v>
      </c>
      <c r="AQ1403">
        <v>0</v>
      </c>
      <c r="AR1403">
        <v>0</v>
      </c>
      <c r="AS1403" t="s">
        <v>3</v>
      </c>
      <c r="AT1403">
        <v>1.2999999999999999E-2</v>
      </c>
      <c r="AU1403" t="s">
        <v>3</v>
      </c>
      <c r="AV1403">
        <v>0</v>
      </c>
      <c r="AW1403">
        <v>2</v>
      </c>
      <c r="AX1403">
        <v>23137405</v>
      </c>
      <c r="AY1403">
        <v>1</v>
      </c>
      <c r="AZ1403">
        <v>0</v>
      </c>
      <c r="BA1403">
        <v>1403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B1403">
        <v>0</v>
      </c>
    </row>
    <row r="1404" spans="1:80">
      <c r="A1404">
        <f>ROW(Source!A389)</f>
        <v>389</v>
      </c>
      <c r="B1404">
        <v>23137400</v>
      </c>
      <c r="C1404">
        <v>23137394</v>
      </c>
      <c r="D1404">
        <v>18163933</v>
      </c>
      <c r="E1404">
        <v>1</v>
      </c>
      <c r="F1404">
        <v>1</v>
      </c>
      <c r="G1404">
        <v>1</v>
      </c>
      <c r="H1404">
        <v>3</v>
      </c>
      <c r="I1404" t="s">
        <v>859</v>
      </c>
      <c r="J1404" t="s">
        <v>902</v>
      </c>
      <c r="K1404" t="s">
        <v>903</v>
      </c>
      <c r="L1404">
        <v>1296</v>
      </c>
      <c r="N1404">
        <v>1002</v>
      </c>
      <c r="O1404" t="s">
        <v>851</v>
      </c>
      <c r="P1404" t="s">
        <v>851</v>
      </c>
      <c r="Q1404">
        <v>1</v>
      </c>
      <c r="Y1404">
        <v>3.2000000000000001E-2</v>
      </c>
      <c r="AA1404">
        <v>18.5</v>
      </c>
      <c r="AB1404">
        <v>0</v>
      </c>
      <c r="AC1404">
        <v>0</v>
      </c>
      <c r="AD1404">
        <v>0</v>
      </c>
      <c r="AN1404">
        <v>0</v>
      </c>
      <c r="AO1404">
        <v>1</v>
      </c>
      <c r="AP1404">
        <v>1</v>
      </c>
      <c r="AQ1404">
        <v>0</v>
      </c>
      <c r="AR1404">
        <v>0</v>
      </c>
      <c r="AS1404" t="s">
        <v>3</v>
      </c>
      <c r="AT1404">
        <v>3.2000000000000001E-2</v>
      </c>
      <c r="AU1404" t="s">
        <v>3</v>
      </c>
      <c r="AV1404">
        <v>0</v>
      </c>
      <c r="AW1404">
        <v>2</v>
      </c>
      <c r="AX1404">
        <v>23137406</v>
      </c>
      <c r="AY1404">
        <v>1</v>
      </c>
      <c r="AZ1404">
        <v>0</v>
      </c>
      <c r="BA1404">
        <v>1404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B1404">
        <v>0</v>
      </c>
    </row>
    <row r="1405" spans="1:80">
      <c r="A1405">
        <f>ROW(Source!A390)</f>
        <v>390</v>
      </c>
      <c r="B1405">
        <v>23137408</v>
      </c>
      <c r="C1405">
        <v>23137407</v>
      </c>
      <c r="D1405">
        <v>7535102</v>
      </c>
      <c r="E1405">
        <v>1</v>
      </c>
      <c r="F1405">
        <v>1</v>
      </c>
      <c r="G1405">
        <v>1</v>
      </c>
      <c r="H1405">
        <v>1</v>
      </c>
      <c r="I1405" t="s">
        <v>904</v>
      </c>
      <c r="J1405" t="s">
        <v>3</v>
      </c>
      <c r="K1405" t="s">
        <v>905</v>
      </c>
      <c r="L1405">
        <v>1476</v>
      </c>
      <c r="N1405">
        <v>1013</v>
      </c>
      <c r="O1405" t="s">
        <v>733</v>
      </c>
      <c r="P1405" t="s">
        <v>734</v>
      </c>
      <c r="Q1405">
        <v>1</v>
      </c>
      <c r="Y1405">
        <v>79.025000000000006</v>
      </c>
      <c r="AA1405">
        <v>0</v>
      </c>
      <c r="AB1405">
        <v>0</v>
      </c>
      <c r="AC1405">
        <v>0</v>
      </c>
      <c r="AD1405">
        <v>11.48</v>
      </c>
      <c r="AN1405">
        <v>0</v>
      </c>
      <c r="AO1405">
        <v>1</v>
      </c>
      <c r="AP1405">
        <v>1</v>
      </c>
      <c r="AQ1405">
        <v>0</v>
      </c>
      <c r="AR1405">
        <v>0</v>
      </c>
      <c r="AS1405" t="s">
        <v>3</v>
      </c>
      <c r="AT1405">
        <v>63.22</v>
      </c>
      <c r="AU1405" t="s">
        <v>28</v>
      </c>
      <c r="AV1405">
        <v>1</v>
      </c>
      <c r="AW1405">
        <v>2</v>
      </c>
      <c r="AX1405">
        <v>23137413</v>
      </c>
      <c r="AY1405">
        <v>1</v>
      </c>
      <c r="AZ1405">
        <v>0</v>
      </c>
      <c r="BA1405">
        <v>1405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B1405">
        <v>0</v>
      </c>
    </row>
    <row r="1406" spans="1:80">
      <c r="A1406">
        <f>ROW(Source!A390)</f>
        <v>390</v>
      </c>
      <c r="B1406">
        <v>23137409</v>
      </c>
      <c r="C1406">
        <v>23137407</v>
      </c>
      <c r="D1406">
        <v>121548</v>
      </c>
      <c r="E1406">
        <v>1</v>
      </c>
      <c r="F1406">
        <v>1</v>
      </c>
      <c r="G1406">
        <v>1</v>
      </c>
      <c r="H1406">
        <v>1</v>
      </c>
      <c r="I1406" t="s">
        <v>32</v>
      </c>
      <c r="J1406" t="s">
        <v>3</v>
      </c>
      <c r="K1406" t="s">
        <v>735</v>
      </c>
      <c r="L1406">
        <v>608254</v>
      </c>
      <c r="N1406">
        <v>1013</v>
      </c>
      <c r="O1406" t="s">
        <v>736</v>
      </c>
      <c r="P1406" t="s">
        <v>736</v>
      </c>
      <c r="Q1406">
        <v>1</v>
      </c>
      <c r="Y1406">
        <v>0.1875</v>
      </c>
      <c r="AA1406">
        <v>0</v>
      </c>
      <c r="AB1406">
        <v>0</v>
      </c>
      <c r="AC1406">
        <v>0</v>
      </c>
      <c r="AD1406">
        <v>0</v>
      </c>
      <c r="AN1406">
        <v>0</v>
      </c>
      <c r="AO1406">
        <v>1</v>
      </c>
      <c r="AP1406">
        <v>1</v>
      </c>
      <c r="AQ1406">
        <v>0</v>
      </c>
      <c r="AR1406">
        <v>0</v>
      </c>
      <c r="AS1406" t="s">
        <v>3</v>
      </c>
      <c r="AT1406">
        <v>0.15</v>
      </c>
      <c r="AU1406" t="s">
        <v>28</v>
      </c>
      <c r="AV1406">
        <v>2</v>
      </c>
      <c r="AW1406">
        <v>2</v>
      </c>
      <c r="AX1406">
        <v>23137414</v>
      </c>
      <c r="AY1406">
        <v>1</v>
      </c>
      <c r="AZ1406">
        <v>0</v>
      </c>
      <c r="BA1406">
        <v>1406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B1406">
        <v>0</v>
      </c>
    </row>
    <row r="1407" spans="1:80">
      <c r="A1407">
        <f>ROW(Source!A390)</f>
        <v>390</v>
      </c>
      <c r="B1407">
        <v>23137410</v>
      </c>
      <c r="C1407">
        <v>23137407</v>
      </c>
      <c r="D1407">
        <v>18234075</v>
      </c>
      <c r="E1407">
        <v>1</v>
      </c>
      <c r="F1407">
        <v>1</v>
      </c>
      <c r="G1407">
        <v>1</v>
      </c>
      <c r="H1407">
        <v>2</v>
      </c>
      <c r="I1407" t="s">
        <v>742</v>
      </c>
      <c r="J1407" t="s">
        <v>743</v>
      </c>
      <c r="K1407" t="s">
        <v>744</v>
      </c>
      <c r="L1407">
        <v>1480</v>
      </c>
      <c r="N1407">
        <v>1013</v>
      </c>
      <c r="O1407" t="s">
        <v>740</v>
      </c>
      <c r="P1407" t="s">
        <v>741</v>
      </c>
      <c r="Q1407">
        <v>1</v>
      </c>
      <c r="Y1407">
        <v>0.1875</v>
      </c>
      <c r="AA1407">
        <v>0</v>
      </c>
      <c r="AB1407">
        <v>134.07</v>
      </c>
      <c r="AC1407">
        <v>16.329999999999998</v>
      </c>
      <c r="AD1407">
        <v>0</v>
      </c>
      <c r="AN1407">
        <v>0</v>
      </c>
      <c r="AO1407">
        <v>1</v>
      </c>
      <c r="AP1407">
        <v>1</v>
      </c>
      <c r="AQ1407">
        <v>0</v>
      </c>
      <c r="AR1407">
        <v>0</v>
      </c>
      <c r="AS1407" t="s">
        <v>3</v>
      </c>
      <c r="AT1407">
        <v>0.15</v>
      </c>
      <c r="AU1407" t="s">
        <v>28</v>
      </c>
      <c r="AV1407">
        <v>0</v>
      </c>
      <c r="AW1407">
        <v>2</v>
      </c>
      <c r="AX1407">
        <v>23137415</v>
      </c>
      <c r="AY1407">
        <v>1</v>
      </c>
      <c r="AZ1407">
        <v>0</v>
      </c>
      <c r="BA1407">
        <v>1407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B1407">
        <v>0</v>
      </c>
    </row>
    <row r="1408" spans="1:80">
      <c r="A1408">
        <f>ROW(Source!A390)</f>
        <v>390</v>
      </c>
      <c r="B1408">
        <v>23137411</v>
      </c>
      <c r="C1408">
        <v>23137407</v>
      </c>
      <c r="D1408">
        <v>18236713</v>
      </c>
      <c r="E1408">
        <v>1</v>
      </c>
      <c r="F1408">
        <v>1</v>
      </c>
      <c r="G1408">
        <v>1</v>
      </c>
      <c r="H1408">
        <v>2</v>
      </c>
      <c r="I1408" t="s">
        <v>757</v>
      </c>
      <c r="J1408" t="s">
        <v>758</v>
      </c>
      <c r="K1408" t="s">
        <v>759</v>
      </c>
      <c r="L1408">
        <v>1480</v>
      </c>
      <c r="N1408">
        <v>1013</v>
      </c>
      <c r="O1408" t="s">
        <v>740</v>
      </c>
      <c r="P1408" t="s">
        <v>741</v>
      </c>
      <c r="Q1408">
        <v>1</v>
      </c>
      <c r="Y1408">
        <v>0.26250000000000001</v>
      </c>
      <c r="AA1408">
        <v>0</v>
      </c>
      <c r="AB1408">
        <v>96.34</v>
      </c>
      <c r="AC1408">
        <v>0</v>
      </c>
      <c r="AD1408">
        <v>0</v>
      </c>
      <c r="AN1408">
        <v>0</v>
      </c>
      <c r="AO1408">
        <v>1</v>
      </c>
      <c r="AP1408">
        <v>1</v>
      </c>
      <c r="AQ1408">
        <v>0</v>
      </c>
      <c r="AR1408">
        <v>0</v>
      </c>
      <c r="AS1408" t="s">
        <v>3</v>
      </c>
      <c r="AT1408">
        <v>0.21</v>
      </c>
      <c r="AU1408" t="s">
        <v>28</v>
      </c>
      <c r="AV1408">
        <v>0</v>
      </c>
      <c r="AW1408">
        <v>2</v>
      </c>
      <c r="AX1408">
        <v>23137416</v>
      </c>
      <c r="AY1408">
        <v>1</v>
      </c>
      <c r="AZ1408">
        <v>0</v>
      </c>
      <c r="BA1408">
        <v>1408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B1408">
        <v>0</v>
      </c>
    </row>
    <row r="1409" spans="1:80">
      <c r="A1409">
        <f>ROW(Source!A390)</f>
        <v>390</v>
      </c>
      <c r="B1409">
        <v>23137412</v>
      </c>
      <c r="C1409">
        <v>23137407</v>
      </c>
      <c r="D1409">
        <v>18179633</v>
      </c>
      <c r="E1409">
        <v>1</v>
      </c>
      <c r="F1409">
        <v>1</v>
      </c>
      <c r="G1409">
        <v>1</v>
      </c>
      <c r="H1409">
        <v>3</v>
      </c>
      <c r="I1409" t="s">
        <v>542</v>
      </c>
      <c r="J1409" t="s">
        <v>544</v>
      </c>
      <c r="K1409" t="s">
        <v>543</v>
      </c>
      <c r="L1409">
        <v>1348</v>
      </c>
      <c r="N1409">
        <v>1009</v>
      </c>
      <c r="O1409" t="s">
        <v>48</v>
      </c>
      <c r="P1409" t="s">
        <v>48</v>
      </c>
      <c r="Q1409">
        <v>1000</v>
      </c>
      <c r="Y1409">
        <v>1</v>
      </c>
      <c r="AA1409">
        <v>10410</v>
      </c>
      <c r="AB1409">
        <v>0</v>
      </c>
      <c r="AC1409">
        <v>0</v>
      </c>
      <c r="AD1409">
        <v>0</v>
      </c>
      <c r="AN1409">
        <v>0</v>
      </c>
      <c r="AO1409">
        <v>1</v>
      </c>
      <c r="AP1409">
        <v>1</v>
      </c>
      <c r="AQ1409">
        <v>0</v>
      </c>
      <c r="AR1409">
        <v>0</v>
      </c>
      <c r="AS1409" t="s">
        <v>3</v>
      </c>
      <c r="AT1409">
        <v>1</v>
      </c>
      <c r="AU1409" t="s">
        <v>3</v>
      </c>
      <c r="AV1409">
        <v>0</v>
      </c>
      <c r="AW1409">
        <v>2</v>
      </c>
      <c r="AX1409">
        <v>23137417</v>
      </c>
      <c r="AY1409">
        <v>1</v>
      </c>
      <c r="AZ1409">
        <v>0</v>
      </c>
      <c r="BA1409">
        <v>1409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B1409">
        <v>0</v>
      </c>
    </row>
    <row r="1410" spans="1:80">
      <c r="A1410">
        <f>ROW(Source!A391)</f>
        <v>391</v>
      </c>
      <c r="B1410">
        <v>23137419</v>
      </c>
      <c r="C1410">
        <v>23137418</v>
      </c>
      <c r="D1410">
        <v>7535102</v>
      </c>
      <c r="E1410">
        <v>1</v>
      </c>
      <c r="F1410">
        <v>1</v>
      </c>
      <c r="G1410">
        <v>1</v>
      </c>
      <c r="H1410">
        <v>1</v>
      </c>
      <c r="I1410" t="s">
        <v>904</v>
      </c>
      <c r="J1410" t="s">
        <v>3</v>
      </c>
      <c r="K1410" t="s">
        <v>905</v>
      </c>
      <c r="L1410">
        <v>1476</v>
      </c>
      <c r="N1410">
        <v>1013</v>
      </c>
      <c r="O1410" t="s">
        <v>733</v>
      </c>
      <c r="P1410" t="s">
        <v>734</v>
      </c>
      <c r="Q1410">
        <v>1</v>
      </c>
      <c r="Y1410">
        <v>27.25</v>
      </c>
      <c r="AA1410">
        <v>0</v>
      </c>
      <c r="AB1410">
        <v>0</v>
      </c>
      <c r="AC1410">
        <v>0</v>
      </c>
      <c r="AD1410">
        <v>11.48</v>
      </c>
      <c r="AN1410">
        <v>0</v>
      </c>
      <c r="AO1410">
        <v>1</v>
      </c>
      <c r="AP1410">
        <v>1</v>
      </c>
      <c r="AQ1410">
        <v>0</v>
      </c>
      <c r="AR1410">
        <v>0</v>
      </c>
      <c r="AS1410" t="s">
        <v>3</v>
      </c>
      <c r="AT1410">
        <v>21.8</v>
      </c>
      <c r="AU1410" t="s">
        <v>28</v>
      </c>
      <c r="AV1410">
        <v>1</v>
      </c>
      <c r="AW1410">
        <v>2</v>
      </c>
      <c r="AX1410">
        <v>23137424</v>
      </c>
      <c r="AY1410">
        <v>1</v>
      </c>
      <c r="AZ1410">
        <v>0</v>
      </c>
      <c r="BA1410">
        <v>1410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B1410">
        <v>0</v>
      </c>
    </row>
    <row r="1411" spans="1:80">
      <c r="A1411">
        <f>ROW(Source!A391)</f>
        <v>391</v>
      </c>
      <c r="B1411">
        <v>23137420</v>
      </c>
      <c r="C1411">
        <v>23137418</v>
      </c>
      <c r="D1411">
        <v>121548</v>
      </c>
      <c r="E1411">
        <v>1</v>
      </c>
      <c r="F1411">
        <v>1</v>
      </c>
      <c r="G1411">
        <v>1</v>
      </c>
      <c r="H1411">
        <v>1</v>
      </c>
      <c r="I1411" t="s">
        <v>32</v>
      </c>
      <c r="J1411" t="s">
        <v>3</v>
      </c>
      <c r="K1411" t="s">
        <v>735</v>
      </c>
      <c r="L1411">
        <v>608254</v>
      </c>
      <c r="N1411">
        <v>1013</v>
      </c>
      <c r="O1411" t="s">
        <v>736</v>
      </c>
      <c r="P1411" t="s">
        <v>736</v>
      </c>
      <c r="Q1411">
        <v>1</v>
      </c>
      <c r="Y1411">
        <v>0.1875</v>
      </c>
      <c r="AA1411">
        <v>0</v>
      </c>
      <c r="AB1411">
        <v>0</v>
      </c>
      <c r="AC1411">
        <v>0</v>
      </c>
      <c r="AD1411">
        <v>0</v>
      </c>
      <c r="AN1411">
        <v>0</v>
      </c>
      <c r="AO1411">
        <v>1</v>
      </c>
      <c r="AP1411">
        <v>1</v>
      </c>
      <c r="AQ1411">
        <v>0</v>
      </c>
      <c r="AR1411">
        <v>0</v>
      </c>
      <c r="AS1411" t="s">
        <v>3</v>
      </c>
      <c r="AT1411">
        <v>0.15</v>
      </c>
      <c r="AU1411" t="s">
        <v>28</v>
      </c>
      <c r="AV1411">
        <v>2</v>
      </c>
      <c r="AW1411">
        <v>2</v>
      </c>
      <c r="AX1411">
        <v>23137425</v>
      </c>
      <c r="AY1411">
        <v>1</v>
      </c>
      <c r="AZ1411">
        <v>0</v>
      </c>
      <c r="BA1411">
        <v>1411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B1411">
        <v>0</v>
      </c>
    </row>
    <row r="1412" spans="1:80">
      <c r="A1412">
        <f>ROW(Source!A391)</f>
        <v>391</v>
      </c>
      <c r="B1412">
        <v>23137421</v>
      </c>
      <c r="C1412">
        <v>23137418</v>
      </c>
      <c r="D1412">
        <v>18234075</v>
      </c>
      <c r="E1412">
        <v>1</v>
      </c>
      <c r="F1412">
        <v>1</v>
      </c>
      <c r="G1412">
        <v>1</v>
      </c>
      <c r="H1412">
        <v>2</v>
      </c>
      <c r="I1412" t="s">
        <v>742</v>
      </c>
      <c r="J1412" t="s">
        <v>743</v>
      </c>
      <c r="K1412" t="s">
        <v>744</v>
      </c>
      <c r="L1412">
        <v>1480</v>
      </c>
      <c r="N1412">
        <v>1013</v>
      </c>
      <c r="O1412" t="s">
        <v>740</v>
      </c>
      <c r="P1412" t="s">
        <v>741</v>
      </c>
      <c r="Q1412">
        <v>1</v>
      </c>
      <c r="Y1412">
        <v>0.1875</v>
      </c>
      <c r="AA1412">
        <v>0</v>
      </c>
      <c r="AB1412">
        <v>134.07</v>
      </c>
      <c r="AC1412">
        <v>16.329999999999998</v>
      </c>
      <c r="AD1412">
        <v>0</v>
      </c>
      <c r="AN1412">
        <v>0</v>
      </c>
      <c r="AO1412">
        <v>1</v>
      </c>
      <c r="AP1412">
        <v>1</v>
      </c>
      <c r="AQ1412">
        <v>0</v>
      </c>
      <c r="AR1412">
        <v>0</v>
      </c>
      <c r="AS1412" t="s">
        <v>3</v>
      </c>
      <c r="AT1412">
        <v>0.15</v>
      </c>
      <c r="AU1412" t="s">
        <v>28</v>
      </c>
      <c r="AV1412">
        <v>0</v>
      </c>
      <c r="AW1412">
        <v>2</v>
      </c>
      <c r="AX1412">
        <v>23137426</v>
      </c>
      <c r="AY1412">
        <v>1</v>
      </c>
      <c r="AZ1412">
        <v>0</v>
      </c>
      <c r="BA1412">
        <v>1412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B1412">
        <v>0</v>
      </c>
    </row>
    <row r="1413" spans="1:80">
      <c r="A1413">
        <f>ROW(Source!A391)</f>
        <v>391</v>
      </c>
      <c r="B1413">
        <v>23137422</v>
      </c>
      <c r="C1413">
        <v>23137418</v>
      </c>
      <c r="D1413">
        <v>18236713</v>
      </c>
      <c r="E1413">
        <v>1</v>
      </c>
      <c r="F1413">
        <v>1</v>
      </c>
      <c r="G1413">
        <v>1</v>
      </c>
      <c r="H1413">
        <v>2</v>
      </c>
      <c r="I1413" t="s">
        <v>757</v>
      </c>
      <c r="J1413" t="s">
        <v>758</v>
      </c>
      <c r="K1413" t="s">
        <v>759</v>
      </c>
      <c r="L1413">
        <v>1480</v>
      </c>
      <c r="N1413">
        <v>1013</v>
      </c>
      <c r="O1413" t="s">
        <v>740</v>
      </c>
      <c r="P1413" t="s">
        <v>741</v>
      </c>
      <c r="Q1413">
        <v>1</v>
      </c>
      <c r="Y1413">
        <v>0.26250000000000001</v>
      </c>
      <c r="AA1413">
        <v>0</v>
      </c>
      <c r="AB1413">
        <v>96.34</v>
      </c>
      <c r="AC1413">
        <v>0</v>
      </c>
      <c r="AD1413">
        <v>0</v>
      </c>
      <c r="AN1413">
        <v>0</v>
      </c>
      <c r="AO1413">
        <v>1</v>
      </c>
      <c r="AP1413">
        <v>1</v>
      </c>
      <c r="AQ1413">
        <v>0</v>
      </c>
      <c r="AR1413">
        <v>0</v>
      </c>
      <c r="AS1413" t="s">
        <v>3</v>
      </c>
      <c r="AT1413">
        <v>0.21</v>
      </c>
      <c r="AU1413" t="s">
        <v>28</v>
      </c>
      <c r="AV1413">
        <v>0</v>
      </c>
      <c r="AW1413">
        <v>2</v>
      </c>
      <c r="AX1413">
        <v>23137427</v>
      </c>
      <c r="AY1413">
        <v>1</v>
      </c>
      <c r="AZ1413">
        <v>0</v>
      </c>
      <c r="BA1413">
        <v>1413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B1413">
        <v>0</v>
      </c>
    </row>
    <row r="1414" spans="1:80">
      <c r="A1414">
        <f>ROW(Source!A391)</f>
        <v>391</v>
      </c>
      <c r="B1414">
        <v>23137423</v>
      </c>
      <c r="C1414">
        <v>23137418</v>
      </c>
      <c r="D1414">
        <v>18179633</v>
      </c>
      <c r="E1414">
        <v>1</v>
      </c>
      <c r="F1414">
        <v>1</v>
      </c>
      <c r="G1414">
        <v>1</v>
      </c>
      <c r="H1414">
        <v>3</v>
      </c>
      <c r="I1414" t="s">
        <v>542</v>
      </c>
      <c r="J1414" t="s">
        <v>544</v>
      </c>
      <c r="K1414" t="s">
        <v>543</v>
      </c>
      <c r="L1414">
        <v>1348</v>
      </c>
      <c r="N1414">
        <v>1009</v>
      </c>
      <c r="O1414" t="s">
        <v>48</v>
      </c>
      <c r="P1414" t="s">
        <v>48</v>
      </c>
      <c r="Q1414">
        <v>1000</v>
      </c>
      <c r="Y1414">
        <v>1</v>
      </c>
      <c r="AA1414">
        <v>10410</v>
      </c>
      <c r="AB1414">
        <v>0</v>
      </c>
      <c r="AC1414">
        <v>0</v>
      </c>
      <c r="AD1414">
        <v>0</v>
      </c>
      <c r="AN1414">
        <v>0</v>
      </c>
      <c r="AO1414">
        <v>1</v>
      </c>
      <c r="AP1414">
        <v>1</v>
      </c>
      <c r="AQ1414">
        <v>0</v>
      </c>
      <c r="AR1414">
        <v>0</v>
      </c>
      <c r="AS1414" t="s">
        <v>3</v>
      </c>
      <c r="AT1414">
        <v>1</v>
      </c>
      <c r="AU1414" t="s">
        <v>3</v>
      </c>
      <c r="AV1414">
        <v>0</v>
      </c>
      <c r="AW1414">
        <v>2</v>
      </c>
      <c r="AX1414">
        <v>23137428</v>
      </c>
      <c r="AY1414">
        <v>1</v>
      </c>
      <c r="AZ1414">
        <v>0</v>
      </c>
      <c r="BA1414">
        <v>1414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B1414">
        <v>0</v>
      </c>
    </row>
    <row r="1415" spans="1:80">
      <c r="A1415">
        <f>ROW(Source!A393)</f>
        <v>393</v>
      </c>
      <c r="B1415">
        <v>23137431</v>
      </c>
      <c r="C1415">
        <v>23137430</v>
      </c>
      <c r="D1415">
        <v>9649004</v>
      </c>
      <c r="E1415">
        <v>1</v>
      </c>
      <c r="F1415">
        <v>1</v>
      </c>
      <c r="G1415">
        <v>1</v>
      </c>
      <c r="H1415">
        <v>1</v>
      </c>
      <c r="I1415" t="s">
        <v>906</v>
      </c>
      <c r="J1415" t="s">
        <v>3</v>
      </c>
      <c r="K1415" t="s">
        <v>905</v>
      </c>
      <c r="L1415">
        <v>1476</v>
      </c>
      <c r="N1415">
        <v>1013</v>
      </c>
      <c r="O1415" t="s">
        <v>733</v>
      </c>
      <c r="P1415" t="s">
        <v>734</v>
      </c>
      <c r="Q1415">
        <v>1</v>
      </c>
      <c r="Y1415">
        <v>3.0875000000000004</v>
      </c>
      <c r="AA1415">
        <v>0</v>
      </c>
      <c r="AB1415">
        <v>0</v>
      </c>
      <c r="AC1415">
        <v>0</v>
      </c>
      <c r="AD1415">
        <v>12.4</v>
      </c>
      <c r="AN1415">
        <v>0</v>
      </c>
      <c r="AO1415">
        <v>1</v>
      </c>
      <c r="AP1415">
        <v>1</v>
      </c>
      <c r="AQ1415">
        <v>0</v>
      </c>
      <c r="AR1415">
        <v>0</v>
      </c>
      <c r="AS1415" t="s">
        <v>3</v>
      </c>
      <c r="AT1415">
        <v>2.4700000000000002</v>
      </c>
      <c r="AU1415" t="s">
        <v>28</v>
      </c>
      <c r="AV1415">
        <v>1</v>
      </c>
      <c r="AW1415">
        <v>2</v>
      </c>
      <c r="AX1415">
        <v>23137439</v>
      </c>
      <c r="AY1415">
        <v>1</v>
      </c>
      <c r="AZ1415">
        <v>0</v>
      </c>
      <c r="BA1415">
        <v>1415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B1415">
        <v>0</v>
      </c>
    </row>
    <row r="1416" spans="1:80">
      <c r="A1416">
        <f>ROW(Source!A393)</f>
        <v>393</v>
      </c>
      <c r="B1416">
        <v>23137432</v>
      </c>
      <c r="C1416">
        <v>23137430</v>
      </c>
      <c r="D1416">
        <v>121548</v>
      </c>
      <c r="E1416">
        <v>1</v>
      </c>
      <c r="F1416">
        <v>1</v>
      </c>
      <c r="G1416">
        <v>1</v>
      </c>
      <c r="H1416">
        <v>1</v>
      </c>
      <c r="I1416" t="s">
        <v>32</v>
      </c>
      <c r="J1416" t="s">
        <v>3</v>
      </c>
      <c r="K1416" t="s">
        <v>735</v>
      </c>
      <c r="L1416">
        <v>608254</v>
      </c>
      <c r="N1416">
        <v>1013</v>
      </c>
      <c r="O1416" t="s">
        <v>736</v>
      </c>
      <c r="P1416" t="s">
        <v>736</v>
      </c>
      <c r="Q1416">
        <v>1</v>
      </c>
      <c r="Y1416">
        <v>1.2500000000000001E-2</v>
      </c>
      <c r="AA1416">
        <v>0</v>
      </c>
      <c r="AB1416">
        <v>0</v>
      </c>
      <c r="AC1416">
        <v>0</v>
      </c>
      <c r="AD1416">
        <v>0</v>
      </c>
      <c r="AN1416">
        <v>0</v>
      </c>
      <c r="AO1416">
        <v>1</v>
      </c>
      <c r="AP1416">
        <v>1</v>
      </c>
      <c r="AQ1416">
        <v>0</v>
      </c>
      <c r="AR1416">
        <v>0</v>
      </c>
      <c r="AS1416" t="s">
        <v>3</v>
      </c>
      <c r="AT1416">
        <v>0.01</v>
      </c>
      <c r="AU1416" t="s">
        <v>28</v>
      </c>
      <c r="AV1416">
        <v>2</v>
      </c>
      <c r="AW1416">
        <v>2</v>
      </c>
      <c r="AX1416">
        <v>23137440</v>
      </c>
      <c r="AY1416">
        <v>1</v>
      </c>
      <c r="AZ1416">
        <v>0</v>
      </c>
      <c r="BA1416">
        <v>1416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B1416">
        <v>0</v>
      </c>
    </row>
    <row r="1417" spans="1:80">
      <c r="A1417">
        <f>ROW(Source!A393)</f>
        <v>393</v>
      </c>
      <c r="B1417">
        <v>23137433</v>
      </c>
      <c r="C1417">
        <v>23137430</v>
      </c>
      <c r="D1417">
        <v>18234201</v>
      </c>
      <c r="E1417">
        <v>1</v>
      </c>
      <c r="F1417">
        <v>1</v>
      </c>
      <c r="G1417">
        <v>1</v>
      </c>
      <c r="H1417">
        <v>2</v>
      </c>
      <c r="I1417" t="s">
        <v>745</v>
      </c>
      <c r="J1417" t="s">
        <v>746</v>
      </c>
      <c r="K1417" t="s">
        <v>747</v>
      </c>
      <c r="L1417">
        <v>1480</v>
      </c>
      <c r="N1417">
        <v>1013</v>
      </c>
      <c r="O1417" t="s">
        <v>740</v>
      </c>
      <c r="P1417" t="s">
        <v>741</v>
      </c>
      <c r="Q1417">
        <v>1</v>
      </c>
      <c r="Y1417">
        <v>1.2500000000000001E-2</v>
      </c>
      <c r="AA1417">
        <v>0</v>
      </c>
      <c r="AB1417">
        <v>111.55</v>
      </c>
      <c r="AC1417">
        <v>12.17</v>
      </c>
      <c r="AD1417">
        <v>0</v>
      </c>
      <c r="AN1417">
        <v>0</v>
      </c>
      <c r="AO1417">
        <v>1</v>
      </c>
      <c r="AP1417">
        <v>1</v>
      </c>
      <c r="AQ1417">
        <v>0</v>
      </c>
      <c r="AR1417">
        <v>0</v>
      </c>
      <c r="AS1417" t="s">
        <v>3</v>
      </c>
      <c r="AT1417">
        <v>0.01</v>
      </c>
      <c r="AU1417" t="s">
        <v>28</v>
      </c>
      <c r="AV1417">
        <v>0</v>
      </c>
      <c r="AW1417">
        <v>2</v>
      </c>
      <c r="AX1417">
        <v>23137441</v>
      </c>
      <c r="AY1417">
        <v>1</v>
      </c>
      <c r="AZ1417">
        <v>0</v>
      </c>
      <c r="BA1417">
        <v>1417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B1417">
        <v>0</v>
      </c>
    </row>
    <row r="1418" spans="1:80">
      <c r="A1418">
        <f>ROW(Source!A393)</f>
        <v>393</v>
      </c>
      <c r="B1418">
        <v>23137434</v>
      </c>
      <c r="C1418">
        <v>23137430</v>
      </c>
      <c r="D1418">
        <v>18234231</v>
      </c>
      <c r="E1418">
        <v>1</v>
      </c>
      <c r="F1418">
        <v>1</v>
      </c>
      <c r="G1418">
        <v>1</v>
      </c>
      <c r="H1418">
        <v>2</v>
      </c>
      <c r="I1418" t="s">
        <v>907</v>
      </c>
      <c r="J1418" t="s">
        <v>908</v>
      </c>
      <c r="K1418" t="s">
        <v>909</v>
      </c>
      <c r="L1418">
        <v>1480</v>
      </c>
      <c r="N1418">
        <v>1013</v>
      </c>
      <c r="O1418" t="s">
        <v>740</v>
      </c>
      <c r="P1418" t="s">
        <v>741</v>
      </c>
      <c r="Q1418">
        <v>1</v>
      </c>
      <c r="Y1418">
        <v>1.2500000000000001E-2</v>
      </c>
      <c r="AA1418">
        <v>0</v>
      </c>
      <c r="AB1418">
        <v>2.31</v>
      </c>
      <c r="AC1418">
        <v>0</v>
      </c>
      <c r="AD1418">
        <v>0</v>
      </c>
      <c r="AN1418">
        <v>0</v>
      </c>
      <c r="AO1418">
        <v>1</v>
      </c>
      <c r="AP1418">
        <v>1</v>
      </c>
      <c r="AQ1418">
        <v>0</v>
      </c>
      <c r="AR1418">
        <v>0</v>
      </c>
      <c r="AS1418" t="s">
        <v>3</v>
      </c>
      <c r="AT1418">
        <v>0.01</v>
      </c>
      <c r="AU1418" t="s">
        <v>28</v>
      </c>
      <c r="AV1418">
        <v>0</v>
      </c>
      <c r="AW1418">
        <v>2</v>
      </c>
      <c r="AX1418">
        <v>23137442</v>
      </c>
      <c r="AY1418">
        <v>1</v>
      </c>
      <c r="AZ1418">
        <v>0</v>
      </c>
      <c r="BA1418">
        <v>1418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B1418">
        <v>0</v>
      </c>
    </row>
    <row r="1419" spans="1:80">
      <c r="A1419">
        <f>ROW(Source!A393)</f>
        <v>393</v>
      </c>
      <c r="B1419">
        <v>23137435</v>
      </c>
      <c r="C1419">
        <v>23137430</v>
      </c>
      <c r="D1419">
        <v>18236336</v>
      </c>
      <c r="E1419">
        <v>1</v>
      </c>
      <c r="F1419">
        <v>1</v>
      </c>
      <c r="G1419">
        <v>1</v>
      </c>
      <c r="H1419">
        <v>2</v>
      </c>
      <c r="I1419" t="s">
        <v>910</v>
      </c>
      <c r="J1419" t="s">
        <v>911</v>
      </c>
      <c r="K1419" t="s">
        <v>912</v>
      </c>
      <c r="L1419">
        <v>1480</v>
      </c>
      <c r="N1419">
        <v>1013</v>
      </c>
      <c r="O1419" t="s">
        <v>740</v>
      </c>
      <c r="P1419" t="s">
        <v>741</v>
      </c>
      <c r="Q1419">
        <v>1</v>
      </c>
      <c r="Y1419">
        <v>0.8125</v>
      </c>
      <c r="AA1419">
        <v>0</v>
      </c>
      <c r="AB1419">
        <v>7.12</v>
      </c>
      <c r="AC1419">
        <v>0</v>
      </c>
      <c r="AD1419">
        <v>0</v>
      </c>
      <c r="AN1419">
        <v>0</v>
      </c>
      <c r="AO1419">
        <v>1</v>
      </c>
      <c r="AP1419">
        <v>1</v>
      </c>
      <c r="AQ1419">
        <v>0</v>
      </c>
      <c r="AR1419">
        <v>0</v>
      </c>
      <c r="AS1419" t="s">
        <v>3</v>
      </c>
      <c r="AT1419">
        <v>0.65</v>
      </c>
      <c r="AU1419" t="s">
        <v>28</v>
      </c>
      <c r="AV1419">
        <v>0</v>
      </c>
      <c r="AW1419">
        <v>2</v>
      </c>
      <c r="AX1419">
        <v>23137443</v>
      </c>
      <c r="AY1419">
        <v>1</v>
      </c>
      <c r="AZ1419">
        <v>0</v>
      </c>
      <c r="BA1419">
        <v>1419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B1419">
        <v>0</v>
      </c>
    </row>
    <row r="1420" spans="1:80">
      <c r="A1420">
        <f>ROW(Source!A393)</f>
        <v>393</v>
      </c>
      <c r="B1420">
        <v>23137436</v>
      </c>
      <c r="C1420">
        <v>23137430</v>
      </c>
      <c r="D1420">
        <v>18236713</v>
      </c>
      <c r="E1420">
        <v>1</v>
      </c>
      <c r="F1420">
        <v>1</v>
      </c>
      <c r="G1420">
        <v>1</v>
      </c>
      <c r="H1420">
        <v>2</v>
      </c>
      <c r="I1420" t="s">
        <v>757</v>
      </c>
      <c r="J1420" t="s">
        <v>758</v>
      </c>
      <c r="K1420" t="s">
        <v>759</v>
      </c>
      <c r="L1420">
        <v>1480</v>
      </c>
      <c r="N1420">
        <v>1013</v>
      </c>
      <c r="O1420" t="s">
        <v>740</v>
      </c>
      <c r="P1420" t="s">
        <v>741</v>
      </c>
      <c r="Q1420">
        <v>1</v>
      </c>
      <c r="Y1420">
        <v>2.5000000000000001E-2</v>
      </c>
      <c r="AA1420">
        <v>0</v>
      </c>
      <c r="AB1420">
        <v>96.34</v>
      </c>
      <c r="AC1420">
        <v>0</v>
      </c>
      <c r="AD1420">
        <v>0</v>
      </c>
      <c r="AN1420">
        <v>0</v>
      </c>
      <c r="AO1420">
        <v>1</v>
      </c>
      <c r="AP1420">
        <v>1</v>
      </c>
      <c r="AQ1420">
        <v>0</v>
      </c>
      <c r="AR1420">
        <v>0</v>
      </c>
      <c r="AS1420" t="s">
        <v>3</v>
      </c>
      <c r="AT1420">
        <v>0.02</v>
      </c>
      <c r="AU1420" t="s">
        <v>28</v>
      </c>
      <c r="AV1420">
        <v>0</v>
      </c>
      <c r="AW1420">
        <v>2</v>
      </c>
      <c r="AX1420">
        <v>23137444</v>
      </c>
      <c r="AY1420">
        <v>1</v>
      </c>
      <c r="AZ1420">
        <v>0</v>
      </c>
      <c r="BA1420">
        <v>1420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B1420">
        <v>0</v>
      </c>
    </row>
    <row r="1421" spans="1:80">
      <c r="A1421">
        <f>ROW(Source!A393)</f>
        <v>393</v>
      </c>
      <c r="B1421">
        <v>23137437</v>
      </c>
      <c r="C1421">
        <v>23137430</v>
      </c>
      <c r="D1421">
        <v>18169974</v>
      </c>
      <c r="E1421">
        <v>1</v>
      </c>
      <c r="F1421">
        <v>1</v>
      </c>
      <c r="G1421">
        <v>1</v>
      </c>
      <c r="H1421">
        <v>3</v>
      </c>
      <c r="I1421" t="s">
        <v>913</v>
      </c>
      <c r="J1421" t="s">
        <v>914</v>
      </c>
      <c r="K1421" t="s">
        <v>915</v>
      </c>
      <c r="L1421">
        <v>1348</v>
      </c>
      <c r="N1421">
        <v>1009</v>
      </c>
      <c r="O1421" t="s">
        <v>48</v>
      </c>
      <c r="P1421" t="s">
        <v>48</v>
      </c>
      <c r="Q1421">
        <v>1000</v>
      </c>
      <c r="Y1421">
        <v>1.0999999999999999E-2</v>
      </c>
      <c r="AA1421">
        <v>16570</v>
      </c>
      <c r="AB1421">
        <v>0</v>
      </c>
      <c r="AC1421">
        <v>0</v>
      </c>
      <c r="AD1421">
        <v>0</v>
      </c>
      <c r="AN1421">
        <v>0</v>
      </c>
      <c r="AO1421">
        <v>1</v>
      </c>
      <c r="AP1421">
        <v>1</v>
      </c>
      <c r="AQ1421">
        <v>0</v>
      </c>
      <c r="AR1421">
        <v>0</v>
      </c>
      <c r="AS1421" t="s">
        <v>3</v>
      </c>
      <c r="AT1421">
        <v>1.0999999999999999E-2</v>
      </c>
      <c r="AU1421" t="s">
        <v>3</v>
      </c>
      <c r="AV1421">
        <v>0</v>
      </c>
      <c r="AW1421">
        <v>2</v>
      </c>
      <c r="AX1421">
        <v>23137445</v>
      </c>
      <c r="AY1421">
        <v>1</v>
      </c>
      <c r="AZ1421">
        <v>0</v>
      </c>
      <c r="BA1421">
        <v>1421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B1421">
        <v>0</v>
      </c>
    </row>
    <row r="1422" spans="1:80">
      <c r="A1422">
        <f>ROW(Source!A393)</f>
        <v>393</v>
      </c>
      <c r="B1422">
        <v>23137438</v>
      </c>
      <c r="C1422">
        <v>23137430</v>
      </c>
      <c r="D1422">
        <v>18170084</v>
      </c>
      <c r="E1422">
        <v>1</v>
      </c>
      <c r="F1422">
        <v>1</v>
      </c>
      <c r="G1422">
        <v>1</v>
      </c>
      <c r="H1422">
        <v>3</v>
      </c>
      <c r="I1422" t="s">
        <v>916</v>
      </c>
      <c r="J1422" t="s">
        <v>917</v>
      </c>
      <c r="K1422" t="s">
        <v>918</v>
      </c>
      <c r="L1422">
        <v>1348</v>
      </c>
      <c r="N1422">
        <v>1009</v>
      </c>
      <c r="O1422" t="s">
        <v>48</v>
      </c>
      <c r="P1422" t="s">
        <v>48</v>
      </c>
      <c r="Q1422">
        <v>1000</v>
      </c>
      <c r="Y1422">
        <v>2.3E-2</v>
      </c>
      <c r="AA1422">
        <v>27280</v>
      </c>
      <c r="AB1422">
        <v>0</v>
      </c>
      <c r="AC1422">
        <v>0</v>
      </c>
      <c r="AD1422">
        <v>0</v>
      </c>
      <c r="AN1422">
        <v>0</v>
      </c>
      <c r="AO1422">
        <v>1</v>
      </c>
      <c r="AP1422">
        <v>1</v>
      </c>
      <c r="AQ1422">
        <v>0</v>
      </c>
      <c r="AR1422">
        <v>0</v>
      </c>
      <c r="AS1422" t="s">
        <v>3</v>
      </c>
      <c r="AT1422">
        <v>2.3E-2</v>
      </c>
      <c r="AU1422" t="s">
        <v>3</v>
      </c>
      <c r="AV1422">
        <v>0</v>
      </c>
      <c r="AW1422">
        <v>2</v>
      </c>
      <c r="AX1422">
        <v>23137446</v>
      </c>
      <c r="AY1422">
        <v>1</v>
      </c>
      <c r="AZ1422">
        <v>0</v>
      </c>
      <c r="BA1422">
        <v>1422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B1422">
        <v>0</v>
      </c>
    </row>
    <row r="1423" spans="1:80">
      <c r="A1423">
        <f>ROW(Source!A395)</f>
        <v>395</v>
      </c>
      <c r="B1423">
        <v>23137449</v>
      </c>
      <c r="C1423">
        <v>23137448</v>
      </c>
      <c r="D1423">
        <v>7535104</v>
      </c>
      <c r="E1423">
        <v>1</v>
      </c>
      <c r="F1423">
        <v>1</v>
      </c>
      <c r="G1423">
        <v>1</v>
      </c>
      <c r="H1423">
        <v>1</v>
      </c>
      <c r="I1423" t="s">
        <v>1035</v>
      </c>
      <c r="J1423" t="s">
        <v>3</v>
      </c>
      <c r="K1423" t="s">
        <v>1036</v>
      </c>
      <c r="L1423">
        <v>1476</v>
      </c>
      <c r="N1423">
        <v>1013</v>
      </c>
      <c r="O1423" t="s">
        <v>733</v>
      </c>
      <c r="P1423" t="s">
        <v>734</v>
      </c>
      <c r="Q1423">
        <v>1</v>
      </c>
      <c r="Y1423">
        <v>2.25</v>
      </c>
      <c r="AA1423">
        <v>0</v>
      </c>
      <c r="AB1423">
        <v>0</v>
      </c>
      <c r="AC1423">
        <v>0</v>
      </c>
      <c r="AD1423">
        <v>9.86</v>
      </c>
      <c r="AN1423">
        <v>0</v>
      </c>
      <c r="AO1423">
        <v>1</v>
      </c>
      <c r="AP1423">
        <v>1</v>
      </c>
      <c r="AQ1423">
        <v>0</v>
      </c>
      <c r="AR1423">
        <v>0</v>
      </c>
      <c r="AS1423" t="s">
        <v>3</v>
      </c>
      <c r="AT1423">
        <v>1.8</v>
      </c>
      <c r="AU1423" t="s">
        <v>28</v>
      </c>
      <c r="AV1423">
        <v>1</v>
      </c>
      <c r="AW1423">
        <v>2</v>
      </c>
      <c r="AX1423">
        <v>23137457</v>
      </c>
      <c r="AY1423">
        <v>1</v>
      </c>
      <c r="AZ1423">
        <v>0</v>
      </c>
      <c r="BA1423">
        <v>1423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B1423">
        <v>0</v>
      </c>
    </row>
    <row r="1424" spans="1:80">
      <c r="A1424">
        <f>ROW(Source!A395)</f>
        <v>395</v>
      </c>
      <c r="B1424">
        <v>23137450</v>
      </c>
      <c r="C1424">
        <v>23137448</v>
      </c>
      <c r="D1424">
        <v>121548</v>
      </c>
      <c r="E1424">
        <v>1</v>
      </c>
      <c r="F1424">
        <v>1</v>
      </c>
      <c r="G1424">
        <v>1</v>
      </c>
      <c r="H1424">
        <v>1</v>
      </c>
      <c r="I1424" t="s">
        <v>32</v>
      </c>
      <c r="J1424" t="s">
        <v>3</v>
      </c>
      <c r="K1424" t="s">
        <v>735</v>
      </c>
      <c r="L1424">
        <v>608254</v>
      </c>
      <c r="N1424">
        <v>1013</v>
      </c>
      <c r="O1424" t="s">
        <v>736</v>
      </c>
      <c r="P1424" t="s">
        <v>736</v>
      </c>
      <c r="Q1424">
        <v>1</v>
      </c>
      <c r="Y1424">
        <v>0.22499999999999998</v>
      </c>
      <c r="AA1424">
        <v>0</v>
      </c>
      <c r="AB1424">
        <v>0</v>
      </c>
      <c r="AC1424">
        <v>0</v>
      </c>
      <c r="AD1424">
        <v>0</v>
      </c>
      <c r="AN1424">
        <v>0</v>
      </c>
      <c r="AO1424">
        <v>1</v>
      </c>
      <c r="AP1424">
        <v>1</v>
      </c>
      <c r="AQ1424">
        <v>0</v>
      </c>
      <c r="AR1424">
        <v>0</v>
      </c>
      <c r="AS1424" t="s">
        <v>3</v>
      </c>
      <c r="AT1424">
        <v>0.18</v>
      </c>
      <c r="AU1424" t="s">
        <v>28</v>
      </c>
      <c r="AV1424">
        <v>2</v>
      </c>
      <c r="AW1424">
        <v>2</v>
      </c>
      <c r="AX1424">
        <v>23137458</v>
      </c>
      <c r="AY1424">
        <v>1</v>
      </c>
      <c r="AZ1424">
        <v>0</v>
      </c>
      <c r="BA1424">
        <v>1424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B1424">
        <v>0</v>
      </c>
    </row>
    <row r="1425" spans="1:80">
      <c r="A1425">
        <f>ROW(Source!A395)</f>
        <v>395</v>
      </c>
      <c r="B1425">
        <v>23137451</v>
      </c>
      <c r="C1425">
        <v>23137448</v>
      </c>
      <c r="D1425">
        <v>18233986</v>
      </c>
      <c r="E1425">
        <v>1</v>
      </c>
      <c r="F1425">
        <v>1</v>
      </c>
      <c r="G1425">
        <v>1</v>
      </c>
      <c r="H1425">
        <v>2</v>
      </c>
      <c r="I1425" t="s">
        <v>737</v>
      </c>
      <c r="J1425" t="s">
        <v>738</v>
      </c>
      <c r="K1425" t="s">
        <v>739</v>
      </c>
      <c r="L1425">
        <v>1480</v>
      </c>
      <c r="N1425">
        <v>1013</v>
      </c>
      <c r="O1425" t="s">
        <v>740</v>
      </c>
      <c r="P1425" t="s">
        <v>741</v>
      </c>
      <c r="Q1425">
        <v>1</v>
      </c>
      <c r="Y1425">
        <v>0.22499999999999998</v>
      </c>
      <c r="AA1425">
        <v>0</v>
      </c>
      <c r="AB1425">
        <v>92.76</v>
      </c>
      <c r="AC1425">
        <v>16.329999999999998</v>
      </c>
      <c r="AD1425">
        <v>0</v>
      </c>
      <c r="AN1425">
        <v>0</v>
      </c>
      <c r="AO1425">
        <v>1</v>
      </c>
      <c r="AP1425">
        <v>1</v>
      </c>
      <c r="AQ1425">
        <v>0</v>
      </c>
      <c r="AR1425">
        <v>0</v>
      </c>
      <c r="AS1425" t="s">
        <v>3</v>
      </c>
      <c r="AT1425">
        <v>0.18</v>
      </c>
      <c r="AU1425" t="s">
        <v>28</v>
      </c>
      <c r="AV1425">
        <v>0</v>
      </c>
      <c r="AW1425">
        <v>2</v>
      </c>
      <c r="AX1425">
        <v>23137459</v>
      </c>
      <c r="AY1425">
        <v>1</v>
      </c>
      <c r="AZ1425">
        <v>0</v>
      </c>
      <c r="BA1425">
        <v>1425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B1425">
        <v>0</v>
      </c>
    </row>
    <row r="1426" spans="1:80">
      <c r="A1426">
        <f>ROW(Source!A395)</f>
        <v>395</v>
      </c>
      <c r="B1426">
        <v>23137452</v>
      </c>
      <c r="C1426">
        <v>23137448</v>
      </c>
      <c r="D1426">
        <v>18234955</v>
      </c>
      <c r="E1426">
        <v>1</v>
      </c>
      <c r="F1426">
        <v>1</v>
      </c>
      <c r="G1426">
        <v>1</v>
      </c>
      <c r="H1426">
        <v>2</v>
      </c>
      <c r="I1426" t="s">
        <v>793</v>
      </c>
      <c r="J1426" t="s">
        <v>794</v>
      </c>
      <c r="K1426" t="s">
        <v>795</v>
      </c>
      <c r="L1426">
        <v>1480</v>
      </c>
      <c r="N1426">
        <v>1013</v>
      </c>
      <c r="O1426" t="s">
        <v>740</v>
      </c>
      <c r="P1426" t="s">
        <v>741</v>
      </c>
      <c r="Q1426">
        <v>1</v>
      </c>
      <c r="Y1426">
        <v>0.6</v>
      </c>
      <c r="AA1426">
        <v>0</v>
      </c>
      <c r="AB1426">
        <v>0.53</v>
      </c>
      <c r="AC1426">
        <v>0</v>
      </c>
      <c r="AD1426">
        <v>0</v>
      </c>
      <c r="AN1426">
        <v>0</v>
      </c>
      <c r="AO1426">
        <v>1</v>
      </c>
      <c r="AP1426">
        <v>1</v>
      </c>
      <c r="AQ1426">
        <v>0</v>
      </c>
      <c r="AR1426">
        <v>0</v>
      </c>
      <c r="AS1426" t="s">
        <v>3</v>
      </c>
      <c r="AT1426">
        <v>0.48</v>
      </c>
      <c r="AU1426" t="s">
        <v>28</v>
      </c>
      <c r="AV1426">
        <v>0</v>
      </c>
      <c r="AW1426">
        <v>2</v>
      </c>
      <c r="AX1426">
        <v>23137460</v>
      </c>
      <c r="AY1426">
        <v>1</v>
      </c>
      <c r="AZ1426">
        <v>0</v>
      </c>
      <c r="BA1426">
        <v>1426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B1426">
        <v>0</v>
      </c>
    </row>
    <row r="1427" spans="1:80">
      <c r="A1427">
        <f>ROW(Source!A395)</f>
        <v>395</v>
      </c>
      <c r="B1427">
        <v>23137453</v>
      </c>
      <c r="C1427">
        <v>23137448</v>
      </c>
      <c r="D1427">
        <v>18236713</v>
      </c>
      <c r="E1427">
        <v>1</v>
      </c>
      <c r="F1427">
        <v>1</v>
      </c>
      <c r="G1427">
        <v>1</v>
      </c>
      <c r="H1427">
        <v>2</v>
      </c>
      <c r="I1427" t="s">
        <v>757</v>
      </c>
      <c r="J1427" t="s">
        <v>758</v>
      </c>
      <c r="K1427" t="s">
        <v>759</v>
      </c>
      <c r="L1427">
        <v>1480</v>
      </c>
      <c r="N1427">
        <v>1013</v>
      </c>
      <c r="O1427" t="s">
        <v>740</v>
      </c>
      <c r="P1427" t="s">
        <v>741</v>
      </c>
      <c r="Q1427">
        <v>1</v>
      </c>
      <c r="Y1427">
        <v>1.6249999999999999E-3</v>
      </c>
      <c r="AA1427">
        <v>0</v>
      </c>
      <c r="AB1427">
        <v>96.34</v>
      </c>
      <c r="AC1427">
        <v>0</v>
      </c>
      <c r="AD1427">
        <v>0</v>
      </c>
      <c r="AN1427">
        <v>0</v>
      </c>
      <c r="AO1427">
        <v>1</v>
      </c>
      <c r="AP1427">
        <v>1</v>
      </c>
      <c r="AQ1427">
        <v>0</v>
      </c>
      <c r="AR1427">
        <v>0</v>
      </c>
      <c r="AS1427" t="s">
        <v>3</v>
      </c>
      <c r="AT1427">
        <v>1.2999999999999999E-3</v>
      </c>
      <c r="AU1427" t="s">
        <v>28</v>
      </c>
      <c r="AV1427">
        <v>0</v>
      </c>
      <c r="AW1427">
        <v>2</v>
      </c>
      <c r="AX1427">
        <v>23137461</v>
      </c>
      <c r="AY1427">
        <v>1</v>
      </c>
      <c r="AZ1427">
        <v>0</v>
      </c>
      <c r="BA1427">
        <v>1427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B1427">
        <v>0</v>
      </c>
    </row>
    <row r="1428" spans="1:80">
      <c r="A1428">
        <f>ROW(Source!A395)</f>
        <v>395</v>
      </c>
      <c r="B1428">
        <v>23137454</v>
      </c>
      <c r="C1428">
        <v>23137448</v>
      </c>
      <c r="D1428">
        <v>18161898</v>
      </c>
      <c r="E1428">
        <v>1</v>
      </c>
      <c r="F1428">
        <v>1</v>
      </c>
      <c r="G1428">
        <v>1</v>
      </c>
      <c r="H1428">
        <v>3</v>
      </c>
      <c r="I1428" t="s">
        <v>804</v>
      </c>
      <c r="J1428" t="s">
        <v>805</v>
      </c>
      <c r="K1428" t="s">
        <v>806</v>
      </c>
      <c r="L1428">
        <v>1327</v>
      </c>
      <c r="N1428">
        <v>1005</v>
      </c>
      <c r="O1428" t="s">
        <v>781</v>
      </c>
      <c r="P1428" t="s">
        <v>781</v>
      </c>
      <c r="Q1428">
        <v>1</v>
      </c>
      <c r="Y1428">
        <v>2.5</v>
      </c>
      <c r="AA1428">
        <v>11.6</v>
      </c>
      <c r="AB1428">
        <v>0</v>
      </c>
      <c r="AC1428">
        <v>0</v>
      </c>
      <c r="AD1428">
        <v>0</v>
      </c>
      <c r="AN1428">
        <v>0</v>
      </c>
      <c r="AO1428">
        <v>1</v>
      </c>
      <c r="AP1428">
        <v>1</v>
      </c>
      <c r="AQ1428">
        <v>0</v>
      </c>
      <c r="AR1428">
        <v>0</v>
      </c>
      <c r="AS1428" t="s">
        <v>3</v>
      </c>
      <c r="AT1428">
        <v>2.5</v>
      </c>
      <c r="AU1428" t="s">
        <v>3</v>
      </c>
      <c r="AV1428">
        <v>0</v>
      </c>
      <c r="AW1428">
        <v>2</v>
      </c>
      <c r="AX1428">
        <v>23137462</v>
      </c>
      <c r="AY1428">
        <v>1</v>
      </c>
      <c r="AZ1428">
        <v>0</v>
      </c>
      <c r="BA1428">
        <v>1428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B1428">
        <v>0</v>
      </c>
    </row>
    <row r="1429" spans="1:80">
      <c r="A1429">
        <f>ROW(Source!A395)</f>
        <v>395</v>
      </c>
      <c r="B1429">
        <v>23137455</v>
      </c>
      <c r="C1429">
        <v>23137448</v>
      </c>
      <c r="D1429">
        <v>18193494</v>
      </c>
      <c r="E1429">
        <v>1</v>
      </c>
      <c r="F1429">
        <v>1</v>
      </c>
      <c r="G1429">
        <v>1</v>
      </c>
      <c r="H1429">
        <v>3</v>
      </c>
      <c r="I1429" t="s">
        <v>693</v>
      </c>
      <c r="J1429" t="s">
        <v>695</v>
      </c>
      <c r="K1429" t="s">
        <v>694</v>
      </c>
      <c r="L1429">
        <v>1339</v>
      </c>
      <c r="N1429">
        <v>1007</v>
      </c>
      <c r="O1429" t="s">
        <v>26</v>
      </c>
      <c r="P1429" t="s">
        <v>26</v>
      </c>
      <c r="Q1429">
        <v>1</v>
      </c>
      <c r="Y1429">
        <v>1.02</v>
      </c>
      <c r="AA1429">
        <v>551</v>
      </c>
      <c r="AB1429">
        <v>0</v>
      </c>
      <c r="AC1429">
        <v>0</v>
      </c>
      <c r="AD1429">
        <v>0</v>
      </c>
      <c r="AN1429">
        <v>0</v>
      </c>
      <c r="AO1429">
        <v>1</v>
      </c>
      <c r="AP1429">
        <v>1</v>
      </c>
      <c r="AQ1429">
        <v>0</v>
      </c>
      <c r="AR1429">
        <v>0</v>
      </c>
      <c r="AS1429" t="s">
        <v>3</v>
      </c>
      <c r="AT1429">
        <v>1.02</v>
      </c>
      <c r="AU1429" t="s">
        <v>3</v>
      </c>
      <c r="AV1429">
        <v>0</v>
      </c>
      <c r="AW1429">
        <v>2</v>
      </c>
      <c r="AX1429">
        <v>23137463</v>
      </c>
      <c r="AY1429">
        <v>1</v>
      </c>
      <c r="AZ1429">
        <v>0</v>
      </c>
      <c r="BA1429">
        <v>1429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B1429">
        <v>0</v>
      </c>
    </row>
    <row r="1430" spans="1:80">
      <c r="A1430">
        <f>ROW(Source!A395)</f>
        <v>395</v>
      </c>
      <c r="B1430">
        <v>23137456</v>
      </c>
      <c r="C1430">
        <v>23137448</v>
      </c>
      <c r="D1430">
        <v>18195477</v>
      </c>
      <c r="E1430">
        <v>1</v>
      </c>
      <c r="F1430">
        <v>1</v>
      </c>
      <c r="G1430">
        <v>1</v>
      </c>
      <c r="H1430">
        <v>3</v>
      </c>
      <c r="I1430" t="s">
        <v>785</v>
      </c>
      <c r="J1430" t="s">
        <v>786</v>
      </c>
      <c r="K1430" t="s">
        <v>787</v>
      </c>
      <c r="L1430">
        <v>1339</v>
      </c>
      <c r="N1430">
        <v>1007</v>
      </c>
      <c r="O1430" t="s">
        <v>26</v>
      </c>
      <c r="P1430" t="s">
        <v>26</v>
      </c>
      <c r="Q1430">
        <v>1</v>
      </c>
      <c r="Y1430">
        <v>0.2</v>
      </c>
      <c r="AA1430">
        <v>3.11</v>
      </c>
      <c r="AB1430">
        <v>0</v>
      </c>
      <c r="AC1430">
        <v>0</v>
      </c>
      <c r="AD1430">
        <v>0</v>
      </c>
      <c r="AN1430">
        <v>0</v>
      </c>
      <c r="AO1430">
        <v>1</v>
      </c>
      <c r="AP1430">
        <v>1</v>
      </c>
      <c r="AQ1430">
        <v>0</v>
      </c>
      <c r="AR1430">
        <v>0</v>
      </c>
      <c r="AS1430" t="s">
        <v>3</v>
      </c>
      <c r="AT1430">
        <v>0.2</v>
      </c>
      <c r="AU1430" t="s">
        <v>3</v>
      </c>
      <c r="AV1430">
        <v>0</v>
      </c>
      <c r="AW1430">
        <v>2</v>
      </c>
      <c r="AX1430">
        <v>23137464</v>
      </c>
      <c r="AY1430">
        <v>1</v>
      </c>
      <c r="AZ1430">
        <v>0</v>
      </c>
      <c r="BA1430">
        <v>1430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B1430">
        <v>0</v>
      </c>
    </row>
    <row r="1431" spans="1:80">
      <c r="A1431">
        <f>ROW(Source!A399)</f>
        <v>399</v>
      </c>
      <c r="B1431">
        <v>23137469</v>
      </c>
      <c r="C1431">
        <v>23137468</v>
      </c>
      <c r="D1431">
        <v>7535124</v>
      </c>
      <c r="E1431">
        <v>1</v>
      </c>
      <c r="F1431">
        <v>1</v>
      </c>
      <c r="G1431">
        <v>1</v>
      </c>
      <c r="H1431">
        <v>1</v>
      </c>
      <c r="I1431" t="s">
        <v>731</v>
      </c>
      <c r="J1431" t="s">
        <v>3</v>
      </c>
      <c r="K1431" t="s">
        <v>732</v>
      </c>
      <c r="L1431">
        <v>1476</v>
      </c>
      <c r="N1431">
        <v>1013</v>
      </c>
      <c r="O1431" t="s">
        <v>733</v>
      </c>
      <c r="P1431" t="s">
        <v>734</v>
      </c>
      <c r="Q1431">
        <v>1</v>
      </c>
      <c r="Y1431">
        <v>11.022375</v>
      </c>
      <c r="AA1431">
        <v>0</v>
      </c>
      <c r="AB1431">
        <v>0</v>
      </c>
      <c r="AC1431">
        <v>0</v>
      </c>
      <c r="AD1431">
        <v>11.06</v>
      </c>
      <c r="AN1431">
        <v>0</v>
      </c>
      <c r="AO1431">
        <v>1</v>
      </c>
      <c r="AP1431">
        <v>1</v>
      </c>
      <c r="AQ1431">
        <v>0</v>
      </c>
      <c r="AR1431">
        <v>0</v>
      </c>
      <c r="AS1431" t="s">
        <v>3</v>
      </c>
      <c r="AT1431">
        <v>8.8178999999999998</v>
      </c>
      <c r="AU1431" t="s">
        <v>28</v>
      </c>
      <c r="AV1431">
        <v>1</v>
      </c>
      <c r="AW1431">
        <v>2</v>
      </c>
      <c r="AX1431">
        <v>23137488</v>
      </c>
      <c r="AY1431">
        <v>1</v>
      </c>
      <c r="AZ1431">
        <v>0</v>
      </c>
      <c r="BA1431">
        <v>1431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B1431">
        <v>0</v>
      </c>
    </row>
    <row r="1432" spans="1:80">
      <c r="A1432">
        <f>ROW(Source!A399)</f>
        <v>399</v>
      </c>
      <c r="B1432">
        <v>23137470</v>
      </c>
      <c r="C1432">
        <v>23137468</v>
      </c>
      <c r="D1432">
        <v>121548</v>
      </c>
      <c r="E1432">
        <v>1</v>
      </c>
      <c r="F1432">
        <v>1</v>
      </c>
      <c r="G1432">
        <v>1</v>
      </c>
      <c r="H1432">
        <v>1</v>
      </c>
      <c r="I1432" t="s">
        <v>32</v>
      </c>
      <c r="J1432" t="s">
        <v>3</v>
      </c>
      <c r="K1432" t="s">
        <v>735</v>
      </c>
      <c r="L1432">
        <v>608254</v>
      </c>
      <c r="N1432">
        <v>1013</v>
      </c>
      <c r="O1432" t="s">
        <v>736</v>
      </c>
      <c r="P1432" t="s">
        <v>736</v>
      </c>
      <c r="Q1432">
        <v>1</v>
      </c>
      <c r="Y1432">
        <v>0.6875</v>
      </c>
      <c r="AA1432">
        <v>0</v>
      </c>
      <c r="AB1432">
        <v>0</v>
      </c>
      <c r="AC1432">
        <v>0</v>
      </c>
      <c r="AD1432">
        <v>0</v>
      </c>
      <c r="AN1432">
        <v>0</v>
      </c>
      <c r="AO1432">
        <v>1</v>
      </c>
      <c r="AP1432">
        <v>1</v>
      </c>
      <c r="AQ1432">
        <v>0</v>
      </c>
      <c r="AR1432">
        <v>0</v>
      </c>
      <c r="AS1432" t="s">
        <v>3</v>
      </c>
      <c r="AT1432">
        <v>0.55000000000000004</v>
      </c>
      <c r="AU1432" t="s">
        <v>28</v>
      </c>
      <c r="AV1432">
        <v>2</v>
      </c>
      <c r="AW1432">
        <v>2</v>
      </c>
      <c r="AX1432">
        <v>23137489</v>
      </c>
      <c r="AY1432">
        <v>1</v>
      </c>
      <c r="AZ1432">
        <v>0</v>
      </c>
      <c r="BA1432">
        <v>1432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B1432">
        <v>0</v>
      </c>
    </row>
    <row r="1433" spans="1:80">
      <c r="A1433">
        <f>ROW(Source!A399)</f>
        <v>399</v>
      </c>
      <c r="B1433">
        <v>23137471</v>
      </c>
      <c r="C1433">
        <v>23137468</v>
      </c>
      <c r="D1433">
        <v>18233986</v>
      </c>
      <c r="E1433">
        <v>1</v>
      </c>
      <c r="F1433">
        <v>1</v>
      </c>
      <c r="G1433">
        <v>1</v>
      </c>
      <c r="H1433">
        <v>2</v>
      </c>
      <c r="I1433" t="s">
        <v>737</v>
      </c>
      <c r="J1433" t="s">
        <v>738</v>
      </c>
      <c r="K1433" t="s">
        <v>739</v>
      </c>
      <c r="L1433">
        <v>1480</v>
      </c>
      <c r="N1433">
        <v>1013</v>
      </c>
      <c r="O1433" t="s">
        <v>740</v>
      </c>
      <c r="P1433" t="s">
        <v>741</v>
      </c>
      <c r="Q1433">
        <v>1</v>
      </c>
      <c r="Y1433">
        <v>0.67825000000000002</v>
      </c>
      <c r="AA1433">
        <v>0</v>
      </c>
      <c r="AB1433">
        <v>92.76</v>
      </c>
      <c r="AC1433">
        <v>16.329999999999998</v>
      </c>
      <c r="AD1433">
        <v>0</v>
      </c>
      <c r="AN1433">
        <v>0</v>
      </c>
      <c r="AO1433">
        <v>1</v>
      </c>
      <c r="AP1433">
        <v>1</v>
      </c>
      <c r="AQ1433">
        <v>0</v>
      </c>
      <c r="AR1433">
        <v>0</v>
      </c>
      <c r="AS1433" t="s">
        <v>3</v>
      </c>
      <c r="AT1433">
        <v>0.54259999999999997</v>
      </c>
      <c r="AU1433" t="s">
        <v>28</v>
      </c>
      <c r="AV1433">
        <v>0</v>
      </c>
      <c r="AW1433">
        <v>2</v>
      </c>
      <c r="AX1433">
        <v>23137490</v>
      </c>
      <c r="AY1433">
        <v>1</v>
      </c>
      <c r="AZ1433">
        <v>0</v>
      </c>
      <c r="BA1433">
        <v>1433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B1433">
        <v>0</v>
      </c>
    </row>
    <row r="1434" spans="1:80">
      <c r="A1434">
        <f>ROW(Source!A399)</f>
        <v>399</v>
      </c>
      <c r="B1434">
        <v>23137472</v>
      </c>
      <c r="C1434">
        <v>23137468</v>
      </c>
      <c r="D1434">
        <v>18234075</v>
      </c>
      <c r="E1434">
        <v>1</v>
      </c>
      <c r="F1434">
        <v>1</v>
      </c>
      <c r="G1434">
        <v>1</v>
      </c>
      <c r="H1434">
        <v>2</v>
      </c>
      <c r="I1434" t="s">
        <v>742</v>
      </c>
      <c r="J1434" t="s">
        <v>743</v>
      </c>
      <c r="K1434" t="s">
        <v>744</v>
      </c>
      <c r="L1434">
        <v>1480</v>
      </c>
      <c r="N1434">
        <v>1013</v>
      </c>
      <c r="O1434" t="s">
        <v>740</v>
      </c>
      <c r="P1434" t="s">
        <v>741</v>
      </c>
      <c r="Q1434">
        <v>1</v>
      </c>
      <c r="Y1434">
        <v>9.1249999999999994E-3</v>
      </c>
      <c r="AA1434">
        <v>0</v>
      </c>
      <c r="AB1434">
        <v>134.07</v>
      </c>
      <c r="AC1434">
        <v>16.329999999999998</v>
      </c>
      <c r="AD1434">
        <v>0</v>
      </c>
      <c r="AN1434">
        <v>0</v>
      </c>
      <c r="AO1434">
        <v>1</v>
      </c>
      <c r="AP1434">
        <v>1</v>
      </c>
      <c r="AQ1434">
        <v>0</v>
      </c>
      <c r="AR1434">
        <v>0</v>
      </c>
      <c r="AS1434" t="s">
        <v>3</v>
      </c>
      <c r="AT1434">
        <v>7.3000000000000001E-3</v>
      </c>
      <c r="AU1434" t="s">
        <v>28</v>
      </c>
      <c r="AV1434">
        <v>0</v>
      </c>
      <c r="AW1434">
        <v>2</v>
      </c>
      <c r="AX1434">
        <v>23137491</v>
      </c>
      <c r="AY1434">
        <v>1</v>
      </c>
      <c r="AZ1434">
        <v>0</v>
      </c>
      <c r="BA1434">
        <v>1434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B1434">
        <v>0</v>
      </c>
    </row>
    <row r="1435" spans="1:80">
      <c r="A1435">
        <f>ROW(Source!A399)</f>
        <v>399</v>
      </c>
      <c r="B1435">
        <v>23137473</v>
      </c>
      <c r="C1435">
        <v>23137468</v>
      </c>
      <c r="D1435">
        <v>18234201</v>
      </c>
      <c r="E1435">
        <v>1</v>
      </c>
      <c r="F1435">
        <v>1</v>
      </c>
      <c r="G1435">
        <v>1</v>
      </c>
      <c r="H1435">
        <v>2</v>
      </c>
      <c r="I1435" t="s">
        <v>745</v>
      </c>
      <c r="J1435" t="s">
        <v>746</v>
      </c>
      <c r="K1435" t="s">
        <v>747</v>
      </c>
      <c r="L1435">
        <v>1480</v>
      </c>
      <c r="N1435">
        <v>1013</v>
      </c>
      <c r="O1435" t="s">
        <v>740</v>
      </c>
      <c r="P1435" t="s">
        <v>741</v>
      </c>
      <c r="Q1435">
        <v>1</v>
      </c>
      <c r="Y1435">
        <v>3.3750000000000004E-3</v>
      </c>
      <c r="AA1435">
        <v>0</v>
      </c>
      <c r="AB1435">
        <v>111.55</v>
      </c>
      <c r="AC1435">
        <v>12.17</v>
      </c>
      <c r="AD1435">
        <v>0</v>
      </c>
      <c r="AN1435">
        <v>0</v>
      </c>
      <c r="AO1435">
        <v>1</v>
      </c>
      <c r="AP1435">
        <v>1</v>
      </c>
      <c r="AQ1435">
        <v>0</v>
      </c>
      <c r="AR1435">
        <v>0</v>
      </c>
      <c r="AS1435" t="s">
        <v>3</v>
      </c>
      <c r="AT1435">
        <v>2.7000000000000001E-3</v>
      </c>
      <c r="AU1435" t="s">
        <v>28</v>
      </c>
      <c r="AV1435">
        <v>0</v>
      </c>
      <c r="AW1435">
        <v>2</v>
      </c>
      <c r="AX1435">
        <v>23137492</v>
      </c>
      <c r="AY1435">
        <v>1</v>
      </c>
      <c r="AZ1435">
        <v>0</v>
      </c>
      <c r="BA1435">
        <v>1435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B1435">
        <v>0</v>
      </c>
    </row>
    <row r="1436" spans="1:80">
      <c r="A1436">
        <f>ROW(Source!A399)</f>
        <v>399</v>
      </c>
      <c r="B1436">
        <v>23137474</v>
      </c>
      <c r="C1436">
        <v>23137468</v>
      </c>
      <c r="D1436">
        <v>18234372</v>
      </c>
      <c r="E1436">
        <v>1</v>
      </c>
      <c r="F1436">
        <v>1</v>
      </c>
      <c r="G1436">
        <v>1</v>
      </c>
      <c r="H1436">
        <v>2</v>
      </c>
      <c r="I1436" t="s">
        <v>748</v>
      </c>
      <c r="J1436" t="s">
        <v>749</v>
      </c>
      <c r="K1436" t="s">
        <v>750</v>
      </c>
      <c r="L1436">
        <v>1480</v>
      </c>
      <c r="N1436">
        <v>1013</v>
      </c>
      <c r="O1436" t="s">
        <v>740</v>
      </c>
      <c r="P1436" t="s">
        <v>741</v>
      </c>
      <c r="Q1436">
        <v>1</v>
      </c>
      <c r="Y1436">
        <v>2.0825</v>
      </c>
      <c r="AA1436">
        <v>0</v>
      </c>
      <c r="AB1436">
        <v>7.84</v>
      </c>
      <c r="AC1436">
        <v>0</v>
      </c>
      <c r="AD1436">
        <v>0</v>
      </c>
      <c r="AN1436">
        <v>0</v>
      </c>
      <c r="AO1436">
        <v>1</v>
      </c>
      <c r="AP1436">
        <v>1</v>
      </c>
      <c r="AQ1436">
        <v>0</v>
      </c>
      <c r="AR1436">
        <v>0</v>
      </c>
      <c r="AS1436" t="s">
        <v>3</v>
      </c>
      <c r="AT1436">
        <v>1.6659999999999999</v>
      </c>
      <c r="AU1436" t="s">
        <v>28</v>
      </c>
      <c r="AV1436">
        <v>0</v>
      </c>
      <c r="AW1436">
        <v>2</v>
      </c>
      <c r="AX1436">
        <v>23137493</v>
      </c>
      <c r="AY1436">
        <v>1</v>
      </c>
      <c r="AZ1436">
        <v>0</v>
      </c>
      <c r="BA1436">
        <v>1436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B1436">
        <v>0</v>
      </c>
    </row>
    <row r="1437" spans="1:80">
      <c r="A1437">
        <f>ROW(Source!A399)</f>
        <v>399</v>
      </c>
      <c r="B1437">
        <v>23137475</v>
      </c>
      <c r="C1437">
        <v>23137468</v>
      </c>
      <c r="D1437">
        <v>18234948</v>
      </c>
      <c r="E1437">
        <v>1</v>
      </c>
      <c r="F1437">
        <v>1</v>
      </c>
      <c r="G1437">
        <v>1</v>
      </c>
      <c r="H1437">
        <v>2</v>
      </c>
      <c r="I1437" t="s">
        <v>751</v>
      </c>
      <c r="J1437" t="s">
        <v>752</v>
      </c>
      <c r="K1437" t="s">
        <v>753</v>
      </c>
      <c r="L1437">
        <v>1480</v>
      </c>
      <c r="N1437">
        <v>1013</v>
      </c>
      <c r="O1437" t="s">
        <v>740</v>
      </c>
      <c r="P1437" t="s">
        <v>741</v>
      </c>
      <c r="Q1437">
        <v>1</v>
      </c>
      <c r="Y1437">
        <v>0.551875</v>
      </c>
      <c r="AA1437">
        <v>0</v>
      </c>
      <c r="AB1437">
        <v>1.98</v>
      </c>
      <c r="AC1437">
        <v>0</v>
      </c>
      <c r="AD1437">
        <v>0</v>
      </c>
      <c r="AN1437">
        <v>0</v>
      </c>
      <c r="AO1437">
        <v>1</v>
      </c>
      <c r="AP1437">
        <v>1</v>
      </c>
      <c r="AQ1437">
        <v>0</v>
      </c>
      <c r="AR1437">
        <v>0</v>
      </c>
      <c r="AS1437" t="s">
        <v>3</v>
      </c>
      <c r="AT1437">
        <v>0.4415</v>
      </c>
      <c r="AU1437" t="s">
        <v>28</v>
      </c>
      <c r="AV1437">
        <v>0</v>
      </c>
      <c r="AW1437">
        <v>2</v>
      </c>
      <c r="AX1437">
        <v>23137494</v>
      </c>
      <c r="AY1437">
        <v>1</v>
      </c>
      <c r="AZ1437">
        <v>0</v>
      </c>
      <c r="BA1437">
        <v>1437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B1437">
        <v>0</v>
      </c>
    </row>
    <row r="1438" spans="1:80">
      <c r="A1438">
        <f>ROW(Source!A399)</f>
        <v>399</v>
      </c>
      <c r="B1438">
        <v>23137476</v>
      </c>
      <c r="C1438">
        <v>23137468</v>
      </c>
      <c r="D1438">
        <v>18236261</v>
      </c>
      <c r="E1438">
        <v>1</v>
      </c>
      <c r="F1438">
        <v>1</v>
      </c>
      <c r="G1438">
        <v>1</v>
      </c>
      <c r="H1438">
        <v>2</v>
      </c>
      <c r="I1438" t="s">
        <v>754</v>
      </c>
      <c r="J1438" t="s">
        <v>755</v>
      </c>
      <c r="K1438" t="s">
        <v>756</v>
      </c>
      <c r="L1438">
        <v>1480</v>
      </c>
      <c r="N1438">
        <v>1013</v>
      </c>
      <c r="O1438" t="s">
        <v>740</v>
      </c>
      <c r="P1438" t="s">
        <v>741</v>
      </c>
      <c r="Q1438">
        <v>1</v>
      </c>
      <c r="Y1438">
        <v>1.6375000000000001E-2</v>
      </c>
      <c r="AA1438">
        <v>0</v>
      </c>
      <c r="AB1438">
        <v>3.44</v>
      </c>
      <c r="AC1438">
        <v>0</v>
      </c>
      <c r="AD1438">
        <v>0</v>
      </c>
      <c r="AN1438">
        <v>0</v>
      </c>
      <c r="AO1438">
        <v>1</v>
      </c>
      <c r="AP1438">
        <v>1</v>
      </c>
      <c r="AQ1438">
        <v>0</v>
      </c>
      <c r="AR1438">
        <v>0</v>
      </c>
      <c r="AS1438" t="s">
        <v>3</v>
      </c>
      <c r="AT1438">
        <v>1.3100000000000001E-2</v>
      </c>
      <c r="AU1438" t="s">
        <v>28</v>
      </c>
      <c r="AV1438">
        <v>0</v>
      </c>
      <c r="AW1438">
        <v>2</v>
      </c>
      <c r="AX1438">
        <v>23137495</v>
      </c>
      <c r="AY1438">
        <v>1</v>
      </c>
      <c r="AZ1438">
        <v>0</v>
      </c>
      <c r="BA1438">
        <v>1438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B1438">
        <v>0</v>
      </c>
    </row>
    <row r="1439" spans="1:80">
      <c r="A1439">
        <f>ROW(Source!A399)</f>
        <v>399</v>
      </c>
      <c r="B1439">
        <v>23137477</v>
      </c>
      <c r="C1439">
        <v>23137468</v>
      </c>
      <c r="D1439">
        <v>18236713</v>
      </c>
      <c r="E1439">
        <v>1</v>
      </c>
      <c r="F1439">
        <v>1</v>
      </c>
      <c r="G1439">
        <v>1</v>
      </c>
      <c r="H1439">
        <v>2</v>
      </c>
      <c r="I1439" t="s">
        <v>757</v>
      </c>
      <c r="J1439" t="s">
        <v>758</v>
      </c>
      <c r="K1439" t="s">
        <v>759</v>
      </c>
      <c r="L1439">
        <v>1480</v>
      </c>
      <c r="N1439">
        <v>1013</v>
      </c>
      <c r="O1439" t="s">
        <v>740</v>
      </c>
      <c r="P1439" t="s">
        <v>741</v>
      </c>
      <c r="Q1439">
        <v>1</v>
      </c>
      <c r="Y1439">
        <v>1.3875E-2</v>
      </c>
      <c r="AA1439">
        <v>0</v>
      </c>
      <c r="AB1439">
        <v>96.34</v>
      </c>
      <c r="AC1439">
        <v>0</v>
      </c>
      <c r="AD1439">
        <v>0</v>
      </c>
      <c r="AN1439">
        <v>0</v>
      </c>
      <c r="AO1439">
        <v>1</v>
      </c>
      <c r="AP1439">
        <v>1</v>
      </c>
      <c r="AQ1439">
        <v>0</v>
      </c>
      <c r="AR1439">
        <v>0</v>
      </c>
      <c r="AS1439" t="s">
        <v>3</v>
      </c>
      <c r="AT1439">
        <v>1.11E-2</v>
      </c>
      <c r="AU1439" t="s">
        <v>28</v>
      </c>
      <c r="AV1439">
        <v>0</v>
      </c>
      <c r="AW1439">
        <v>2</v>
      </c>
      <c r="AX1439">
        <v>23137496</v>
      </c>
      <c r="AY1439">
        <v>1</v>
      </c>
      <c r="AZ1439">
        <v>0</v>
      </c>
      <c r="BA1439">
        <v>1439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B1439">
        <v>0</v>
      </c>
    </row>
    <row r="1440" spans="1:80">
      <c r="A1440">
        <f>ROW(Source!A399)</f>
        <v>399</v>
      </c>
      <c r="B1440">
        <v>23137478</v>
      </c>
      <c r="C1440">
        <v>23137468</v>
      </c>
      <c r="D1440">
        <v>18159224</v>
      </c>
      <c r="E1440">
        <v>1</v>
      </c>
      <c r="F1440">
        <v>1</v>
      </c>
      <c r="G1440">
        <v>1</v>
      </c>
      <c r="H1440">
        <v>3</v>
      </c>
      <c r="I1440" t="s">
        <v>760</v>
      </c>
      <c r="J1440" t="s">
        <v>761</v>
      </c>
      <c r="K1440" t="s">
        <v>762</v>
      </c>
      <c r="L1440">
        <v>1348</v>
      </c>
      <c r="N1440">
        <v>1009</v>
      </c>
      <c r="O1440" t="s">
        <v>48</v>
      </c>
      <c r="P1440" t="s">
        <v>48</v>
      </c>
      <c r="Q1440">
        <v>1000</v>
      </c>
      <c r="Y1440">
        <v>4.0999999999999999E-4</v>
      </c>
      <c r="AA1440">
        <v>562</v>
      </c>
      <c r="AB1440">
        <v>0</v>
      </c>
      <c r="AC1440">
        <v>0</v>
      </c>
      <c r="AD1440">
        <v>0</v>
      </c>
      <c r="AN1440">
        <v>0</v>
      </c>
      <c r="AO1440">
        <v>1</v>
      </c>
      <c r="AP1440">
        <v>0</v>
      </c>
      <c r="AQ1440">
        <v>0</v>
      </c>
      <c r="AR1440">
        <v>0</v>
      </c>
      <c r="AS1440" t="s">
        <v>3</v>
      </c>
      <c r="AT1440">
        <v>4.0999999999999999E-4</v>
      </c>
      <c r="AU1440" t="s">
        <v>3</v>
      </c>
      <c r="AV1440">
        <v>0</v>
      </c>
      <c r="AW1440">
        <v>2</v>
      </c>
      <c r="AX1440">
        <v>23137497</v>
      </c>
      <c r="AY1440">
        <v>1</v>
      </c>
      <c r="AZ1440">
        <v>0</v>
      </c>
      <c r="BA1440">
        <v>1440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B1440">
        <v>0</v>
      </c>
    </row>
    <row r="1441" spans="1:80">
      <c r="A1441">
        <f>ROW(Source!A399)</f>
        <v>399</v>
      </c>
      <c r="B1441">
        <v>23137479</v>
      </c>
      <c r="C1441">
        <v>23137468</v>
      </c>
      <c r="D1441">
        <v>18161609</v>
      </c>
      <c r="E1441">
        <v>1</v>
      </c>
      <c r="F1441">
        <v>1</v>
      </c>
      <c r="G1441">
        <v>1</v>
      </c>
      <c r="H1441">
        <v>3</v>
      </c>
      <c r="I1441" t="s">
        <v>763</v>
      </c>
      <c r="J1441" t="s">
        <v>764</v>
      </c>
      <c r="K1441" t="s">
        <v>765</v>
      </c>
      <c r="L1441">
        <v>1348</v>
      </c>
      <c r="N1441">
        <v>1009</v>
      </c>
      <c r="O1441" t="s">
        <v>48</v>
      </c>
      <c r="P1441" t="s">
        <v>48</v>
      </c>
      <c r="Q1441">
        <v>1000</v>
      </c>
      <c r="Y1441">
        <v>2E-3</v>
      </c>
      <c r="AA1441">
        <v>11520</v>
      </c>
      <c r="AB1441">
        <v>0</v>
      </c>
      <c r="AC1441">
        <v>0</v>
      </c>
      <c r="AD1441">
        <v>0</v>
      </c>
      <c r="AN1441">
        <v>0</v>
      </c>
      <c r="AO1441">
        <v>1</v>
      </c>
      <c r="AP1441">
        <v>0</v>
      </c>
      <c r="AQ1441">
        <v>0</v>
      </c>
      <c r="AR1441">
        <v>0</v>
      </c>
      <c r="AS1441" t="s">
        <v>3</v>
      </c>
      <c r="AT1441">
        <v>2E-3</v>
      </c>
      <c r="AU1441" t="s">
        <v>3</v>
      </c>
      <c r="AV1441">
        <v>0</v>
      </c>
      <c r="AW1441">
        <v>2</v>
      </c>
      <c r="AX1441">
        <v>23137498</v>
      </c>
      <c r="AY1441">
        <v>1</v>
      </c>
      <c r="AZ1441">
        <v>0</v>
      </c>
      <c r="BA1441">
        <v>1441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B1441">
        <v>0</v>
      </c>
    </row>
    <row r="1442" spans="1:80">
      <c r="A1442">
        <f>ROW(Source!A399)</f>
        <v>399</v>
      </c>
      <c r="B1442">
        <v>23137480</v>
      </c>
      <c r="C1442">
        <v>23137468</v>
      </c>
      <c r="D1442">
        <v>18161955</v>
      </c>
      <c r="E1442">
        <v>1</v>
      </c>
      <c r="F1442">
        <v>1</v>
      </c>
      <c r="G1442">
        <v>1</v>
      </c>
      <c r="H1442">
        <v>3</v>
      </c>
      <c r="I1442" t="s">
        <v>766</v>
      </c>
      <c r="J1442" t="s">
        <v>767</v>
      </c>
      <c r="K1442" t="s">
        <v>768</v>
      </c>
      <c r="L1442">
        <v>1348</v>
      </c>
      <c r="N1442">
        <v>1009</v>
      </c>
      <c r="O1442" t="s">
        <v>48</v>
      </c>
      <c r="P1442" t="s">
        <v>48</v>
      </c>
      <c r="Q1442">
        <v>1000</v>
      </c>
      <c r="Y1442">
        <v>8.9999999999999998E-4</v>
      </c>
      <c r="AA1442">
        <v>17290</v>
      </c>
      <c r="AB1442">
        <v>0</v>
      </c>
      <c r="AC1442">
        <v>0</v>
      </c>
      <c r="AD1442">
        <v>0</v>
      </c>
      <c r="AN1442">
        <v>0</v>
      </c>
      <c r="AO1442">
        <v>1</v>
      </c>
      <c r="AP1442">
        <v>0</v>
      </c>
      <c r="AQ1442">
        <v>0</v>
      </c>
      <c r="AR1442">
        <v>0</v>
      </c>
      <c r="AS1442" t="s">
        <v>3</v>
      </c>
      <c r="AT1442">
        <v>8.9999999999999998E-4</v>
      </c>
      <c r="AU1442" t="s">
        <v>3</v>
      </c>
      <c r="AV1442">
        <v>0</v>
      </c>
      <c r="AW1442">
        <v>2</v>
      </c>
      <c r="AX1442">
        <v>23137499</v>
      </c>
      <c r="AY1442">
        <v>1</v>
      </c>
      <c r="AZ1442">
        <v>0</v>
      </c>
      <c r="BA1442">
        <v>1442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B1442">
        <v>0</v>
      </c>
    </row>
    <row r="1443" spans="1:80">
      <c r="A1443">
        <f>ROW(Source!A399)</f>
        <v>399</v>
      </c>
      <c r="B1443">
        <v>23137481</v>
      </c>
      <c r="C1443">
        <v>23137468</v>
      </c>
      <c r="D1443">
        <v>18162145</v>
      </c>
      <c r="E1443">
        <v>1</v>
      </c>
      <c r="F1443">
        <v>1</v>
      </c>
      <c r="G1443">
        <v>1</v>
      </c>
      <c r="H1443">
        <v>3</v>
      </c>
      <c r="I1443" t="s">
        <v>769</v>
      </c>
      <c r="J1443" t="s">
        <v>770</v>
      </c>
      <c r="K1443" t="s">
        <v>771</v>
      </c>
      <c r="L1443">
        <v>1348</v>
      </c>
      <c r="N1443">
        <v>1009</v>
      </c>
      <c r="O1443" t="s">
        <v>48</v>
      </c>
      <c r="P1443" t="s">
        <v>48</v>
      </c>
      <c r="Q1443">
        <v>1000</v>
      </c>
      <c r="Y1443">
        <v>5.1199999999999998E-4</v>
      </c>
      <c r="AA1443">
        <v>9190</v>
      </c>
      <c r="AB1443">
        <v>0</v>
      </c>
      <c r="AC1443">
        <v>0</v>
      </c>
      <c r="AD1443">
        <v>0</v>
      </c>
      <c r="AN1443">
        <v>0</v>
      </c>
      <c r="AO1443">
        <v>1</v>
      </c>
      <c r="AP1443">
        <v>0</v>
      </c>
      <c r="AQ1443">
        <v>0</v>
      </c>
      <c r="AR1443">
        <v>0</v>
      </c>
      <c r="AS1443" t="s">
        <v>3</v>
      </c>
      <c r="AT1443">
        <v>5.1199999999999998E-4</v>
      </c>
      <c r="AU1443" t="s">
        <v>3</v>
      </c>
      <c r="AV1443">
        <v>0</v>
      </c>
      <c r="AW1443">
        <v>2</v>
      </c>
      <c r="AX1443">
        <v>23137500</v>
      </c>
      <c r="AY1443">
        <v>1</v>
      </c>
      <c r="AZ1443">
        <v>0</v>
      </c>
      <c r="BA1443">
        <v>1443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B1443">
        <v>0</v>
      </c>
    </row>
    <row r="1444" spans="1:80">
      <c r="A1444">
        <f>ROW(Source!A399)</f>
        <v>399</v>
      </c>
      <c r="B1444">
        <v>23137482</v>
      </c>
      <c r="C1444">
        <v>23137468</v>
      </c>
      <c r="D1444">
        <v>18164235</v>
      </c>
      <c r="E1444">
        <v>1</v>
      </c>
      <c r="F1444">
        <v>1</v>
      </c>
      <c r="G1444">
        <v>1</v>
      </c>
      <c r="H1444">
        <v>3</v>
      </c>
      <c r="I1444" t="s">
        <v>772</v>
      </c>
      <c r="J1444" t="s">
        <v>773</v>
      </c>
      <c r="K1444" t="s">
        <v>774</v>
      </c>
      <c r="L1444">
        <v>1339</v>
      </c>
      <c r="N1444">
        <v>1007</v>
      </c>
      <c r="O1444" t="s">
        <v>26</v>
      </c>
      <c r="P1444" t="s">
        <v>26</v>
      </c>
      <c r="Q1444">
        <v>1</v>
      </c>
      <c r="Y1444">
        <v>1.4E-3</v>
      </c>
      <c r="AA1444">
        <v>996</v>
      </c>
      <c r="AB1444">
        <v>0</v>
      </c>
      <c r="AC1444">
        <v>0</v>
      </c>
      <c r="AD1444">
        <v>0</v>
      </c>
      <c r="AN1444">
        <v>0</v>
      </c>
      <c r="AO1444">
        <v>1</v>
      </c>
      <c r="AP1444">
        <v>0</v>
      </c>
      <c r="AQ1444">
        <v>0</v>
      </c>
      <c r="AR1444">
        <v>0</v>
      </c>
      <c r="AS1444" t="s">
        <v>3</v>
      </c>
      <c r="AT1444">
        <v>1.4E-3</v>
      </c>
      <c r="AU1444" t="s">
        <v>3</v>
      </c>
      <c r="AV1444">
        <v>0</v>
      </c>
      <c r="AW1444">
        <v>2</v>
      </c>
      <c r="AX1444">
        <v>23137501</v>
      </c>
      <c r="AY1444">
        <v>1</v>
      </c>
      <c r="AZ1444">
        <v>0</v>
      </c>
      <c r="BA1444">
        <v>1444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B1444">
        <v>0</v>
      </c>
    </row>
    <row r="1445" spans="1:80">
      <c r="A1445">
        <f>ROW(Source!A399)</f>
        <v>399</v>
      </c>
      <c r="B1445">
        <v>23137483</v>
      </c>
      <c r="C1445">
        <v>23137468</v>
      </c>
      <c r="D1445">
        <v>18164309</v>
      </c>
      <c r="E1445">
        <v>1</v>
      </c>
      <c r="F1445">
        <v>1</v>
      </c>
      <c r="G1445">
        <v>1</v>
      </c>
      <c r="H1445">
        <v>3</v>
      </c>
      <c r="I1445" t="s">
        <v>775</v>
      </c>
      <c r="J1445" t="s">
        <v>776</v>
      </c>
      <c r="K1445" t="s">
        <v>777</v>
      </c>
      <c r="L1445">
        <v>1339</v>
      </c>
      <c r="N1445">
        <v>1007</v>
      </c>
      <c r="O1445" t="s">
        <v>26</v>
      </c>
      <c r="P1445" t="s">
        <v>26</v>
      </c>
      <c r="Q1445">
        <v>1</v>
      </c>
      <c r="Y1445">
        <v>1.7299999999999999E-2</v>
      </c>
      <c r="AA1445">
        <v>739</v>
      </c>
      <c r="AB1445">
        <v>0</v>
      </c>
      <c r="AC1445">
        <v>0</v>
      </c>
      <c r="AD1445">
        <v>0</v>
      </c>
      <c r="AN1445">
        <v>0</v>
      </c>
      <c r="AO1445">
        <v>1</v>
      </c>
      <c r="AP1445">
        <v>0</v>
      </c>
      <c r="AQ1445">
        <v>0</v>
      </c>
      <c r="AR1445">
        <v>0</v>
      </c>
      <c r="AS1445" t="s">
        <v>3</v>
      </c>
      <c r="AT1445">
        <v>1.7299999999999999E-2</v>
      </c>
      <c r="AU1445" t="s">
        <v>3</v>
      </c>
      <c r="AV1445">
        <v>0</v>
      </c>
      <c r="AW1445">
        <v>2</v>
      </c>
      <c r="AX1445">
        <v>23137502</v>
      </c>
      <c r="AY1445">
        <v>1</v>
      </c>
      <c r="AZ1445">
        <v>0</v>
      </c>
      <c r="BA1445">
        <v>1445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B1445">
        <v>0</v>
      </c>
    </row>
    <row r="1446" spans="1:80">
      <c r="A1446">
        <f>ROW(Source!A399)</f>
        <v>399</v>
      </c>
      <c r="B1446">
        <v>23137484</v>
      </c>
      <c r="C1446">
        <v>23137468</v>
      </c>
      <c r="D1446">
        <v>18178827</v>
      </c>
      <c r="E1446">
        <v>1</v>
      </c>
      <c r="F1446">
        <v>1</v>
      </c>
      <c r="G1446">
        <v>1</v>
      </c>
      <c r="H1446">
        <v>3</v>
      </c>
      <c r="I1446" t="s">
        <v>778</v>
      </c>
      <c r="J1446" t="s">
        <v>779</v>
      </c>
      <c r="K1446" t="s">
        <v>780</v>
      </c>
      <c r="L1446">
        <v>1327</v>
      </c>
      <c r="N1446">
        <v>1005</v>
      </c>
      <c r="O1446" t="s">
        <v>781</v>
      </c>
      <c r="P1446" t="s">
        <v>781</v>
      </c>
      <c r="Q1446">
        <v>1</v>
      </c>
      <c r="Y1446">
        <v>0.74</v>
      </c>
      <c r="AA1446">
        <v>66</v>
      </c>
      <c r="AB1446">
        <v>0</v>
      </c>
      <c r="AC1446">
        <v>0</v>
      </c>
      <c r="AD1446">
        <v>0</v>
      </c>
      <c r="AN1446">
        <v>0</v>
      </c>
      <c r="AO1446">
        <v>1</v>
      </c>
      <c r="AP1446">
        <v>0</v>
      </c>
      <c r="AQ1446">
        <v>0</v>
      </c>
      <c r="AR1446">
        <v>0</v>
      </c>
      <c r="AS1446" t="s">
        <v>3</v>
      </c>
      <c r="AT1446">
        <v>0.74</v>
      </c>
      <c r="AU1446" t="s">
        <v>3</v>
      </c>
      <c r="AV1446">
        <v>0</v>
      </c>
      <c r="AW1446">
        <v>2</v>
      </c>
      <c r="AX1446">
        <v>23137503</v>
      </c>
      <c r="AY1446">
        <v>1</v>
      </c>
      <c r="AZ1446">
        <v>0</v>
      </c>
      <c r="BA1446">
        <v>1446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B1446">
        <v>0</v>
      </c>
    </row>
    <row r="1447" spans="1:80">
      <c r="A1447">
        <f>ROW(Source!A399)</f>
        <v>399</v>
      </c>
      <c r="B1447">
        <v>23137485</v>
      </c>
      <c r="C1447">
        <v>23137468</v>
      </c>
      <c r="D1447">
        <v>18179636</v>
      </c>
      <c r="E1447">
        <v>1</v>
      </c>
      <c r="F1447">
        <v>1</v>
      </c>
      <c r="G1447">
        <v>1</v>
      </c>
      <c r="H1447">
        <v>3</v>
      </c>
      <c r="I1447" t="s">
        <v>782</v>
      </c>
      <c r="J1447" t="s">
        <v>783</v>
      </c>
      <c r="K1447" t="s">
        <v>784</v>
      </c>
      <c r="L1447">
        <v>1348</v>
      </c>
      <c r="N1447">
        <v>1009</v>
      </c>
      <c r="O1447" t="s">
        <v>48</v>
      </c>
      <c r="P1447" t="s">
        <v>48</v>
      </c>
      <c r="Q1447">
        <v>1000</v>
      </c>
      <c r="Y1447">
        <v>0</v>
      </c>
      <c r="AA1447">
        <v>0</v>
      </c>
      <c r="AB1447">
        <v>0</v>
      </c>
      <c r="AC1447">
        <v>0</v>
      </c>
      <c r="AD1447">
        <v>0</v>
      </c>
      <c r="AN1447">
        <v>1</v>
      </c>
      <c r="AO1447">
        <v>0</v>
      </c>
      <c r="AP1447">
        <v>0</v>
      </c>
      <c r="AQ1447">
        <v>0</v>
      </c>
      <c r="AR1447">
        <v>0</v>
      </c>
      <c r="AS1447" t="s">
        <v>3</v>
      </c>
      <c r="AT1447">
        <v>0</v>
      </c>
      <c r="AU1447" t="s">
        <v>3</v>
      </c>
      <c r="AV1447">
        <v>0</v>
      </c>
      <c r="AW1447">
        <v>2</v>
      </c>
      <c r="AX1447">
        <v>23137504</v>
      </c>
      <c r="AY1447">
        <v>1</v>
      </c>
      <c r="AZ1447">
        <v>0</v>
      </c>
      <c r="BA1447">
        <v>1447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B1447">
        <v>0</v>
      </c>
    </row>
    <row r="1448" spans="1:80">
      <c r="A1448">
        <f>ROW(Source!A399)</f>
        <v>399</v>
      </c>
      <c r="B1448">
        <v>23137486</v>
      </c>
      <c r="C1448">
        <v>23137468</v>
      </c>
      <c r="D1448">
        <v>18193465</v>
      </c>
      <c r="E1448">
        <v>1</v>
      </c>
      <c r="F1448">
        <v>1</v>
      </c>
      <c r="G1448">
        <v>1</v>
      </c>
      <c r="H1448">
        <v>3</v>
      </c>
      <c r="I1448" t="s">
        <v>33</v>
      </c>
      <c r="J1448" t="s">
        <v>35</v>
      </c>
      <c r="K1448" t="s">
        <v>34</v>
      </c>
      <c r="L1448">
        <v>1339</v>
      </c>
      <c r="N1448">
        <v>1007</v>
      </c>
      <c r="O1448" t="s">
        <v>26</v>
      </c>
      <c r="P1448" t="s">
        <v>26</v>
      </c>
      <c r="Q1448">
        <v>1</v>
      </c>
      <c r="Y1448">
        <v>1.0149999999999999</v>
      </c>
      <c r="AA1448">
        <v>598</v>
      </c>
      <c r="AB1448">
        <v>0</v>
      </c>
      <c r="AC1448">
        <v>0</v>
      </c>
      <c r="AD1448">
        <v>0</v>
      </c>
      <c r="AN1448">
        <v>0</v>
      </c>
      <c r="AO1448">
        <v>1</v>
      </c>
      <c r="AP1448">
        <v>0</v>
      </c>
      <c r="AQ1448">
        <v>0</v>
      </c>
      <c r="AR1448">
        <v>0</v>
      </c>
      <c r="AS1448" t="s">
        <v>3</v>
      </c>
      <c r="AT1448">
        <v>1.0149999999999999</v>
      </c>
      <c r="AU1448" t="s">
        <v>3</v>
      </c>
      <c r="AV1448">
        <v>0</v>
      </c>
      <c r="AW1448">
        <v>2</v>
      </c>
      <c r="AX1448">
        <v>23137505</v>
      </c>
      <c r="AY1448">
        <v>1</v>
      </c>
      <c r="AZ1448">
        <v>0</v>
      </c>
      <c r="BA1448">
        <v>1448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B1448">
        <v>0</v>
      </c>
    </row>
    <row r="1449" spans="1:80">
      <c r="A1449">
        <f>ROW(Source!A399)</f>
        <v>399</v>
      </c>
      <c r="B1449">
        <v>23137487</v>
      </c>
      <c r="C1449">
        <v>23137468</v>
      </c>
      <c r="D1449">
        <v>18195477</v>
      </c>
      <c r="E1449">
        <v>1</v>
      </c>
      <c r="F1449">
        <v>1</v>
      </c>
      <c r="G1449">
        <v>1</v>
      </c>
      <c r="H1449">
        <v>3</v>
      </c>
      <c r="I1449" t="s">
        <v>785</v>
      </c>
      <c r="J1449" t="s">
        <v>786</v>
      </c>
      <c r="K1449" t="s">
        <v>787</v>
      </c>
      <c r="L1449">
        <v>1339</v>
      </c>
      <c r="N1449">
        <v>1007</v>
      </c>
      <c r="O1449" t="s">
        <v>26</v>
      </c>
      <c r="P1449" t="s">
        <v>26</v>
      </c>
      <c r="Q1449">
        <v>1</v>
      </c>
      <c r="Y1449">
        <v>1.24E-3</v>
      </c>
      <c r="AA1449">
        <v>3.11</v>
      </c>
      <c r="AB1449">
        <v>0</v>
      </c>
      <c r="AC1449">
        <v>0</v>
      </c>
      <c r="AD1449">
        <v>0</v>
      </c>
      <c r="AN1449">
        <v>0</v>
      </c>
      <c r="AO1449">
        <v>1</v>
      </c>
      <c r="AP1449">
        <v>0</v>
      </c>
      <c r="AQ1449">
        <v>0</v>
      </c>
      <c r="AR1449">
        <v>0</v>
      </c>
      <c r="AS1449" t="s">
        <v>3</v>
      </c>
      <c r="AT1449">
        <v>1.24E-3</v>
      </c>
      <c r="AU1449" t="s">
        <v>3</v>
      </c>
      <c r="AV1449">
        <v>0</v>
      </c>
      <c r="AW1449">
        <v>2</v>
      </c>
      <c r="AX1449">
        <v>23137506</v>
      </c>
      <c r="AY1449">
        <v>1</v>
      </c>
      <c r="AZ1449">
        <v>0</v>
      </c>
      <c r="BA1449">
        <v>1449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B1449">
        <v>0</v>
      </c>
    </row>
    <row r="1450" spans="1:80">
      <c r="A1450">
        <f>ROW(Source!A405)</f>
        <v>405</v>
      </c>
      <c r="B1450">
        <v>23137513</v>
      </c>
      <c r="C1450">
        <v>23137512</v>
      </c>
      <c r="D1450">
        <v>7535124</v>
      </c>
      <c r="E1450">
        <v>1</v>
      </c>
      <c r="F1450">
        <v>1</v>
      </c>
      <c r="G1450">
        <v>1</v>
      </c>
      <c r="H1450">
        <v>1</v>
      </c>
      <c r="I1450" t="s">
        <v>731</v>
      </c>
      <c r="J1450" t="s">
        <v>3</v>
      </c>
      <c r="K1450" t="s">
        <v>732</v>
      </c>
      <c r="L1450">
        <v>1476</v>
      </c>
      <c r="N1450">
        <v>1013</v>
      </c>
      <c r="O1450" t="s">
        <v>733</v>
      </c>
      <c r="P1450" t="s">
        <v>734</v>
      </c>
      <c r="Q1450">
        <v>1</v>
      </c>
      <c r="Y1450">
        <v>8.7821999999999996</v>
      </c>
      <c r="AA1450">
        <v>0</v>
      </c>
      <c r="AB1450">
        <v>0</v>
      </c>
      <c r="AC1450">
        <v>0</v>
      </c>
      <c r="AD1450">
        <v>11.06</v>
      </c>
      <c r="AN1450">
        <v>0</v>
      </c>
      <c r="AO1450">
        <v>1</v>
      </c>
      <c r="AP1450">
        <v>1</v>
      </c>
      <c r="AQ1450">
        <v>0</v>
      </c>
      <c r="AR1450">
        <v>0</v>
      </c>
      <c r="AS1450" t="s">
        <v>3</v>
      </c>
      <c r="AT1450">
        <v>8.7821999999999996</v>
      </c>
      <c r="AU1450" t="s">
        <v>3</v>
      </c>
      <c r="AV1450">
        <v>1</v>
      </c>
      <c r="AW1450">
        <v>2</v>
      </c>
      <c r="AX1450">
        <v>23137532</v>
      </c>
      <c r="AY1450">
        <v>1</v>
      </c>
      <c r="AZ1450">
        <v>0</v>
      </c>
      <c r="BA1450">
        <v>1450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B1450">
        <v>0</v>
      </c>
    </row>
    <row r="1451" spans="1:80">
      <c r="A1451">
        <f>ROW(Source!A405)</f>
        <v>405</v>
      </c>
      <c r="B1451">
        <v>23137514</v>
      </c>
      <c r="C1451">
        <v>23137512</v>
      </c>
      <c r="D1451">
        <v>121548</v>
      </c>
      <c r="E1451">
        <v>1</v>
      </c>
      <c r="F1451">
        <v>1</v>
      </c>
      <c r="G1451">
        <v>1</v>
      </c>
      <c r="H1451">
        <v>1</v>
      </c>
      <c r="I1451" t="s">
        <v>32</v>
      </c>
      <c r="J1451" t="s">
        <v>3</v>
      </c>
      <c r="K1451" t="s">
        <v>735</v>
      </c>
      <c r="L1451">
        <v>608254</v>
      </c>
      <c r="N1451">
        <v>1013</v>
      </c>
      <c r="O1451" t="s">
        <v>736</v>
      </c>
      <c r="P1451" t="s">
        <v>736</v>
      </c>
      <c r="Q1451">
        <v>1</v>
      </c>
      <c r="Y1451">
        <v>0.55000000000000004</v>
      </c>
      <c r="AA1451">
        <v>0</v>
      </c>
      <c r="AB1451">
        <v>0</v>
      </c>
      <c r="AC1451">
        <v>0</v>
      </c>
      <c r="AD1451">
        <v>0</v>
      </c>
      <c r="AN1451">
        <v>0</v>
      </c>
      <c r="AO1451">
        <v>1</v>
      </c>
      <c r="AP1451">
        <v>1</v>
      </c>
      <c r="AQ1451">
        <v>0</v>
      </c>
      <c r="AR1451">
        <v>0</v>
      </c>
      <c r="AS1451" t="s">
        <v>3</v>
      </c>
      <c r="AT1451">
        <v>0.55000000000000004</v>
      </c>
      <c r="AU1451" t="s">
        <v>3</v>
      </c>
      <c r="AV1451">
        <v>2</v>
      </c>
      <c r="AW1451">
        <v>2</v>
      </c>
      <c r="AX1451">
        <v>23137533</v>
      </c>
      <c r="AY1451">
        <v>1</v>
      </c>
      <c r="AZ1451">
        <v>0</v>
      </c>
      <c r="BA1451">
        <v>1451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B1451">
        <v>0</v>
      </c>
    </row>
    <row r="1452" spans="1:80">
      <c r="A1452">
        <f>ROW(Source!A405)</f>
        <v>405</v>
      </c>
      <c r="B1452">
        <v>23137515</v>
      </c>
      <c r="C1452">
        <v>23137512</v>
      </c>
      <c r="D1452">
        <v>18233986</v>
      </c>
      <c r="E1452">
        <v>1</v>
      </c>
      <c r="F1452">
        <v>1</v>
      </c>
      <c r="G1452">
        <v>1</v>
      </c>
      <c r="H1452">
        <v>2</v>
      </c>
      <c r="I1452" t="s">
        <v>737</v>
      </c>
      <c r="J1452" t="s">
        <v>738</v>
      </c>
      <c r="K1452" t="s">
        <v>739</v>
      </c>
      <c r="L1452">
        <v>1480</v>
      </c>
      <c r="N1452">
        <v>1013</v>
      </c>
      <c r="O1452" t="s">
        <v>740</v>
      </c>
      <c r="P1452" t="s">
        <v>741</v>
      </c>
      <c r="Q1452">
        <v>1</v>
      </c>
      <c r="Y1452">
        <v>0.54100000000000004</v>
      </c>
      <c r="AA1452">
        <v>0</v>
      </c>
      <c r="AB1452">
        <v>92.76</v>
      </c>
      <c r="AC1452">
        <v>16.329999999999998</v>
      </c>
      <c r="AD1452">
        <v>0</v>
      </c>
      <c r="AN1452">
        <v>0</v>
      </c>
      <c r="AO1452">
        <v>1</v>
      </c>
      <c r="AP1452">
        <v>1</v>
      </c>
      <c r="AQ1452">
        <v>0</v>
      </c>
      <c r="AR1452">
        <v>0</v>
      </c>
      <c r="AS1452" t="s">
        <v>3</v>
      </c>
      <c r="AT1452">
        <v>0.54100000000000004</v>
      </c>
      <c r="AU1452" t="s">
        <v>3</v>
      </c>
      <c r="AV1452">
        <v>0</v>
      </c>
      <c r="AW1452">
        <v>2</v>
      </c>
      <c r="AX1452">
        <v>23137534</v>
      </c>
      <c r="AY1452">
        <v>1</v>
      </c>
      <c r="AZ1452">
        <v>0</v>
      </c>
      <c r="BA1452">
        <v>1452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B1452">
        <v>0</v>
      </c>
    </row>
    <row r="1453" spans="1:80">
      <c r="A1453">
        <f>ROW(Source!A405)</f>
        <v>405</v>
      </c>
      <c r="B1453">
        <v>23137516</v>
      </c>
      <c r="C1453">
        <v>23137512</v>
      </c>
      <c r="D1453">
        <v>18234075</v>
      </c>
      <c r="E1453">
        <v>1</v>
      </c>
      <c r="F1453">
        <v>1</v>
      </c>
      <c r="G1453">
        <v>1</v>
      </c>
      <c r="H1453">
        <v>2</v>
      </c>
      <c r="I1453" t="s">
        <v>742</v>
      </c>
      <c r="J1453" t="s">
        <v>743</v>
      </c>
      <c r="K1453" t="s">
        <v>744</v>
      </c>
      <c r="L1453">
        <v>1480</v>
      </c>
      <c r="N1453">
        <v>1013</v>
      </c>
      <c r="O1453" t="s">
        <v>740</v>
      </c>
      <c r="P1453" t="s">
        <v>741</v>
      </c>
      <c r="Q1453">
        <v>1</v>
      </c>
      <c r="Y1453">
        <v>7.1000000000000004E-3</v>
      </c>
      <c r="AA1453">
        <v>0</v>
      </c>
      <c r="AB1453">
        <v>134.07</v>
      </c>
      <c r="AC1453">
        <v>16.329999999999998</v>
      </c>
      <c r="AD1453">
        <v>0</v>
      </c>
      <c r="AN1453">
        <v>0</v>
      </c>
      <c r="AO1453">
        <v>1</v>
      </c>
      <c r="AP1453">
        <v>1</v>
      </c>
      <c r="AQ1453">
        <v>0</v>
      </c>
      <c r="AR1453">
        <v>0</v>
      </c>
      <c r="AS1453" t="s">
        <v>3</v>
      </c>
      <c r="AT1453">
        <v>7.1000000000000004E-3</v>
      </c>
      <c r="AU1453" t="s">
        <v>3</v>
      </c>
      <c r="AV1453">
        <v>0</v>
      </c>
      <c r="AW1453">
        <v>2</v>
      </c>
      <c r="AX1453">
        <v>23137535</v>
      </c>
      <c r="AY1453">
        <v>1</v>
      </c>
      <c r="AZ1453">
        <v>0</v>
      </c>
      <c r="BA1453">
        <v>1453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B1453">
        <v>0</v>
      </c>
    </row>
    <row r="1454" spans="1:80">
      <c r="A1454">
        <f>ROW(Source!A405)</f>
        <v>405</v>
      </c>
      <c r="B1454">
        <v>23137517</v>
      </c>
      <c r="C1454">
        <v>23137512</v>
      </c>
      <c r="D1454">
        <v>18234201</v>
      </c>
      <c r="E1454">
        <v>1</v>
      </c>
      <c r="F1454">
        <v>1</v>
      </c>
      <c r="G1454">
        <v>1</v>
      </c>
      <c r="H1454">
        <v>2</v>
      </c>
      <c r="I1454" t="s">
        <v>745</v>
      </c>
      <c r="J1454" t="s">
        <v>746</v>
      </c>
      <c r="K1454" t="s">
        <v>747</v>
      </c>
      <c r="L1454">
        <v>1480</v>
      </c>
      <c r="N1454">
        <v>1013</v>
      </c>
      <c r="O1454" t="s">
        <v>740</v>
      </c>
      <c r="P1454" t="s">
        <v>741</v>
      </c>
      <c r="Q1454">
        <v>1</v>
      </c>
      <c r="Y1454">
        <v>2.7000000000000001E-3</v>
      </c>
      <c r="AA1454">
        <v>0</v>
      </c>
      <c r="AB1454">
        <v>111.55</v>
      </c>
      <c r="AC1454">
        <v>12.17</v>
      </c>
      <c r="AD1454">
        <v>0</v>
      </c>
      <c r="AN1454">
        <v>0</v>
      </c>
      <c r="AO1454">
        <v>1</v>
      </c>
      <c r="AP1454">
        <v>1</v>
      </c>
      <c r="AQ1454">
        <v>0</v>
      </c>
      <c r="AR1454">
        <v>0</v>
      </c>
      <c r="AS1454" t="s">
        <v>3</v>
      </c>
      <c r="AT1454">
        <v>2.7000000000000001E-3</v>
      </c>
      <c r="AU1454" t="s">
        <v>3</v>
      </c>
      <c r="AV1454">
        <v>0</v>
      </c>
      <c r="AW1454">
        <v>2</v>
      </c>
      <c r="AX1454">
        <v>23137536</v>
      </c>
      <c r="AY1454">
        <v>1</v>
      </c>
      <c r="AZ1454">
        <v>0</v>
      </c>
      <c r="BA1454">
        <v>1454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B1454">
        <v>0</v>
      </c>
    </row>
    <row r="1455" spans="1:80">
      <c r="A1455">
        <f>ROW(Source!A405)</f>
        <v>405</v>
      </c>
      <c r="B1455">
        <v>23137518</v>
      </c>
      <c r="C1455">
        <v>23137512</v>
      </c>
      <c r="D1455">
        <v>18234372</v>
      </c>
      <c r="E1455">
        <v>1</v>
      </c>
      <c r="F1455">
        <v>1</v>
      </c>
      <c r="G1455">
        <v>1</v>
      </c>
      <c r="H1455">
        <v>2</v>
      </c>
      <c r="I1455" t="s">
        <v>748</v>
      </c>
      <c r="J1455" t="s">
        <v>749</v>
      </c>
      <c r="K1455" t="s">
        <v>750</v>
      </c>
      <c r="L1455">
        <v>1480</v>
      </c>
      <c r="N1455">
        <v>1013</v>
      </c>
      <c r="O1455" t="s">
        <v>740</v>
      </c>
      <c r="P1455" t="s">
        <v>741</v>
      </c>
      <c r="Q1455">
        <v>1</v>
      </c>
      <c r="Y1455">
        <v>1.6659999999999999</v>
      </c>
      <c r="AA1455">
        <v>0</v>
      </c>
      <c r="AB1455">
        <v>7.84</v>
      </c>
      <c r="AC1455">
        <v>0</v>
      </c>
      <c r="AD1455">
        <v>0</v>
      </c>
      <c r="AN1455">
        <v>0</v>
      </c>
      <c r="AO1455">
        <v>1</v>
      </c>
      <c r="AP1455">
        <v>1</v>
      </c>
      <c r="AQ1455">
        <v>0</v>
      </c>
      <c r="AR1455">
        <v>0</v>
      </c>
      <c r="AS1455" t="s">
        <v>3</v>
      </c>
      <c r="AT1455">
        <v>1.6659999999999999</v>
      </c>
      <c r="AU1455" t="s">
        <v>3</v>
      </c>
      <c r="AV1455">
        <v>0</v>
      </c>
      <c r="AW1455">
        <v>2</v>
      </c>
      <c r="AX1455">
        <v>23137537</v>
      </c>
      <c r="AY1455">
        <v>1</v>
      </c>
      <c r="AZ1455">
        <v>0</v>
      </c>
      <c r="BA1455">
        <v>1455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B1455">
        <v>0</v>
      </c>
    </row>
    <row r="1456" spans="1:80">
      <c r="A1456">
        <f>ROW(Source!A405)</f>
        <v>405</v>
      </c>
      <c r="B1456">
        <v>23137519</v>
      </c>
      <c r="C1456">
        <v>23137512</v>
      </c>
      <c r="D1456">
        <v>18234948</v>
      </c>
      <c r="E1456">
        <v>1</v>
      </c>
      <c r="F1456">
        <v>1</v>
      </c>
      <c r="G1456">
        <v>1</v>
      </c>
      <c r="H1456">
        <v>2</v>
      </c>
      <c r="I1456" t="s">
        <v>751</v>
      </c>
      <c r="J1456" t="s">
        <v>752</v>
      </c>
      <c r="K1456" t="s">
        <v>753</v>
      </c>
      <c r="L1456">
        <v>1480</v>
      </c>
      <c r="N1456">
        <v>1013</v>
      </c>
      <c r="O1456" t="s">
        <v>740</v>
      </c>
      <c r="P1456" t="s">
        <v>741</v>
      </c>
      <c r="Q1456">
        <v>1</v>
      </c>
      <c r="Y1456">
        <v>0.43909999999999999</v>
      </c>
      <c r="AA1456">
        <v>0</v>
      </c>
      <c r="AB1456">
        <v>1.98</v>
      </c>
      <c r="AC1456">
        <v>0</v>
      </c>
      <c r="AD1456">
        <v>0</v>
      </c>
      <c r="AN1456">
        <v>0</v>
      </c>
      <c r="AO1456">
        <v>1</v>
      </c>
      <c r="AP1456">
        <v>1</v>
      </c>
      <c r="AQ1456">
        <v>0</v>
      </c>
      <c r="AR1456">
        <v>0</v>
      </c>
      <c r="AS1456" t="s">
        <v>3</v>
      </c>
      <c r="AT1456">
        <v>0.43909999999999999</v>
      </c>
      <c r="AU1456" t="s">
        <v>3</v>
      </c>
      <c r="AV1456">
        <v>0</v>
      </c>
      <c r="AW1456">
        <v>2</v>
      </c>
      <c r="AX1456">
        <v>23137538</v>
      </c>
      <c r="AY1456">
        <v>1</v>
      </c>
      <c r="AZ1456">
        <v>0</v>
      </c>
      <c r="BA1456">
        <v>1456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B1456">
        <v>0</v>
      </c>
    </row>
    <row r="1457" spans="1:80">
      <c r="A1457">
        <f>ROW(Source!A405)</f>
        <v>405</v>
      </c>
      <c r="B1457">
        <v>23137520</v>
      </c>
      <c r="C1457">
        <v>23137512</v>
      </c>
      <c r="D1457">
        <v>18236261</v>
      </c>
      <c r="E1457">
        <v>1</v>
      </c>
      <c r="F1457">
        <v>1</v>
      </c>
      <c r="G1457">
        <v>1</v>
      </c>
      <c r="H1457">
        <v>2</v>
      </c>
      <c r="I1457" t="s">
        <v>754</v>
      </c>
      <c r="J1457" t="s">
        <v>755</v>
      </c>
      <c r="K1457" t="s">
        <v>756</v>
      </c>
      <c r="L1457">
        <v>1480</v>
      </c>
      <c r="N1457">
        <v>1013</v>
      </c>
      <c r="O1457" t="s">
        <v>740</v>
      </c>
      <c r="P1457" t="s">
        <v>741</v>
      </c>
      <c r="Q1457">
        <v>1</v>
      </c>
      <c r="Y1457">
        <v>1.3100000000000001E-2</v>
      </c>
      <c r="AA1457">
        <v>0</v>
      </c>
      <c r="AB1457">
        <v>3.44</v>
      </c>
      <c r="AC1457">
        <v>0</v>
      </c>
      <c r="AD1457">
        <v>0</v>
      </c>
      <c r="AN1457">
        <v>0</v>
      </c>
      <c r="AO1457">
        <v>1</v>
      </c>
      <c r="AP1457">
        <v>1</v>
      </c>
      <c r="AQ1457">
        <v>0</v>
      </c>
      <c r="AR1457">
        <v>0</v>
      </c>
      <c r="AS1457" t="s">
        <v>3</v>
      </c>
      <c r="AT1457">
        <v>1.3100000000000001E-2</v>
      </c>
      <c r="AU1457" t="s">
        <v>3</v>
      </c>
      <c r="AV1457">
        <v>0</v>
      </c>
      <c r="AW1457">
        <v>2</v>
      </c>
      <c r="AX1457">
        <v>23137539</v>
      </c>
      <c r="AY1457">
        <v>1</v>
      </c>
      <c r="AZ1457">
        <v>0</v>
      </c>
      <c r="BA1457">
        <v>1457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B1457">
        <v>0</v>
      </c>
    </row>
    <row r="1458" spans="1:80">
      <c r="A1458">
        <f>ROW(Source!A405)</f>
        <v>405</v>
      </c>
      <c r="B1458">
        <v>23137521</v>
      </c>
      <c r="C1458">
        <v>23137512</v>
      </c>
      <c r="D1458">
        <v>18236713</v>
      </c>
      <c r="E1458">
        <v>1</v>
      </c>
      <c r="F1458">
        <v>1</v>
      </c>
      <c r="G1458">
        <v>1</v>
      </c>
      <c r="H1458">
        <v>2</v>
      </c>
      <c r="I1458" t="s">
        <v>757</v>
      </c>
      <c r="J1458" t="s">
        <v>758</v>
      </c>
      <c r="K1458" t="s">
        <v>759</v>
      </c>
      <c r="L1458">
        <v>1480</v>
      </c>
      <c r="N1458">
        <v>1013</v>
      </c>
      <c r="O1458" t="s">
        <v>740</v>
      </c>
      <c r="P1458" t="s">
        <v>741</v>
      </c>
      <c r="Q1458">
        <v>1</v>
      </c>
      <c r="Y1458">
        <v>1.0800000000000001E-2</v>
      </c>
      <c r="AA1458">
        <v>0</v>
      </c>
      <c r="AB1458">
        <v>96.34</v>
      </c>
      <c r="AC1458">
        <v>0</v>
      </c>
      <c r="AD1458">
        <v>0</v>
      </c>
      <c r="AN1458">
        <v>0</v>
      </c>
      <c r="AO1458">
        <v>1</v>
      </c>
      <c r="AP1458">
        <v>1</v>
      </c>
      <c r="AQ1458">
        <v>0</v>
      </c>
      <c r="AR1458">
        <v>0</v>
      </c>
      <c r="AS1458" t="s">
        <v>3</v>
      </c>
      <c r="AT1458">
        <v>1.0800000000000001E-2</v>
      </c>
      <c r="AU1458" t="s">
        <v>3</v>
      </c>
      <c r="AV1458">
        <v>0</v>
      </c>
      <c r="AW1458">
        <v>2</v>
      </c>
      <c r="AX1458">
        <v>23137540</v>
      </c>
      <c r="AY1458">
        <v>1</v>
      </c>
      <c r="AZ1458">
        <v>0</v>
      </c>
      <c r="BA1458">
        <v>1458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B1458">
        <v>0</v>
      </c>
    </row>
    <row r="1459" spans="1:80">
      <c r="A1459">
        <f>ROW(Source!A405)</f>
        <v>405</v>
      </c>
      <c r="B1459">
        <v>23137522</v>
      </c>
      <c r="C1459">
        <v>23137512</v>
      </c>
      <c r="D1459">
        <v>18159224</v>
      </c>
      <c r="E1459">
        <v>1</v>
      </c>
      <c r="F1459">
        <v>1</v>
      </c>
      <c r="G1459">
        <v>1</v>
      </c>
      <c r="H1459">
        <v>3</v>
      </c>
      <c r="I1459" t="s">
        <v>760</v>
      </c>
      <c r="J1459" t="s">
        <v>761</v>
      </c>
      <c r="K1459" t="s">
        <v>762</v>
      </c>
      <c r="L1459">
        <v>1348</v>
      </c>
      <c r="N1459">
        <v>1009</v>
      </c>
      <c r="O1459" t="s">
        <v>48</v>
      </c>
      <c r="P1459" t="s">
        <v>48</v>
      </c>
      <c r="Q1459">
        <v>1000</v>
      </c>
      <c r="Y1459">
        <v>4.0999999999999999E-4</v>
      </c>
      <c r="AA1459">
        <v>562</v>
      </c>
      <c r="AB1459">
        <v>0</v>
      </c>
      <c r="AC1459">
        <v>0</v>
      </c>
      <c r="AD1459">
        <v>0</v>
      </c>
      <c r="AN1459">
        <v>0</v>
      </c>
      <c r="AO1459">
        <v>1</v>
      </c>
      <c r="AP1459">
        <v>1</v>
      </c>
      <c r="AQ1459">
        <v>0</v>
      </c>
      <c r="AR1459">
        <v>0</v>
      </c>
      <c r="AS1459" t="s">
        <v>3</v>
      </c>
      <c r="AT1459">
        <v>4.0999999999999999E-4</v>
      </c>
      <c r="AU1459" t="s">
        <v>3</v>
      </c>
      <c r="AV1459">
        <v>0</v>
      </c>
      <c r="AW1459">
        <v>2</v>
      </c>
      <c r="AX1459">
        <v>23137541</v>
      </c>
      <c r="AY1459">
        <v>1</v>
      </c>
      <c r="AZ1459">
        <v>0</v>
      </c>
      <c r="BA1459">
        <v>1459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B1459">
        <v>0</v>
      </c>
    </row>
    <row r="1460" spans="1:80">
      <c r="A1460">
        <f>ROW(Source!A405)</f>
        <v>405</v>
      </c>
      <c r="B1460">
        <v>23137523</v>
      </c>
      <c r="C1460">
        <v>23137512</v>
      </c>
      <c r="D1460">
        <v>18161609</v>
      </c>
      <c r="E1460">
        <v>1</v>
      </c>
      <c r="F1460">
        <v>1</v>
      </c>
      <c r="G1460">
        <v>1</v>
      </c>
      <c r="H1460">
        <v>3</v>
      </c>
      <c r="I1460" t="s">
        <v>763</v>
      </c>
      <c r="J1460" t="s">
        <v>764</v>
      </c>
      <c r="K1460" t="s">
        <v>765</v>
      </c>
      <c r="L1460">
        <v>1348</v>
      </c>
      <c r="N1460">
        <v>1009</v>
      </c>
      <c r="O1460" t="s">
        <v>48</v>
      </c>
      <c r="P1460" t="s">
        <v>48</v>
      </c>
      <c r="Q1460">
        <v>1000</v>
      </c>
      <c r="Y1460">
        <v>2E-3</v>
      </c>
      <c r="AA1460">
        <v>11520</v>
      </c>
      <c r="AB1460">
        <v>0</v>
      </c>
      <c r="AC1460">
        <v>0</v>
      </c>
      <c r="AD1460">
        <v>0</v>
      </c>
      <c r="AN1460">
        <v>0</v>
      </c>
      <c r="AO1460">
        <v>1</v>
      </c>
      <c r="AP1460">
        <v>1</v>
      </c>
      <c r="AQ1460">
        <v>0</v>
      </c>
      <c r="AR1460">
        <v>0</v>
      </c>
      <c r="AS1460" t="s">
        <v>3</v>
      </c>
      <c r="AT1460">
        <v>2E-3</v>
      </c>
      <c r="AU1460" t="s">
        <v>3</v>
      </c>
      <c r="AV1460">
        <v>0</v>
      </c>
      <c r="AW1460">
        <v>2</v>
      </c>
      <c r="AX1460">
        <v>23137542</v>
      </c>
      <c r="AY1460">
        <v>1</v>
      </c>
      <c r="AZ1460">
        <v>0</v>
      </c>
      <c r="BA1460">
        <v>1460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B1460">
        <v>0</v>
      </c>
    </row>
    <row r="1461" spans="1:80">
      <c r="A1461">
        <f>ROW(Source!A405)</f>
        <v>405</v>
      </c>
      <c r="B1461">
        <v>23137524</v>
      </c>
      <c r="C1461">
        <v>23137512</v>
      </c>
      <c r="D1461">
        <v>18161955</v>
      </c>
      <c r="E1461">
        <v>1</v>
      </c>
      <c r="F1461">
        <v>1</v>
      </c>
      <c r="G1461">
        <v>1</v>
      </c>
      <c r="H1461">
        <v>3</v>
      </c>
      <c r="I1461" t="s">
        <v>766</v>
      </c>
      <c r="J1461" t="s">
        <v>767</v>
      </c>
      <c r="K1461" t="s">
        <v>768</v>
      </c>
      <c r="L1461">
        <v>1348</v>
      </c>
      <c r="N1461">
        <v>1009</v>
      </c>
      <c r="O1461" t="s">
        <v>48</v>
      </c>
      <c r="P1461" t="s">
        <v>48</v>
      </c>
      <c r="Q1461">
        <v>1000</v>
      </c>
      <c r="Y1461">
        <v>8.9999999999999998E-4</v>
      </c>
      <c r="AA1461">
        <v>17290</v>
      </c>
      <c r="AB1461">
        <v>0</v>
      </c>
      <c r="AC1461">
        <v>0</v>
      </c>
      <c r="AD1461">
        <v>0</v>
      </c>
      <c r="AN1461">
        <v>0</v>
      </c>
      <c r="AO1461">
        <v>1</v>
      </c>
      <c r="AP1461">
        <v>1</v>
      </c>
      <c r="AQ1461">
        <v>0</v>
      </c>
      <c r="AR1461">
        <v>0</v>
      </c>
      <c r="AS1461" t="s">
        <v>3</v>
      </c>
      <c r="AT1461">
        <v>8.9999999999999998E-4</v>
      </c>
      <c r="AU1461" t="s">
        <v>3</v>
      </c>
      <c r="AV1461">
        <v>0</v>
      </c>
      <c r="AW1461">
        <v>2</v>
      </c>
      <c r="AX1461">
        <v>23137543</v>
      </c>
      <c r="AY1461">
        <v>1</v>
      </c>
      <c r="AZ1461">
        <v>0</v>
      </c>
      <c r="BA1461">
        <v>1461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B1461">
        <v>0</v>
      </c>
    </row>
    <row r="1462" spans="1:80">
      <c r="A1462">
        <f>ROW(Source!A405)</f>
        <v>405</v>
      </c>
      <c r="B1462">
        <v>23137525</v>
      </c>
      <c r="C1462">
        <v>23137512</v>
      </c>
      <c r="D1462">
        <v>18162145</v>
      </c>
      <c r="E1462">
        <v>1</v>
      </c>
      <c r="F1462">
        <v>1</v>
      </c>
      <c r="G1462">
        <v>1</v>
      </c>
      <c r="H1462">
        <v>3</v>
      </c>
      <c r="I1462" t="s">
        <v>769</v>
      </c>
      <c r="J1462" t="s">
        <v>770</v>
      </c>
      <c r="K1462" t="s">
        <v>771</v>
      </c>
      <c r="L1462">
        <v>1348</v>
      </c>
      <c r="N1462">
        <v>1009</v>
      </c>
      <c r="O1462" t="s">
        <v>48</v>
      </c>
      <c r="P1462" t="s">
        <v>48</v>
      </c>
      <c r="Q1462">
        <v>1000</v>
      </c>
      <c r="Y1462">
        <v>5.1199999999999998E-4</v>
      </c>
      <c r="AA1462">
        <v>9190</v>
      </c>
      <c r="AB1462">
        <v>0</v>
      </c>
      <c r="AC1462">
        <v>0</v>
      </c>
      <c r="AD1462">
        <v>0</v>
      </c>
      <c r="AN1462">
        <v>0</v>
      </c>
      <c r="AO1462">
        <v>1</v>
      </c>
      <c r="AP1462">
        <v>1</v>
      </c>
      <c r="AQ1462">
        <v>0</v>
      </c>
      <c r="AR1462">
        <v>0</v>
      </c>
      <c r="AS1462" t="s">
        <v>3</v>
      </c>
      <c r="AT1462">
        <v>5.1199999999999998E-4</v>
      </c>
      <c r="AU1462" t="s">
        <v>3</v>
      </c>
      <c r="AV1462">
        <v>0</v>
      </c>
      <c r="AW1462">
        <v>2</v>
      </c>
      <c r="AX1462">
        <v>23137544</v>
      </c>
      <c r="AY1462">
        <v>1</v>
      </c>
      <c r="AZ1462">
        <v>0</v>
      </c>
      <c r="BA1462">
        <v>1462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B1462">
        <v>0</v>
      </c>
    </row>
    <row r="1463" spans="1:80">
      <c r="A1463">
        <f>ROW(Source!A405)</f>
        <v>405</v>
      </c>
      <c r="B1463">
        <v>23137526</v>
      </c>
      <c r="C1463">
        <v>23137512</v>
      </c>
      <c r="D1463">
        <v>18164235</v>
      </c>
      <c r="E1463">
        <v>1</v>
      </c>
      <c r="F1463">
        <v>1</v>
      </c>
      <c r="G1463">
        <v>1</v>
      </c>
      <c r="H1463">
        <v>3</v>
      </c>
      <c r="I1463" t="s">
        <v>772</v>
      </c>
      <c r="J1463" t="s">
        <v>773</v>
      </c>
      <c r="K1463" t="s">
        <v>774</v>
      </c>
      <c r="L1463">
        <v>1339</v>
      </c>
      <c r="N1463">
        <v>1007</v>
      </c>
      <c r="O1463" t="s">
        <v>26</v>
      </c>
      <c r="P1463" t="s">
        <v>26</v>
      </c>
      <c r="Q1463">
        <v>1</v>
      </c>
      <c r="Y1463">
        <v>1.4E-3</v>
      </c>
      <c r="AA1463">
        <v>996</v>
      </c>
      <c r="AB1463">
        <v>0</v>
      </c>
      <c r="AC1463">
        <v>0</v>
      </c>
      <c r="AD1463">
        <v>0</v>
      </c>
      <c r="AN1463">
        <v>0</v>
      </c>
      <c r="AO1463">
        <v>1</v>
      </c>
      <c r="AP1463">
        <v>1</v>
      </c>
      <c r="AQ1463">
        <v>0</v>
      </c>
      <c r="AR1463">
        <v>0</v>
      </c>
      <c r="AS1463" t="s">
        <v>3</v>
      </c>
      <c r="AT1463">
        <v>1.4E-3</v>
      </c>
      <c r="AU1463" t="s">
        <v>3</v>
      </c>
      <c r="AV1463">
        <v>0</v>
      </c>
      <c r="AW1463">
        <v>2</v>
      </c>
      <c r="AX1463">
        <v>23137545</v>
      </c>
      <c r="AY1463">
        <v>1</v>
      </c>
      <c r="AZ1463">
        <v>0</v>
      </c>
      <c r="BA1463">
        <v>1463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B1463">
        <v>0</v>
      </c>
    </row>
    <row r="1464" spans="1:80">
      <c r="A1464">
        <f>ROW(Source!A405)</f>
        <v>405</v>
      </c>
      <c r="B1464">
        <v>23137527</v>
      </c>
      <c r="C1464">
        <v>23137512</v>
      </c>
      <c r="D1464">
        <v>18164309</v>
      </c>
      <c r="E1464">
        <v>1</v>
      </c>
      <c r="F1464">
        <v>1</v>
      </c>
      <c r="G1464">
        <v>1</v>
      </c>
      <c r="H1464">
        <v>3</v>
      </c>
      <c r="I1464" t="s">
        <v>775</v>
      </c>
      <c r="J1464" t="s">
        <v>776</v>
      </c>
      <c r="K1464" t="s">
        <v>777</v>
      </c>
      <c r="L1464">
        <v>1339</v>
      </c>
      <c r="N1464">
        <v>1007</v>
      </c>
      <c r="O1464" t="s">
        <v>26</v>
      </c>
      <c r="P1464" t="s">
        <v>26</v>
      </c>
      <c r="Q1464">
        <v>1</v>
      </c>
      <c r="Y1464">
        <v>1.6799999999999999E-2</v>
      </c>
      <c r="AA1464">
        <v>739</v>
      </c>
      <c r="AB1464">
        <v>0</v>
      </c>
      <c r="AC1464">
        <v>0</v>
      </c>
      <c r="AD1464">
        <v>0</v>
      </c>
      <c r="AN1464">
        <v>0</v>
      </c>
      <c r="AO1464">
        <v>1</v>
      </c>
      <c r="AP1464">
        <v>1</v>
      </c>
      <c r="AQ1464">
        <v>0</v>
      </c>
      <c r="AR1464">
        <v>0</v>
      </c>
      <c r="AS1464" t="s">
        <v>3</v>
      </c>
      <c r="AT1464">
        <v>1.6799999999999999E-2</v>
      </c>
      <c r="AU1464" t="s">
        <v>3</v>
      </c>
      <c r="AV1464">
        <v>0</v>
      </c>
      <c r="AW1464">
        <v>2</v>
      </c>
      <c r="AX1464">
        <v>23137546</v>
      </c>
      <c r="AY1464">
        <v>1</v>
      </c>
      <c r="AZ1464">
        <v>0</v>
      </c>
      <c r="BA1464">
        <v>1464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B1464">
        <v>0</v>
      </c>
    </row>
    <row r="1465" spans="1:80">
      <c r="A1465">
        <f>ROW(Source!A405)</f>
        <v>405</v>
      </c>
      <c r="B1465">
        <v>23137528</v>
      </c>
      <c r="C1465">
        <v>23137512</v>
      </c>
      <c r="D1465">
        <v>18178827</v>
      </c>
      <c r="E1465">
        <v>1</v>
      </c>
      <c r="F1465">
        <v>1</v>
      </c>
      <c r="G1465">
        <v>1</v>
      </c>
      <c r="H1465">
        <v>3</v>
      </c>
      <c r="I1465" t="s">
        <v>778</v>
      </c>
      <c r="J1465" t="s">
        <v>779</v>
      </c>
      <c r="K1465" t="s">
        <v>780</v>
      </c>
      <c r="L1465">
        <v>1327</v>
      </c>
      <c r="N1465">
        <v>1005</v>
      </c>
      <c r="O1465" t="s">
        <v>781</v>
      </c>
      <c r="P1465" t="s">
        <v>781</v>
      </c>
      <c r="Q1465">
        <v>1</v>
      </c>
      <c r="Y1465">
        <v>0.74</v>
      </c>
      <c r="AA1465">
        <v>66</v>
      </c>
      <c r="AB1465">
        <v>0</v>
      </c>
      <c r="AC1465">
        <v>0</v>
      </c>
      <c r="AD1465">
        <v>0</v>
      </c>
      <c r="AN1465">
        <v>0</v>
      </c>
      <c r="AO1465">
        <v>1</v>
      </c>
      <c r="AP1465">
        <v>1</v>
      </c>
      <c r="AQ1465">
        <v>0</v>
      </c>
      <c r="AR1465">
        <v>0</v>
      </c>
      <c r="AS1465" t="s">
        <v>3</v>
      </c>
      <c r="AT1465">
        <v>0.74</v>
      </c>
      <c r="AU1465" t="s">
        <v>3</v>
      </c>
      <c r="AV1465">
        <v>0</v>
      </c>
      <c r="AW1465">
        <v>2</v>
      </c>
      <c r="AX1465">
        <v>23137547</v>
      </c>
      <c r="AY1465">
        <v>1</v>
      </c>
      <c r="AZ1465">
        <v>0</v>
      </c>
      <c r="BA1465">
        <v>1465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B1465">
        <v>0</v>
      </c>
    </row>
    <row r="1466" spans="1:80">
      <c r="A1466">
        <f>ROW(Source!A405)</f>
        <v>405</v>
      </c>
      <c r="B1466">
        <v>23137529</v>
      </c>
      <c r="C1466">
        <v>23137512</v>
      </c>
      <c r="D1466">
        <v>18179636</v>
      </c>
      <c r="E1466">
        <v>1</v>
      </c>
      <c r="F1466">
        <v>1</v>
      </c>
      <c r="G1466">
        <v>1</v>
      </c>
      <c r="H1466">
        <v>3</v>
      </c>
      <c r="I1466" t="s">
        <v>782</v>
      </c>
      <c r="J1466" t="s">
        <v>783</v>
      </c>
      <c r="K1466" t="s">
        <v>784</v>
      </c>
      <c r="L1466">
        <v>1348</v>
      </c>
      <c r="N1466">
        <v>1009</v>
      </c>
      <c r="O1466" t="s">
        <v>48</v>
      </c>
      <c r="P1466" t="s">
        <v>48</v>
      </c>
      <c r="Q1466">
        <v>1000</v>
      </c>
      <c r="Y1466">
        <v>0</v>
      </c>
      <c r="AA1466">
        <v>0</v>
      </c>
      <c r="AB1466">
        <v>0</v>
      </c>
      <c r="AC1466">
        <v>0</v>
      </c>
      <c r="AD1466">
        <v>0</v>
      </c>
      <c r="AN1466">
        <v>1</v>
      </c>
      <c r="AO1466">
        <v>0</v>
      </c>
      <c r="AP1466">
        <v>1</v>
      </c>
      <c r="AQ1466">
        <v>0</v>
      </c>
      <c r="AR1466">
        <v>0</v>
      </c>
      <c r="AS1466" t="s">
        <v>3</v>
      </c>
      <c r="AT1466">
        <v>0</v>
      </c>
      <c r="AU1466" t="s">
        <v>3</v>
      </c>
      <c r="AV1466">
        <v>0</v>
      </c>
      <c r="AW1466">
        <v>2</v>
      </c>
      <c r="AX1466">
        <v>23137548</v>
      </c>
      <c r="AY1466">
        <v>1</v>
      </c>
      <c r="AZ1466">
        <v>0</v>
      </c>
      <c r="BA1466">
        <v>1466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B1466">
        <v>0</v>
      </c>
    </row>
    <row r="1467" spans="1:80">
      <c r="A1467">
        <f>ROW(Source!A405)</f>
        <v>405</v>
      </c>
      <c r="B1467">
        <v>23137530</v>
      </c>
      <c r="C1467">
        <v>23137512</v>
      </c>
      <c r="D1467">
        <v>18193465</v>
      </c>
      <c r="E1467">
        <v>1</v>
      </c>
      <c r="F1467">
        <v>1</v>
      </c>
      <c r="G1467">
        <v>1</v>
      </c>
      <c r="H1467">
        <v>3</v>
      </c>
      <c r="I1467" t="s">
        <v>33</v>
      </c>
      <c r="J1467" t="s">
        <v>35</v>
      </c>
      <c r="K1467" t="s">
        <v>34</v>
      </c>
      <c r="L1467">
        <v>1339</v>
      </c>
      <c r="N1467">
        <v>1007</v>
      </c>
      <c r="O1467" t="s">
        <v>26</v>
      </c>
      <c r="P1467" t="s">
        <v>26</v>
      </c>
      <c r="Q1467">
        <v>1</v>
      </c>
      <c r="Y1467">
        <v>1.0149999999999999</v>
      </c>
      <c r="AA1467">
        <v>598</v>
      </c>
      <c r="AB1467">
        <v>0</v>
      </c>
      <c r="AC1467">
        <v>0</v>
      </c>
      <c r="AD1467">
        <v>0</v>
      </c>
      <c r="AN1467">
        <v>0</v>
      </c>
      <c r="AO1467">
        <v>1</v>
      </c>
      <c r="AP1467">
        <v>1</v>
      </c>
      <c r="AQ1467">
        <v>0</v>
      </c>
      <c r="AR1467">
        <v>0</v>
      </c>
      <c r="AS1467" t="s">
        <v>3</v>
      </c>
      <c r="AT1467">
        <v>1.0149999999999999</v>
      </c>
      <c r="AU1467" t="s">
        <v>3</v>
      </c>
      <c r="AV1467">
        <v>0</v>
      </c>
      <c r="AW1467">
        <v>2</v>
      </c>
      <c r="AX1467">
        <v>23137549</v>
      </c>
      <c r="AY1467">
        <v>1</v>
      </c>
      <c r="AZ1467">
        <v>0</v>
      </c>
      <c r="BA1467">
        <v>1467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B1467">
        <v>0</v>
      </c>
    </row>
    <row r="1468" spans="1:80">
      <c r="A1468">
        <f>ROW(Source!A405)</f>
        <v>405</v>
      </c>
      <c r="B1468">
        <v>23137531</v>
      </c>
      <c r="C1468">
        <v>23137512</v>
      </c>
      <c r="D1468">
        <v>18195477</v>
      </c>
      <c r="E1468">
        <v>1</v>
      </c>
      <c r="F1468">
        <v>1</v>
      </c>
      <c r="G1468">
        <v>1</v>
      </c>
      <c r="H1468">
        <v>3</v>
      </c>
      <c r="I1468" t="s">
        <v>785</v>
      </c>
      <c r="J1468" t="s">
        <v>786</v>
      </c>
      <c r="K1468" t="s">
        <v>787</v>
      </c>
      <c r="L1468">
        <v>1339</v>
      </c>
      <c r="N1468">
        <v>1007</v>
      </c>
      <c r="O1468" t="s">
        <v>26</v>
      </c>
      <c r="P1468" t="s">
        <v>26</v>
      </c>
      <c r="Q1468">
        <v>1</v>
      </c>
      <c r="Y1468">
        <v>1.24E-3</v>
      </c>
      <c r="AA1468">
        <v>3.11</v>
      </c>
      <c r="AB1468">
        <v>0</v>
      </c>
      <c r="AC1468">
        <v>0</v>
      </c>
      <c r="AD1468">
        <v>0</v>
      </c>
      <c r="AN1468">
        <v>0</v>
      </c>
      <c r="AO1468">
        <v>1</v>
      </c>
      <c r="AP1468">
        <v>1</v>
      </c>
      <c r="AQ1468">
        <v>0</v>
      </c>
      <c r="AR1468">
        <v>0</v>
      </c>
      <c r="AS1468" t="s">
        <v>3</v>
      </c>
      <c r="AT1468">
        <v>1.24E-3</v>
      </c>
      <c r="AU1468" t="s">
        <v>3</v>
      </c>
      <c r="AV1468">
        <v>0</v>
      </c>
      <c r="AW1468">
        <v>2</v>
      </c>
      <c r="AX1468">
        <v>23137550</v>
      </c>
      <c r="AY1468">
        <v>1</v>
      </c>
      <c r="AZ1468">
        <v>0</v>
      </c>
      <c r="BA1468">
        <v>1468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B1468">
        <v>0</v>
      </c>
    </row>
    <row r="1469" spans="1:80">
      <c r="A1469">
        <f>ROW(Source!A437)</f>
        <v>437</v>
      </c>
      <c r="B1469">
        <v>23137562</v>
      </c>
      <c r="C1469">
        <v>23137561</v>
      </c>
      <c r="D1469">
        <v>7535124</v>
      </c>
      <c r="E1469">
        <v>1</v>
      </c>
      <c r="F1469">
        <v>1</v>
      </c>
      <c r="G1469">
        <v>1</v>
      </c>
      <c r="H1469">
        <v>1</v>
      </c>
      <c r="I1469" t="s">
        <v>731</v>
      </c>
      <c r="J1469" t="s">
        <v>3</v>
      </c>
      <c r="K1469" t="s">
        <v>732</v>
      </c>
      <c r="L1469">
        <v>1476</v>
      </c>
      <c r="N1469">
        <v>1013</v>
      </c>
      <c r="O1469" t="s">
        <v>733</v>
      </c>
      <c r="P1469" t="s">
        <v>734</v>
      </c>
      <c r="Q1469">
        <v>1</v>
      </c>
      <c r="Y1469">
        <v>14.577500000000001</v>
      </c>
      <c r="AA1469">
        <v>0</v>
      </c>
      <c r="AB1469">
        <v>0</v>
      </c>
      <c r="AC1469">
        <v>0</v>
      </c>
      <c r="AD1469">
        <v>11.06</v>
      </c>
      <c r="AN1469">
        <v>0</v>
      </c>
      <c r="AO1469">
        <v>1</v>
      </c>
      <c r="AP1469">
        <v>1</v>
      </c>
      <c r="AQ1469">
        <v>0</v>
      </c>
      <c r="AR1469">
        <v>0</v>
      </c>
      <c r="AS1469" t="s">
        <v>3</v>
      </c>
      <c r="AT1469">
        <v>11.662000000000001</v>
      </c>
      <c r="AU1469" t="s">
        <v>66</v>
      </c>
      <c r="AV1469">
        <v>1</v>
      </c>
      <c r="AW1469">
        <v>2</v>
      </c>
      <c r="AX1469">
        <v>23137581</v>
      </c>
      <c r="AY1469">
        <v>1</v>
      </c>
      <c r="AZ1469">
        <v>0</v>
      </c>
      <c r="BA1469">
        <v>1469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B1469">
        <v>0</v>
      </c>
    </row>
    <row r="1470" spans="1:80">
      <c r="A1470">
        <f>ROW(Source!A437)</f>
        <v>437</v>
      </c>
      <c r="B1470">
        <v>23137563</v>
      </c>
      <c r="C1470">
        <v>23137561</v>
      </c>
      <c r="D1470">
        <v>121548</v>
      </c>
      <c r="E1470">
        <v>1</v>
      </c>
      <c r="F1470">
        <v>1</v>
      </c>
      <c r="G1470">
        <v>1</v>
      </c>
      <c r="H1470">
        <v>1</v>
      </c>
      <c r="I1470" t="s">
        <v>32</v>
      </c>
      <c r="J1470" t="s">
        <v>3</v>
      </c>
      <c r="K1470" t="s">
        <v>735</v>
      </c>
      <c r="L1470">
        <v>608254</v>
      </c>
      <c r="N1470">
        <v>1013</v>
      </c>
      <c r="O1470" t="s">
        <v>736</v>
      </c>
      <c r="P1470" t="s">
        <v>736</v>
      </c>
      <c r="Q1470">
        <v>1</v>
      </c>
      <c r="Y1470">
        <v>0.98750000000000004</v>
      </c>
      <c r="AA1470">
        <v>0</v>
      </c>
      <c r="AB1470">
        <v>0</v>
      </c>
      <c r="AC1470">
        <v>0</v>
      </c>
      <c r="AD1470">
        <v>0</v>
      </c>
      <c r="AN1470">
        <v>0</v>
      </c>
      <c r="AO1470">
        <v>1</v>
      </c>
      <c r="AP1470">
        <v>1</v>
      </c>
      <c r="AQ1470">
        <v>0</v>
      </c>
      <c r="AR1470">
        <v>0</v>
      </c>
      <c r="AS1470" t="s">
        <v>3</v>
      </c>
      <c r="AT1470">
        <v>0.79</v>
      </c>
      <c r="AU1470" t="s">
        <v>66</v>
      </c>
      <c r="AV1470">
        <v>2</v>
      </c>
      <c r="AW1470">
        <v>2</v>
      </c>
      <c r="AX1470">
        <v>23137582</v>
      </c>
      <c r="AY1470">
        <v>1</v>
      </c>
      <c r="AZ1470">
        <v>0</v>
      </c>
      <c r="BA1470">
        <v>1470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B1470">
        <v>0</v>
      </c>
    </row>
    <row r="1471" spans="1:80">
      <c r="A1471">
        <f>ROW(Source!A437)</f>
        <v>437</v>
      </c>
      <c r="B1471">
        <v>23137564</v>
      </c>
      <c r="C1471">
        <v>23137561</v>
      </c>
      <c r="D1471">
        <v>18233986</v>
      </c>
      <c r="E1471">
        <v>1</v>
      </c>
      <c r="F1471">
        <v>1</v>
      </c>
      <c r="G1471">
        <v>1</v>
      </c>
      <c r="H1471">
        <v>2</v>
      </c>
      <c r="I1471" t="s">
        <v>737</v>
      </c>
      <c r="J1471" t="s">
        <v>738</v>
      </c>
      <c r="K1471" t="s">
        <v>739</v>
      </c>
      <c r="L1471">
        <v>1480</v>
      </c>
      <c r="N1471">
        <v>1013</v>
      </c>
      <c r="O1471" t="s">
        <v>740</v>
      </c>
      <c r="P1471" t="s">
        <v>741</v>
      </c>
      <c r="Q1471">
        <v>1</v>
      </c>
      <c r="Y1471">
        <v>0.96987500000000004</v>
      </c>
      <c r="AA1471">
        <v>0</v>
      </c>
      <c r="AB1471">
        <v>92.76</v>
      </c>
      <c r="AC1471">
        <v>16.329999999999998</v>
      </c>
      <c r="AD1471">
        <v>0</v>
      </c>
      <c r="AN1471">
        <v>0</v>
      </c>
      <c r="AO1471">
        <v>1</v>
      </c>
      <c r="AP1471">
        <v>1</v>
      </c>
      <c r="AQ1471">
        <v>0</v>
      </c>
      <c r="AR1471">
        <v>0</v>
      </c>
      <c r="AS1471" t="s">
        <v>3</v>
      </c>
      <c r="AT1471">
        <v>0.77590000000000003</v>
      </c>
      <c r="AU1471" t="s">
        <v>66</v>
      </c>
      <c r="AV1471">
        <v>0</v>
      </c>
      <c r="AW1471">
        <v>2</v>
      </c>
      <c r="AX1471">
        <v>23137583</v>
      </c>
      <c r="AY1471">
        <v>1</v>
      </c>
      <c r="AZ1471">
        <v>0</v>
      </c>
      <c r="BA1471">
        <v>1471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B1471">
        <v>0</v>
      </c>
    </row>
    <row r="1472" spans="1:80">
      <c r="A1472">
        <f>ROW(Source!A437)</f>
        <v>437</v>
      </c>
      <c r="B1472">
        <v>23137565</v>
      </c>
      <c r="C1472">
        <v>23137561</v>
      </c>
      <c r="D1472">
        <v>18234075</v>
      </c>
      <c r="E1472">
        <v>1</v>
      </c>
      <c r="F1472">
        <v>1</v>
      </c>
      <c r="G1472">
        <v>1</v>
      </c>
      <c r="H1472">
        <v>2</v>
      </c>
      <c r="I1472" t="s">
        <v>742</v>
      </c>
      <c r="J1472" t="s">
        <v>743</v>
      </c>
      <c r="K1472" t="s">
        <v>744</v>
      </c>
      <c r="L1472">
        <v>1480</v>
      </c>
      <c r="N1472">
        <v>1013</v>
      </c>
      <c r="O1472" t="s">
        <v>740</v>
      </c>
      <c r="P1472" t="s">
        <v>741</v>
      </c>
      <c r="Q1472">
        <v>1</v>
      </c>
      <c r="Y1472">
        <v>1.2125E-2</v>
      </c>
      <c r="AA1472">
        <v>0</v>
      </c>
      <c r="AB1472">
        <v>134.07</v>
      </c>
      <c r="AC1472">
        <v>16.329999999999998</v>
      </c>
      <c r="AD1472">
        <v>0</v>
      </c>
      <c r="AN1472">
        <v>0</v>
      </c>
      <c r="AO1472">
        <v>1</v>
      </c>
      <c r="AP1472">
        <v>1</v>
      </c>
      <c r="AQ1472">
        <v>0</v>
      </c>
      <c r="AR1472">
        <v>0</v>
      </c>
      <c r="AS1472" t="s">
        <v>3</v>
      </c>
      <c r="AT1472">
        <v>9.7000000000000003E-3</v>
      </c>
      <c r="AU1472" t="s">
        <v>66</v>
      </c>
      <c r="AV1472">
        <v>0</v>
      </c>
      <c r="AW1472">
        <v>2</v>
      </c>
      <c r="AX1472">
        <v>23137584</v>
      </c>
      <c r="AY1472">
        <v>1</v>
      </c>
      <c r="AZ1472">
        <v>0</v>
      </c>
      <c r="BA1472">
        <v>1472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B1472">
        <v>0</v>
      </c>
    </row>
    <row r="1473" spans="1:80">
      <c r="A1473">
        <f>ROW(Source!A437)</f>
        <v>437</v>
      </c>
      <c r="B1473">
        <v>23137566</v>
      </c>
      <c r="C1473">
        <v>23137561</v>
      </c>
      <c r="D1473">
        <v>18234201</v>
      </c>
      <c r="E1473">
        <v>1</v>
      </c>
      <c r="F1473">
        <v>1</v>
      </c>
      <c r="G1473">
        <v>1</v>
      </c>
      <c r="H1473">
        <v>2</v>
      </c>
      <c r="I1473" t="s">
        <v>745</v>
      </c>
      <c r="J1473" t="s">
        <v>746</v>
      </c>
      <c r="K1473" t="s">
        <v>747</v>
      </c>
      <c r="L1473">
        <v>1480</v>
      </c>
      <c r="N1473">
        <v>1013</v>
      </c>
      <c r="O1473" t="s">
        <v>740</v>
      </c>
      <c r="P1473" t="s">
        <v>741</v>
      </c>
      <c r="Q1473">
        <v>1</v>
      </c>
      <c r="Y1473">
        <v>3.3750000000000004E-3</v>
      </c>
      <c r="AA1473">
        <v>0</v>
      </c>
      <c r="AB1473">
        <v>111.55</v>
      </c>
      <c r="AC1473">
        <v>12.17</v>
      </c>
      <c r="AD1473">
        <v>0</v>
      </c>
      <c r="AN1473">
        <v>0</v>
      </c>
      <c r="AO1473">
        <v>1</v>
      </c>
      <c r="AP1473">
        <v>1</v>
      </c>
      <c r="AQ1473">
        <v>0</v>
      </c>
      <c r="AR1473">
        <v>0</v>
      </c>
      <c r="AS1473" t="s">
        <v>3</v>
      </c>
      <c r="AT1473">
        <v>2.7000000000000001E-3</v>
      </c>
      <c r="AU1473" t="s">
        <v>66</v>
      </c>
      <c r="AV1473">
        <v>0</v>
      </c>
      <c r="AW1473">
        <v>2</v>
      </c>
      <c r="AX1473">
        <v>23137585</v>
      </c>
      <c r="AY1473">
        <v>1</v>
      </c>
      <c r="AZ1473">
        <v>0</v>
      </c>
      <c r="BA1473">
        <v>1473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B1473">
        <v>0</v>
      </c>
    </row>
    <row r="1474" spans="1:80">
      <c r="A1474">
        <f>ROW(Source!A437)</f>
        <v>437</v>
      </c>
      <c r="B1474">
        <v>23137567</v>
      </c>
      <c r="C1474">
        <v>23137561</v>
      </c>
      <c r="D1474">
        <v>18234372</v>
      </c>
      <c r="E1474">
        <v>1</v>
      </c>
      <c r="F1474">
        <v>1</v>
      </c>
      <c r="G1474">
        <v>1</v>
      </c>
      <c r="H1474">
        <v>2</v>
      </c>
      <c r="I1474" t="s">
        <v>748</v>
      </c>
      <c r="J1474" t="s">
        <v>749</v>
      </c>
      <c r="K1474" t="s">
        <v>750</v>
      </c>
      <c r="L1474">
        <v>1480</v>
      </c>
      <c r="N1474">
        <v>1013</v>
      </c>
      <c r="O1474" t="s">
        <v>740</v>
      </c>
      <c r="P1474" t="s">
        <v>741</v>
      </c>
      <c r="Q1474">
        <v>1</v>
      </c>
      <c r="Y1474">
        <v>2.811375</v>
      </c>
      <c r="AA1474">
        <v>0</v>
      </c>
      <c r="AB1474">
        <v>7.84</v>
      </c>
      <c r="AC1474">
        <v>0</v>
      </c>
      <c r="AD1474">
        <v>0</v>
      </c>
      <c r="AN1474">
        <v>0</v>
      </c>
      <c r="AO1474">
        <v>1</v>
      </c>
      <c r="AP1474">
        <v>1</v>
      </c>
      <c r="AQ1474">
        <v>0</v>
      </c>
      <c r="AR1474">
        <v>0</v>
      </c>
      <c r="AS1474" t="s">
        <v>3</v>
      </c>
      <c r="AT1474">
        <v>2.2490999999999999</v>
      </c>
      <c r="AU1474" t="s">
        <v>66</v>
      </c>
      <c r="AV1474">
        <v>0</v>
      </c>
      <c r="AW1474">
        <v>2</v>
      </c>
      <c r="AX1474">
        <v>23137586</v>
      </c>
      <c r="AY1474">
        <v>1</v>
      </c>
      <c r="AZ1474">
        <v>0</v>
      </c>
      <c r="BA1474">
        <v>1474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B1474">
        <v>0</v>
      </c>
    </row>
    <row r="1475" spans="1:80">
      <c r="A1475">
        <f>ROW(Source!A437)</f>
        <v>437</v>
      </c>
      <c r="B1475">
        <v>23137568</v>
      </c>
      <c r="C1475">
        <v>23137561</v>
      </c>
      <c r="D1475">
        <v>18234948</v>
      </c>
      <c r="E1475">
        <v>1</v>
      </c>
      <c r="F1475">
        <v>1</v>
      </c>
      <c r="G1475">
        <v>1</v>
      </c>
      <c r="H1475">
        <v>2</v>
      </c>
      <c r="I1475" t="s">
        <v>751</v>
      </c>
      <c r="J1475" t="s">
        <v>752</v>
      </c>
      <c r="K1475" t="s">
        <v>753</v>
      </c>
      <c r="L1475">
        <v>1480</v>
      </c>
      <c r="N1475">
        <v>1013</v>
      </c>
      <c r="O1475" t="s">
        <v>740</v>
      </c>
      <c r="P1475" t="s">
        <v>741</v>
      </c>
      <c r="Q1475">
        <v>1</v>
      </c>
      <c r="Y1475">
        <v>0.72887499999999994</v>
      </c>
      <c r="AA1475">
        <v>0</v>
      </c>
      <c r="AB1475">
        <v>1.98</v>
      </c>
      <c r="AC1475">
        <v>0</v>
      </c>
      <c r="AD1475">
        <v>0</v>
      </c>
      <c r="AN1475">
        <v>0</v>
      </c>
      <c r="AO1475">
        <v>1</v>
      </c>
      <c r="AP1475">
        <v>1</v>
      </c>
      <c r="AQ1475">
        <v>0</v>
      </c>
      <c r="AR1475">
        <v>0</v>
      </c>
      <c r="AS1475" t="s">
        <v>3</v>
      </c>
      <c r="AT1475">
        <v>0.58309999999999995</v>
      </c>
      <c r="AU1475" t="s">
        <v>66</v>
      </c>
      <c r="AV1475">
        <v>0</v>
      </c>
      <c r="AW1475">
        <v>2</v>
      </c>
      <c r="AX1475">
        <v>23137587</v>
      </c>
      <c r="AY1475">
        <v>1</v>
      </c>
      <c r="AZ1475">
        <v>0</v>
      </c>
      <c r="BA1475">
        <v>1475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B1475">
        <v>0</v>
      </c>
    </row>
    <row r="1476" spans="1:80">
      <c r="A1476">
        <f>ROW(Source!A437)</f>
        <v>437</v>
      </c>
      <c r="B1476">
        <v>23137569</v>
      </c>
      <c r="C1476">
        <v>23137561</v>
      </c>
      <c r="D1476">
        <v>18236261</v>
      </c>
      <c r="E1476">
        <v>1</v>
      </c>
      <c r="F1476">
        <v>1</v>
      </c>
      <c r="G1476">
        <v>1</v>
      </c>
      <c r="H1476">
        <v>2</v>
      </c>
      <c r="I1476" t="s">
        <v>754</v>
      </c>
      <c r="J1476" t="s">
        <v>755</v>
      </c>
      <c r="K1476" t="s">
        <v>756</v>
      </c>
      <c r="L1476">
        <v>1480</v>
      </c>
      <c r="N1476">
        <v>1013</v>
      </c>
      <c r="O1476" t="s">
        <v>740</v>
      </c>
      <c r="P1476" t="s">
        <v>741</v>
      </c>
      <c r="Q1476">
        <v>1</v>
      </c>
      <c r="Y1476">
        <v>2.2000000000000002E-2</v>
      </c>
      <c r="AA1476">
        <v>0</v>
      </c>
      <c r="AB1476">
        <v>3.44</v>
      </c>
      <c r="AC1476">
        <v>0</v>
      </c>
      <c r="AD1476">
        <v>0</v>
      </c>
      <c r="AN1476">
        <v>0</v>
      </c>
      <c r="AO1476">
        <v>1</v>
      </c>
      <c r="AP1476">
        <v>1</v>
      </c>
      <c r="AQ1476">
        <v>0</v>
      </c>
      <c r="AR1476">
        <v>0</v>
      </c>
      <c r="AS1476" t="s">
        <v>3</v>
      </c>
      <c r="AT1476">
        <v>1.7600000000000001E-2</v>
      </c>
      <c r="AU1476" t="s">
        <v>66</v>
      </c>
      <c r="AV1476">
        <v>0</v>
      </c>
      <c r="AW1476">
        <v>2</v>
      </c>
      <c r="AX1476">
        <v>23137588</v>
      </c>
      <c r="AY1476">
        <v>1</v>
      </c>
      <c r="AZ1476">
        <v>0</v>
      </c>
      <c r="BA1476">
        <v>1476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B1476">
        <v>0</v>
      </c>
    </row>
    <row r="1477" spans="1:80">
      <c r="A1477">
        <f>ROW(Source!A437)</f>
        <v>437</v>
      </c>
      <c r="B1477">
        <v>23137570</v>
      </c>
      <c r="C1477">
        <v>23137561</v>
      </c>
      <c r="D1477">
        <v>18236713</v>
      </c>
      <c r="E1477">
        <v>1</v>
      </c>
      <c r="F1477">
        <v>1</v>
      </c>
      <c r="G1477">
        <v>1</v>
      </c>
      <c r="H1477">
        <v>2</v>
      </c>
      <c r="I1477" t="s">
        <v>757</v>
      </c>
      <c r="J1477" t="s">
        <v>758</v>
      </c>
      <c r="K1477" t="s">
        <v>759</v>
      </c>
      <c r="L1477">
        <v>1480</v>
      </c>
      <c r="N1477">
        <v>1013</v>
      </c>
      <c r="O1477" t="s">
        <v>740</v>
      </c>
      <c r="P1477" t="s">
        <v>741</v>
      </c>
      <c r="Q1477">
        <v>1</v>
      </c>
      <c r="Y1477">
        <v>1.7999999999999999E-2</v>
      </c>
      <c r="AA1477">
        <v>0</v>
      </c>
      <c r="AB1477">
        <v>96.34</v>
      </c>
      <c r="AC1477">
        <v>0</v>
      </c>
      <c r="AD1477">
        <v>0</v>
      </c>
      <c r="AN1477">
        <v>0</v>
      </c>
      <c r="AO1477">
        <v>1</v>
      </c>
      <c r="AP1477">
        <v>1</v>
      </c>
      <c r="AQ1477">
        <v>0</v>
      </c>
      <c r="AR1477">
        <v>0</v>
      </c>
      <c r="AS1477" t="s">
        <v>3</v>
      </c>
      <c r="AT1477">
        <v>1.44E-2</v>
      </c>
      <c r="AU1477" t="s">
        <v>66</v>
      </c>
      <c r="AV1477">
        <v>0</v>
      </c>
      <c r="AW1477">
        <v>2</v>
      </c>
      <c r="AX1477">
        <v>23137589</v>
      </c>
      <c r="AY1477">
        <v>1</v>
      </c>
      <c r="AZ1477">
        <v>0</v>
      </c>
      <c r="BA1477">
        <v>1477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B1477">
        <v>0</v>
      </c>
    </row>
    <row r="1478" spans="1:80">
      <c r="A1478">
        <f>ROW(Source!A437)</f>
        <v>437</v>
      </c>
      <c r="B1478">
        <v>23137571</v>
      </c>
      <c r="C1478">
        <v>23137561</v>
      </c>
      <c r="D1478">
        <v>18159224</v>
      </c>
      <c r="E1478">
        <v>1</v>
      </c>
      <c r="F1478">
        <v>1</v>
      </c>
      <c r="G1478">
        <v>1</v>
      </c>
      <c r="H1478">
        <v>3</v>
      </c>
      <c r="I1478" t="s">
        <v>760</v>
      </c>
      <c r="J1478" t="s">
        <v>761</v>
      </c>
      <c r="K1478" t="s">
        <v>762</v>
      </c>
      <c r="L1478">
        <v>1348</v>
      </c>
      <c r="N1478">
        <v>1009</v>
      </c>
      <c r="O1478" t="s">
        <v>48</v>
      </c>
      <c r="P1478" t="s">
        <v>48</v>
      </c>
      <c r="Q1478">
        <v>1000</v>
      </c>
      <c r="Y1478">
        <v>6.8999999999999997E-4</v>
      </c>
      <c r="AA1478">
        <v>562</v>
      </c>
      <c r="AB1478">
        <v>0</v>
      </c>
      <c r="AC1478">
        <v>0</v>
      </c>
      <c r="AD1478">
        <v>0</v>
      </c>
      <c r="AN1478">
        <v>0</v>
      </c>
      <c r="AO1478">
        <v>1</v>
      </c>
      <c r="AP1478">
        <v>0</v>
      </c>
      <c r="AQ1478">
        <v>0</v>
      </c>
      <c r="AR1478">
        <v>0</v>
      </c>
      <c r="AS1478" t="s">
        <v>3</v>
      </c>
      <c r="AT1478">
        <v>6.8999999999999997E-4</v>
      </c>
      <c r="AU1478" t="s">
        <v>3</v>
      </c>
      <c r="AV1478">
        <v>0</v>
      </c>
      <c r="AW1478">
        <v>2</v>
      </c>
      <c r="AX1478">
        <v>23137590</v>
      </c>
      <c r="AY1478">
        <v>1</v>
      </c>
      <c r="AZ1478">
        <v>0</v>
      </c>
      <c r="BA1478">
        <v>1478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B1478">
        <v>0</v>
      </c>
    </row>
    <row r="1479" spans="1:80">
      <c r="A1479">
        <f>ROW(Source!A437)</f>
        <v>437</v>
      </c>
      <c r="B1479">
        <v>23137572</v>
      </c>
      <c r="C1479">
        <v>23137561</v>
      </c>
      <c r="D1479">
        <v>18161609</v>
      </c>
      <c r="E1479">
        <v>1</v>
      </c>
      <c r="F1479">
        <v>1</v>
      </c>
      <c r="G1479">
        <v>1</v>
      </c>
      <c r="H1479">
        <v>3</v>
      </c>
      <c r="I1479" t="s">
        <v>763</v>
      </c>
      <c r="J1479" t="s">
        <v>764</v>
      </c>
      <c r="K1479" t="s">
        <v>765</v>
      </c>
      <c r="L1479">
        <v>1348</v>
      </c>
      <c r="N1479">
        <v>1009</v>
      </c>
      <c r="O1479" t="s">
        <v>48</v>
      </c>
      <c r="P1479" t="s">
        <v>48</v>
      </c>
      <c r="Q1479">
        <v>1000</v>
      </c>
      <c r="Y1479">
        <v>2.7000000000000001E-3</v>
      </c>
      <c r="AA1479">
        <v>11520</v>
      </c>
      <c r="AB1479">
        <v>0</v>
      </c>
      <c r="AC1479">
        <v>0</v>
      </c>
      <c r="AD1479">
        <v>0</v>
      </c>
      <c r="AN1479">
        <v>0</v>
      </c>
      <c r="AO1479">
        <v>1</v>
      </c>
      <c r="AP1479">
        <v>0</v>
      </c>
      <c r="AQ1479">
        <v>0</v>
      </c>
      <c r="AR1479">
        <v>0</v>
      </c>
      <c r="AS1479" t="s">
        <v>3</v>
      </c>
      <c r="AT1479">
        <v>2.7000000000000001E-3</v>
      </c>
      <c r="AU1479" t="s">
        <v>3</v>
      </c>
      <c r="AV1479">
        <v>0</v>
      </c>
      <c r="AW1479">
        <v>2</v>
      </c>
      <c r="AX1479">
        <v>23137591</v>
      </c>
      <c r="AY1479">
        <v>1</v>
      </c>
      <c r="AZ1479">
        <v>0</v>
      </c>
      <c r="BA1479">
        <v>1479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B1479">
        <v>0</v>
      </c>
    </row>
    <row r="1480" spans="1:80">
      <c r="A1480">
        <f>ROW(Source!A437)</f>
        <v>437</v>
      </c>
      <c r="B1480">
        <v>23137573</v>
      </c>
      <c r="C1480">
        <v>23137561</v>
      </c>
      <c r="D1480">
        <v>18161955</v>
      </c>
      <c r="E1480">
        <v>1</v>
      </c>
      <c r="F1480">
        <v>1</v>
      </c>
      <c r="G1480">
        <v>1</v>
      </c>
      <c r="H1480">
        <v>3</v>
      </c>
      <c r="I1480" t="s">
        <v>766</v>
      </c>
      <c r="J1480" t="s">
        <v>767</v>
      </c>
      <c r="K1480" t="s">
        <v>768</v>
      </c>
      <c r="L1480">
        <v>1348</v>
      </c>
      <c r="N1480">
        <v>1009</v>
      </c>
      <c r="O1480" t="s">
        <v>48</v>
      </c>
      <c r="P1480" t="s">
        <v>48</v>
      </c>
      <c r="Q1480">
        <v>1000</v>
      </c>
      <c r="Y1480">
        <v>1.1999999999999999E-3</v>
      </c>
      <c r="AA1480">
        <v>17290</v>
      </c>
      <c r="AB1480">
        <v>0</v>
      </c>
      <c r="AC1480">
        <v>0</v>
      </c>
      <c r="AD1480">
        <v>0</v>
      </c>
      <c r="AN1480">
        <v>0</v>
      </c>
      <c r="AO1480">
        <v>1</v>
      </c>
      <c r="AP1480">
        <v>0</v>
      </c>
      <c r="AQ1480">
        <v>0</v>
      </c>
      <c r="AR1480">
        <v>0</v>
      </c>
      <c r="AS1480" t="s">
        <v>3</v>
      </c>
      <c r="AT1480">
        <v>1.1999999999999999E-3</v>
      </c>
      <c r="AU1480" t="s">
        <v>3</v>
      </c>
      <c r="AV1480">
        <v>0</v>
      </c>
      <c r="AW1480">
        <v>2</v>
      </c>
      <c r="AX1480">
        <v>23137592</v>
      </c>
      <c r="AY1480">
        <v>1</v>
      </c>
      <c r="AZ1480">
        <v>0</v>
      </c>
      <c r="BA1480">
        <v>1480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B1480">
        <v>0</v>
      </c>
    </row>
    <row r="1481" spans="1:80">
      <c r="A1481">
        <f>ROW(Source!A437)</f>
        <v>437</v>
      </c>
      <c r="B1481">
        <v>23137574</v>
      </c>
      <c r="C1481">
        <v>23137561</v>
      </c>
      <c r="D1481">
        <v>18162145</v>
      </c>
      <c r="E1481">
        <v>1</v>
      </c>
      <c r="F1481">
        <v>1</v>
      </c>
      <c r="G1481">
        <v>1</v>
      </c>
      <c r="H1481">
        <v>3</v>
      </c>
      <c r="I1481" t="s">
        <v>769</v>
      </c>
      <c r="J1481" t="s">
        <v>770</v>
      </c>
      <c r="K1481" t="s">
        <v>771</v>
      </c>
      <c r="L1481">
        <v>1348</v>
      </c>
      <c r="N1481">
        <v>1009</v>
      </c>
      <c r="O1481" t="s">
        <v>48</v>
      </c>
      <c r="P1481" t="s">
        <v>48</v>
      </c>
      <c r="Q1481">
        <v>1000</v>
      </c>
      <c r="Y1481">
        <v>8.5999999999999998E-4</v>
      </c>
      <c r="AA1481">
        <v>9190</v>
      </c>
      <c r="AB1481">
        <v>0</v>
      </c>
      <c r="AC1481">
        <v>0</v>
      </c>
      <c r="AD1481">
        <v>0</v>
      </c>
      <c r="AN1481">
        <v>0</v>
      </c>
      <c r="AO1481">
        <v>1</v>
      </c>
      <c r="AP1481">
        <v>0</v>
      </c>
      <c r="AQ1481">
        <v>0</v>
      </c>
      <c r="AR1481">
        <v>0</v>
      </c>
      <c r="AS1481" t="s">
        <v>3</v>
      </c>
      <c r="AT1481">
        <v>8.5999999999999998E-4</v>
      </c>
      <c r="AU1481" t="s">
        <v>3</v>
      </c>
      <c r="AV1481">
        <v>0</v>
      </c>
      <c r="AW1481">
        <v>2</v>
      </c>
      <c r="AX1481">
        <v>23137593</v>
      </c>
      <c r="AY1481">
        <v>1</v>
      </c>
      <c r="AZ1481">
        <v>0</v>
      </c>
      <c r="BA1481">
        <v>1481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B1481">
        <v>0</v>
      </c>
    </row>
    <row r="1482" spans="1:80">
      <c r="A1482">
        <f>ROW(Source!A437)</f>
        <v>437</v>
      </c>
      <c r="B1482">
        <v>23137575</v>
      </c>
      <c r="C1482">
        <v>23137561</v>
      </c>
      <c r="D1482">
        <v>18164235</v>
      </c>
      <c r="E1482">
        <v>1</v>
      </c>
      <c r="F1482">
        <v>1</v>
      </c>
      <c r="G1482">
        <v>1</v>
      </c>
      <c r="H1482">
        <v>3</v>
      </c>
      <c r="I1482" t="s">
        <v>772</v>
      </c>
      <c r="J1482" t="s">
        <v>773</v>
      </c>
      <c r="K1482" t="s">
        <v>774</v>
      </c>
      <c r="L1482">
        <v>1339</v>
      </c>
      <c r="N1482">
        <v>1007</v>
      </c>
      <c r="O1482" t="s">
        <v>26</v>
      </c>
      <c r="P1482" t="s">
        <v>26</v>
      </c>
      <c r="Q1482">
        <v>1</v>
      </c>
      <c r="Y1482">
        <v>1.8E-3</v>
      </c>
      <c r="AA1482">
        <v>996</v>
      </c>
      <c r="AB1482">
        <v>0</v>
      </c>
      <c r="AC1482">
        <v>0</v>
      </c>
      <c r="AD1482">
        <v>0</v>
      </c>
      <c r="AN1482">
        <v>0</v>
      </c>
      <c r="AO1482">
        <v>1</v>
      </c>
      <c r="AP1482">
        <v>0</v>
      </c>
      <c r="AQ1482">
        <v>0</v>
      </c>
      <c r="AR1482">
        <v>0</v>
      </c>
      <c r="AS1482" t="s">
        <v>3</v>
      </c>
      <c r="AT1482">
        <v>1.8E-3</v>
      </c>
      <c r="AU1482" t="s">
        <v>3</v>
      </c>
      <c r="AV1482">
        <v>0</v>
      </c>
      <c r="AW1482">
        <v>2</v>
      </c>
      <c r="AX1482">
        <v>23137594</v>
      </c>
      <c r="AY1482">
        <v>1</v>
      </c>
      <c r="AZ1482">
        <v>0</v>
      </c>
      <c r="BA1482">
        <v>1482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B1482">
        <v>0</v>
      </c>
    </row>
    <row r="1483" spans="1:80">
      <c r="A1483">
        <f>ROW(Source!A437)</f>
        <v>437</v>
      </c>
      <c r="B1483">
        <v>23137576</v>
      </c>
      <c r="C1483">
        <v>23137561</v>
      </c>
      <c r="D1483">
        <v>18164309</v>
      </c>
      <c r="E1483">
        <v>1</v>
      </c>
      <c r="F1483">
        <v>1</v>
      </c>
      <c r="G1483">
        <v>1</v>
      </c>
      <c r="H1483">
        <v>3</v>
      </c>
      <c r="I1483" t="s">
        <v>775</v>
      </c>
      <c r="J1483" t="s">
        <v>776</v>
      </c>
      <c r="K1483" t="s">
        <v>777</v>
      </c>
      <c r="L1483">
        <v>1339</v>
      </c>
      <c r="N1483">
        <v>1007</v>
      </c>
      <c r="O1483" t="s">
        <v>26</v>
      </c>
      <c r="P1483" t="s">
        <v>26</v>
      </c>
      <c r="Q1483">
        <v>1</v>
      </c>
      <c r="Y1483">
        <v>2.1100000000000001E-2</v>
      </c>
      <c r="AA1483">
        <v>739</v>
      </c>
      <c r="AB1483">
        <v>0</v>
      </c>
      <c r="AC1483">
        <v>0</v>
      </c>
      <c r="AD1483">
        <v>0</v>
      </c>
      <c r="AN1483">
        <v>0</v>
      </c>
      <c r="AO1483">
        <v>1</v>
      </c>
      <c r="AP1483">
        <v>0</v>
      </c>
      <c r="AQ1483">
        <v>0</v>
      </c>
      <c r="AR1483">
        <v>0</v>
      </c>
      <c r="AS1483" t="s">
        <v>3</v>
      </c>
      <c r="AT1483">
        <v>2.1100000000000001E-2</v>
      </c>
      <c r="AU1483" t="s">
        <v>3</v>
      </c>
      <c r="AV1483">
        <v>0</v>
      </c>
      <c r="AW1483">
        <v>2</v>
      </c>
      <c r="AX1483">
        <v>23137595</v>
      </c>
      <c r="AY1483">
        <v>1</v>
      </c>
      <c r="AZ1483">
        <v>0</v>
      </c>
      <c r="BA1483">
        <v>1483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B1483">
        <v>0</v>
      </c>
    </row>
    <row r="1484" spans="1:80">
      <c r="A1484">
        <f>ROW(Source!A437)</f>
        <v>437</v>
      </c>
      <c r="B1484">
        <v>23137577</v>
      </c>
      <c r="C1484">
        <v>23137561</v>
      </c>
      <c r="D1484">
        <v>18178827</v>
      </c>
      <c r="E1484">
        <v>1</v>
      </c>
      <c r="F1484">
        <v>1</v>
      </c>
      <c r="G1484">
        <v>1</v>
      </c>
      <c r="H1484">
        <v>3</v>
      </c>
      <c r="I1484" t="s">
        <v>778</v>
      </c>
      <c r="J1484" t="s">
        <v>779</v>
      </c>
      <c r="K1484" t="s">
        <v>780</v>
      </c>
      <c r="L1484">
        <v>1327</v>
      </c>
      <c r="N1484">
        <v>1005</v>
      </c>
      <c r="O1484" t="s">
        <v>781</v>
      </c>
      <c r="P1484" t="s">
        <v>781</v>
      </c>
      <c r="Q1484">
        <v>1</v>
      </c>
      <c r="Y1484">
        <v>0.98</v>
      </c>
      <c r="AA1484">
        <v>66</v>
      </c>
      <c r="AB1484">
        <v>0</v>
      </c>
      <c r="AC1484">
        <v>0</v>
      </c>
      <c r="AD1484">
        <v>0</v>
      </c>
      <c r="AN1484">
        <v>0</v>
      </c>
      <c r="AO1484">
        <v>1</v>
      </c>
      <c r="AP1484">
        <v>0</v>
      </c>
      <c r="AQ1484">
        <v>0</v>
      </c>
      <c r="AR1484">
        <v>0</v>
      </c>
      <c r="AS1484" t="s">
        <v>3</v>
      </c>
      <c r="AT1484">
        <v>0.98</v>
      </c>
      <c r="AU1484" t="s">
        <v>3</v>
      </c>
      <c r="AV1484">
        <v>0</v>
      </c>
      <c r="AW1484">
        <v>2</v>
      </c>
      <c r="AX1484">
        <v>23137596</v>
      </c>
      <c r="AY1484">
        <v>1</v>
      </c>
      <c r="AZ1484">
        <v>0</v>
      </c>
      <c r="BA1484">
        <v>1484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B1484">
        <v>0</v>
      </c>
    </row>
    <row r="1485" spans="1:80">
      <c r="A1485">
        <f>ROW(Source!A437)</f>
        <v>437</v>
      </c>
      <c r="B1485">
        <v>23137578</v>
      </c>
      <c r="C1485">
        <v>23137561</v>
      </c>
      <c r="D1485">
        <v>18179636</v>
      </c>
      <c r="E1485">
        <v>1</v>
      </c>
      <c r="F1485">
        <v>1</v>
      </c>
      <c r="G1485">
        <v>1</v>
      </c>
      <c r="H1485">
        <v>3</v>
      </c>
      <c r="I1485" t="s">
        <v>782</v>
      </c>
      <c r="J1485" t="s">
        <v>783</v>
      </c>
      <c r="K1485" t="s">
        <v>784</v>
      </c>
      <c r="L1485">
        <v>1348</v>
      </c>
      <c r="N1485">
        <v>1009</v>
      </c>
      <c r="O1485" t="s">
        <v>48</v>
      </c>
      <c r="P1485" t="s">
        <v>48</v>
      </c>
      <c r="Q1485">
        <v>1000</v>
      </c>
      <c r="Y1485">
        <v>0</v>
      </c>
      <c r="AA1485">
        <v>0</v>
      </c>
      <c r="AB1485">
        <v>0</v>
      </c>
      <c r="AC1485">
        <v>0</v>
      </c>
      <c r="AD1485">
        <v>0</v>
      </c>
      <c r="AN1485">
        <v>1</v>
      </c>
      <c r="AO1485">
        <v>0</v>
      </c>
      <c r="AP1485">
        <v>0</v>
      </c>
      <c r="AQ1485">
        <v>0</v>
      </c>
      <c r="AR1485">
        <v>0</v>
      </c>
      <c r="AS1485" t="s">
        <v>3</v>
      </c>
      <c r="AT1485">
        <v>0</v>
      </c>
      <c r="AU1485" t="s">
        <v>3</v>
      </c>
      <c r="AV1485">
        <v>0</v>
      </c>
      <c r="AW1485">
        <v>2</v>
      </c>
      <c r="AX1485">
        <v>23137597</v>
      </c>
      <c r="AY1485">
        <v>1</v>
      </c>
      <c r="AZ1485">
        <v>0</v>
      </c>
      <c r="BA1485">
        <v>1485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B1485">
        <v>0</v>
      </c>
    </row>
    <row r="1486" spans="1:80">
      <c r="A1486">
        <f>ROW(Source!A437)</f>
        <v>437</v>
      </c>
      <c r="B1486">
        <v>23137579</v>
      </c>
      <c r="C1486">
        <v>23137561</v>
      </c>
      <c r="D1486">
        <v>18193465</v>
      </c>
      <c r="E1486">
        <v>1</v>
      </c>
      <c r="F1486">
        <v>1</v>
      </c>
      <c r="G1486">
        <v>1</v>
      </c>
      <c r="H1486">
        <v>3</v>
      </c>
      <c r="I1486" t="s">
        <v>33</v>
      </c>
      <c r="J1486" t="s">
        <v>35</v>
      </c>
      <c r="K1486" t="s">
        <v>34</v>
      </c>
      <c r="L1486">
        <v>1339</v>
      </c>
      <c r="N1486">
        <v>1007</v>
      </c>
      <c r="O1486" t="s">
        <v>26</v>
      </c>
      <c r="P1486" t="s">
        <v>26</v>
      </c>
      <c r="Q1486">
        <v>1</v>
      </c>
      <c r="Y1486">
        <v>1.0149999999999999</v>
      </c>
      <c r="AA1486">
        <v>598</v>
      </c>
      <c r="AB1486">
        <v>0</v>
      </c>
      <c r="AC1486">
        <v>0</v>
      </c>
      <c r="AD1486">
        <v>0</v>
      </c>
      <c r="AN1486">
        <v>0</v>
      </c>
      <c r="AO1486">
        <v>1</v>
      </c>
      <c r="AP1486">
        <v>0</v>
      </c>
      <c r="AQ1486">
        <v>0</v>
      </c>
      <c r="AR1486">
        <v>0</v>
      </c>
      <c r="AS1486" t="s">
        <v>3</v>
      </c>
      <c r="AT1486">
        <v>1.0149999999999999</v>
      </c>
      <c r="AU1486" t="s">
        <v>3</v>
      </c>
      <c r="AV1486">
        <v>0</v>
      </c>
      <c r="AW1486">
        <v>2</v>
      </c>
      <c r="AX1486">
        <v>23137598</v>
      </c>
      <c r="AY1486">
        <v>1</v>
      </c>
      <c r="AZ1486">
        <v>0</v>
      </c>
      <c r="BA1486">
        <v>1486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B1486">
        <v>0</v>
      </c>
    </row>
    <row r="1487" spans="1:80">
      <c r="A1487">
        <f>ROW(Source!A437)</f>
        <v>437</v>
      </c>
      <c r="B1487">
        <v>23137580</v>
      </c>
      <c r="C1487">
        <v>23137561</v>
      </c>
      <c r="D1487">
        <v>18195477</v>
      </c>
      <c r="E1487">
        <v>1</v>
      </c>
      <c r="F1487">
        <v>1</v>
      </c>
      <c r="G1487">
        <v>1</v>
      </c>
      <c r="H1487">
        <v>3</v>
      </c>
      <c r="I1487" t="s">
        <v>785</v>
      </c>
      <c r="J1487" t="s">
        <v>786</v>
      </c>
      <c r="K1487" t="s">
        <v>787</v>
      </c>
      <c r="L1487">
        <v>1339</v>
      </c>
      <c r="N1487">
        <v>1007</v>
      </c>
      <c r="O1487" t="s">
        <v>26</v>
      </c>
      <c r="P1487" t="s">
        <v>26</v>
      </c>
      <c r="Q1487">
        <v>1</v>
      </c>
      <c r="Y1487">
        <v>2.0600000000000002E-3</v>
      </c>
      <c r="AA1487">
        <v>3.11</v>
      </c>
      <c r="AB1487">
        <v>0</v>
      </c>
      <c r="AC1487">
        <v>0</v>
      </c>
      <c r="AD1487">
        <v>0</v>
      </c>
      <c r="AN1487">
        <v>0</v>
      </c>
      <c r="AO1487">
        <v>1</v>
      </c>
      <c r="AP1487">
        <v>0</v>
      </c>
      <c r="AQ1487">
        <v>0</v>
      </c>
      <c r="AR1487">
        <v>0</v>
      </c>
      <c r="AS1487" t="s">
        <v>3</v>
      </c>
      <c r="AT1487">
        <v>2.0600000000000002E-3</v>
      </c>
      <c r="AU1487" t="s">
        <v>3</v>
      </c>
      <c r="AV1487">
        <v>0</v>
      </c>
      <c r="AW1487">
        <v>2</v>
      </c>
      <c r="AX1487">
        <v>23137599</v>
      </c>
      <c r="AY1487">
        <v>1</v>
      </c>
      <c r="AZ1487">
        <v>0</v>
      </c>
      <c r="BA1487">
        <v>1487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CB14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R1487"/>
  <sheetViews>
    <sheetView workbookViewId="0"/>
  </sheetViews>
  <sheetFormatPr defaultRowHeight="12.75"/>
  <sheetData>
    <row r="1" spans="1:44">
      <c r="A1">
        <f>ROW(Source!A31)</f>
        <v>31</v>
      </c>
      <c r="B1">
        <v>23134281</v>
      </c>
      <c r="C1">
        <v>23134261</v>
      </c>
      <c r="D1">
        <v>7535124</v>
      </c>
      <c r="E1">
        <v>1</v>
      </c>
      <c r="F1">
        <v>1</v>
      </c>
      <c r="G1">
        <v>1</v>
      </c>
      <c r="H1">
        <v>1</v>
      </c>
      <c r="I1" t="s">
        <v>731</v>
      </c>
      <c r="J1" t="s">
        <v>3</v>
      </c>
      <c r="K1" t="s">
        <v>732</v>
      </c>
      <c r="L1">
        <v>1476</v>
      </c>
      <c r="N1">
        <v>1013</v>
      </c>
      <c r="O1" t="s">
        <v>733</v>
      </c>
      <c r="P1" t="s">
        <v>734</v>
      </c>
      <c r="Q1">
        <v>1</v>
      </c>
      <c r="X1">
        <v>8.8178999999999998</v>
      </c>
      <c r="Y1">
        <v>0</v>
      </c>
      <c r="Z1">
        <v>0</v>
      </c>
      <c r="AA1">
        <v>0</v>
      </c>
      <c r="AB1">
        <v>11.06</v>
      </c>
      <c r="AC1">
        <v>0</v>
      </c>
      <c r="AD1">
        <v>1</v>
      </c>
      <c r="AE1">
        <v>1</v>
      </c>
      <c r="AF1" t="s">
        <v>28</v>
      </c>
      <c r="AG1">
        <v>11.022375</v>
      </c>
      <c r="AH1">
        <v>2</v>
      </c>
      <c r="AI1">
        <v>23134262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ROW(Source!A31)</f>
        <v>31</v>
      </c>
      <c r="B2">
        <v>23134282</v>
      </c>
      <c r="C2">
        <v>23134261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32</v>
      </c>
      <c r="J2" t="s">
        <v>3</v>
      </c>
      <c r="K2" t="s">
        <v>735</v>
      </c>
      <c r="L2">
        <v>608254</v>
      </c>
      <c r="N2">
        <v>1013</v>
      </c>
      <c r="O2" t="s">
        <v>736</v>
      </c>
      <c r="P2" t="s">
        <v>736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28</v>
      </c>
      <c r="AG2">
        <v>0.6875</v>
      </c>
      <c r="AH2">
        <v>2</v>
      </c>
      <c r="AI2">
        <v>23134263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ROW(Source!A31)</f>
        <v>31</v>
      </c>
      <c r="B3">
        <v>23134283</v>
      </c>
      <c r="C3">
        <v>23134261</v>
      </c>
      <c r="D3">
        <v>18233986</v>
      </c>
      <c r="E3">
        <v>1</v>
      </c>
      <c r="F3">
        <v>1</v>
      </c>
      <c r="G3">
        <v>1</v>
      </c>
      <c r="H3">
        <v>2</v>
      </c>
      <c r="I3" t="s">
        <v>737</v>
      </c>
      <c r="J3" t="s">
        <v>738</v>
      </c>
      <c r="K3" t="s">
        <v>739</v>
      </c>
      <c r="L3">
        <v>1480</v>
      </c>
      <c r="N3">
        <v>1013</v>
      </c>
      <c r="O3" t="s">
        <v>740</v>
      </c>
      <c r="P3" t="s">
        <v>741</v>
      </c>
      <c r="Q3">
        <v>1</v>
      </c>
      <c r="X3">
        <v>0.54259999999999997</v>
      </c>
      <c r="Y3">
        <v>0</v>
      </c>
      <c r="Z3">
        <v>92.76</v>
      </c>
      <c r="AA3">
        <v>16.329999999999998</v>
      </c>
      <c r="AB3">
        <v>0</v>
      </c>
      <c r="AC3">
        <v>0</v>
      </c>
      <c r="AD3">
        <v>1</v>
      </c>
      <c r="AE3">
        <v>0</v>
      </c>
      <c r="AF3" t="s">
        <v>28</v>
      </c>
      <c r="AG3">
        <v>0.67825000000000002</v>
      </c>
      <c r="AH3">
        <v>2</v>
      </c>
      <c r="AI3">
        <v>23134264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ROW(Source!A31)</f>
        <v>31</v>
      </c>
      <c r="B4">
        <v>23134284</v>
      </c>
      <c r="C4">
        <v>23134261</v>
      </c>
      <c r="D4">
        <v>18234075</v>
      </c>
      <c r="E4">
        <v>1</v>
      </c>
      <c r="F4">
        <v>1</v>
      </c>
      <c r="G4">
        <v>1</v>
      </c>
      <c r="H4">
        <v>2</v>
      </c>
      <c r="I4" t="s">
        <v>742</v>
      </c>
      <c r="J4" t="s">
        <v>743</v>
      </c>
      <c r="K4" t="s">
        <v>744</v>
      </c>
      <c r="L4">
        <v>1480</v>
      </c>
      <c r="N4">
        <v>1013</v>
      </c>
      <c r="O4" t="s">
        <v>740</v>
      </c>
      <c r="P4" t="s">
        <v>741</v>
      </c>
      <c r="Q4">
        <v>1</v>
      </c>
      <c r="X4">
        <v>7.3000000000000001E-3</v>
      </c>
      <c r="Y4">
        <v>0</v>
      </c>
      <c r="Z4">
        <v>134.07</v>
      </c>
      <c r="AA4">
        <v>16.329999999999998</v>
      </c>
      <c r="AB4">
        <v>0</v>
      </c>
      <c r="AC4">
        <v>0</v>
      </c>
      <c r="AD4">
        <v>1</v>
      </c>
      <c r="AE4">
        <v>0</v>
      </c>
      <c r="AF4" t="s">
        <v>28</v>
      </c>
      <c r="AG4">
        <v>9.1249999999999994E-3</v>
      </c>
      <c r="AH4">
        <v>2</v>
      </c>
      <c r="AI4">
        <v>23134265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ROW(Source!A31)</f>
        <v>31</v>
      </c>
      <c r="B5">
        <v>23134285</v>
      </c>
      <c r="C5">
        <v>23134261</v>
      </c>
      <c r="D5">
        <v>18234201</v>
      </c>
      <c r="E5">
        <v>1</v>
      </c>
      <c r="F5">
        <v>1</v>
      </c>
      <c r="G5">
        <v>1</v>
      </c>
      <c r="H5">
        <v>2</v>
      </c>
      <c r="I5" t="s">
        <v>745</v>
      </c>
      <c r="J5" t="s">
        <v>746</v>
      </c>
      <c r="K5" t="s">
        <v>747</v>
      </c>
      <c r="L5">
        <v>1480</v>
      </c>
      <c r="N5">
        <v>1013</v>
      </c>
      <c r="O5" t="s">
        <v>740</v>
      </c>
      <c r="P5" t="s">
        <v>741</v>
      </c>
      <c r="Q5">
        <v>1</v>
      </c>
      <c r="X5">
        <v>2.7000000000000001E-3</v>
      </c>
      <c r="Y5">
        <v>0</v>
      </c>
      <c r="Z5">
        <v>111.55</v>
      </c>
      <c r="AA5">
        <v>12.17</v>
      </c>
      <c r="AB5">
        <v>0</v>
      </c>
      <c r="AC5">
        <v>0</v>
      </c>
      <c r="AD5">
        <v>1</v>
      </c>
      <c r="AE5">
        <v>0</v>
      </c>
      <c r="AF5" t="s">
        <v>28</v>
      </c>
      <c r="AG5">
        <v>3.3750000000000004E-3</v>
      </c>
      <c r="AH5">
        <v>2</v>
      </c>
      <c r="AI5">
        <v>23134266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ROW(Source!A31)</f>
        <v>31</v>
      </c>
      <c r="B6">
        <v>23134286</v>
      </c>
      <c r="C6">
        <v>23134261</v>
      </c>
      <c r="D6">
        <v>18234372</v>
      </c>
      <c r="E6">
        <v>1</v>
      </c>
      <c r="F6">
        <v>1</v>
      </c>
      <c r="G6">
        <v>1</v>
      </c>
      <c r="H6">
        <v>2</v>
      </c>
      <c r="I6" t="s">
        <v>748</v>
      </c>
      <c r="J6" t="s">
        <v>749</v>
      </c>
      <c r="K6" t="s">
        <v>750</v>
      </c>
      <c r="L6">
        <v>1480</v>
      </c>
      <c r="N6">
        <v>1013</v>
      </c>
      <c r="O6" t="s">
        <v>740</v>
      </c>
      <c r="P6" t="s">
        <v>741</v>
      </c>
      <c r="Q6">
        <v>1</v>
      </c>
      <c r="X6">
        <v>1.6659999999999999</v>
      </c>
      <c r="Y6">
        <v>0</v>
      </c>
      <c r="Z6">
        <v>7.84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28</v>
      </c>
      <c r="AG6">
        <v>2.0825</v>
      </c>
      <c r="AH6">
        <v>2</v>
      </c>
      <c r="AI6">
        <v>23134267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ROW(Source!A31)</f>
        <v>31</v>
      </c>
      <c r="B7">
        <v>23134287</v>
      </c>
      <c r="C7">
        <v>23134261</v>
      </c>
      <c r="D7">
        <v>18234948</v>
      </c>
      <c r="E7">
        <v>1</v>
      </c>
      <c r="F7">
        <v>1</v>
      </c>
      <c r="G7">
        <v>1</v>
      </c>
      <c r="H7">
        <v>2</v>
      </c>
      <c r="I7" t="s">
        <v>751</v>
      </c>
      <c r="J7" t="s">
        <v>752</v>
      </c>
      <c r="K7" t="s">
        <v>753</v>
      </c>
      <c r="L7">
        <v>1480</v>
      </c>
      <c r="N7">
        <v>1013</v>
      </c>
      <c r="O7" t="s">
        <v>740</v>
      </c>
      <c r="P7" t="s">
        <v>741</v>
      </c>
      <c r="Q7">
        <v>1</v>
      </c>
      <c r="X7">
        <v>0.4415</v>
      </c>
      <c r="Y7">
        <v>0</v>
      </c>
      <c r="Z7">
        <v>1.98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28</v>
      </c>
      <c r="AG7">
        <v>0.551875</v>
      </c>
      <c r="AH7">
        <v>2</v>
      </c>
      <c r="AI7">
        <v>23134268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ROW(Source!A31)</f>
        <v>31</v>
      </c>
      <c r="B8">
        <v>23134288</v>
      </c>
      <c r="C8">
        <v>23134261</v>
      </c>
      <c r="D8">
        <v>18236261</v>
      </c>
      <c r="E8">
        <v>1</v>
      </c>
      <c r="F8">
        <v>1</v>
      </c>
      <c r="G8">
        <v>1</v>
      </c>
      <c r="H8">
        <v>2</v>
      </c>
      <c r="I8" t="s">
        <v>754</v>
      </c>
      <c r="J8" t="s">
        <v>755</v>
      </c>
      <c r="K8" t="s">
        <v>756</v>
      </c>
      <c r="L8">
        <v>1480</v>
      </c>
      <c r="N8">
        <v>1013</v>
      </c>
      <c r="O8" t="s">
        <v>740</v>
      </c>
      <c r="P8" t="s">
        <v>741</v>
      </c>
      <c r="Q8">
        <v>1</v>
      </c>
      <c r="X8">
        <v>1.3100000000000001E-2</v>
      </c>
      <c r="Y8">
        <v>0</v>
      </c>
      <c r="Z8">
        <v>3.44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28</v>
      </c>
      <c r="AG8">
        <v>1.6375000000000001E-2</v>
      </c>
      <c r="AH8">
        <v>2</v>
      </c>
      <c r="AI8">
        <v>23134269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ROW(Source!A31)</f>
        <v>31</v>
      </c>
      <c r="B9">
        <v>23134289</v>
      </c>
      <c r="C9">
        <v>23134261</v>
      </c>
      <c r="D9">
        <v>18236713</v>
      </c>
      <c r="E9">
        <v>1</v>
      </c>
      <c r="F9">
        <v>1</v>
      </c>
      <c r="G9">
        <v>1</v>
      </c>
      <c r="H9">
        <v>2</v>
      </c>
      <c r="I9" t="s">
        <v>757</v>
      </c>
      <c r="J9" t="s">
        <v>758</v>
      </c>
      <c r="K9" t="s">
        <v>759</v>
      </c>
      <c r="L9">
        <v>1480</v>
      </c>
      <c r="N9">
        <v>1013</v>
      </c>
      <c r="O9" t="s">
        <v>740</v>
      </c>
      <c r="P9" t="s">
        <v>741</v>
      </c>
      <c r="Q9">
        <v>1</v>
      </c>
      <c r="X9">
        <v>1.11E-2</v>
      </c>
      <c r="Y9">
        <v>0</v>
      </c>
      <c r="Z9">
        <v>96.34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28</v>
      </c>
      <c r="AG9">
        <v>1.3875E-2</v>
      </c>
      <c r="AH9">
        <v>2</v>
      </c>
      <c r="AI9">
        <v>23134270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ROW(Source!A31)</f>
        <v>31</v>
      </c>
      <c r="B10">
        <v>23134290</v>
      </c>
      <c r="C10">
        <v>23134261</v>
      </c>
      <c r="D10">
        <v>18159224</v>
      </c>
      <c r="E10">
        <v>1</v>
      </c>
      <c r="F10">
        <v>1</v>
      </c>
      <c r="G10">
        <v>1</v>
      </c>
      <c r="H10">
        <v>3</v>
      </c>
      <c r="I10" t="s">
        <v>760</v>
      </c>
      <c r="J10" t="s">
        <v>761</v>
      </c>
      <c r="K10" t="s">
        <v>762</v>
      </c>
      <c r="L10">
        <v>1348</v>
      </c>
      <c r="N10">
        <v>1009</v>
      </c>
      <c r="O10" t="s">
        <v>48</v>
      </c>
      <c r="P10" t="s">
        <v>48</v>
      </c>
      <c r="Q10">
        <v>1000</v>
      </c>
      <c r="X10">
        <v>4.0999999999999999E-4</v>
      </c>
      <c r="Y10">
        <v>562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4.0999999999999999E-4</v>
      </c>
      <c r="AH10">
        <v>2</v>
      </c>
      <c r="AI10">
        <v>23134271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ROW(Source!A31)</f>
        <v>31</v>
      </c>
      <c r="B11">
        <v>23134291</v>
      </c>
      <c r="C11">
        <v>23134261</v>
      </c>
      <c r="D11">
        <v>18161609</v>
      </c>
      <c r="E11">
        <v>1</v>
      </c>
      <c r="F11">
        <v>1</v>
      </c>
      <c r="G11">
        <v>1</v>
      </c>
      <c r="H11">
        <v>3</v>
      </c>
      <c r="I11" t="s">
        <v>763</v>
      </c>
      <c r="J11" t="s">
        <v>764</v>
      </c>
      <c r="K11" t="s">
        <v>765</v>
      </c>
      <c r="L11">
        <v>1348</v>
      </c>
      <c r="N11">
        <v>1009</v>
      </c>
      <c r="O11" t="s">
        <v>48</v>
      </c>
      <c r="P11" t="s">
        <v>48</v>
      </c>
      <c r="Q11">
        <v>1000</v>
      </c>
      <c r="X11">
        <v>2E-3</v>
      </c>
      <c r="Y11">
        <v>11520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2E-3</v>
      </c>
      <c r="AH11">
        <v>2</v>
      </c>
      <c r="AI11">
        <v>23134272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ROW(Source!A31)</f>
        <v>31</v>
      </c>
      <c r="B12">
        <v>23134292</v>
      </c>
      <c r="C12">
        <v>23134261</v>
      </c>
      <c r="D12">
        <v>18161955</v>
      </c>
      <c r="E12">
        <v>1</v>
      </c>
      <c r="F12">
        <v>1</v>
      </c>
      <c r="G12">
        <v>1</v>
      </c>
      <c r="H12">
        <v>3</v>
      </c>
      <c r="I12" t="s">
        <v>766</v>
      </c>
      <c r="J12" t="s">
        <v>767</v>
      </c>
      <c r="K12" t="s">
        <v>768</v>
      </c>
      <c r="L12">
        <v>1348</v>
      </c>
      <c r="N12">
        <v>1009</v>
      </c>
      <c r="O12" t="s">
        <v>48</v>
      </c>
      <c r="P12" t="s">
        <v>48</v>
      </c>
      <c r="Q12">
        <v>1000</v>
      </c>
      <c r="X12">
        <v>8.9999999999999998E-4</v>
      </c>
      <c r="Y12">
        <v>17290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8.9999999999999998E-4</v>
      </c>
      <c r="AH12">
        <v>2</v>
      </c>
      <c r="AI12">
        <v>23134273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23134293</v>
      </c>
      <c r="C13">
        <v>23134261</v>
      </c>
      <c r="D13">
        <v>18162145</v>
      </c>
      <c r="E13">
        <v>1</v>
      </c>
      <c r="F13">
        <v>1</v>
      </c>
      <c r="G13">
        <v>1</v>
      </c>
      <c r="H13">
        <v>3</v>
      </c>
      <c r="I13" t="s">
        <v>769</v>
      </c>
      <c r="J13" t="s">
        <v>770</v>
      </c>
      <c r="K13" t="s">
        <v>771</v>
      </c>
      <c r="L13">
        <v>1348</v>
      </c>
      <c r="N13">
        <v>1009</v>
      </c>
      <c r="O13" t="s">
        <v>48</v>
      </c>
      <c r="P13" t="s">
        <v>48</v>
      </c>
      <c r="Q13">
        <v>1000</v>
      </c>
      <c r="X13">
        <v>5.1199999999999998E-4</v>
      </c>
      <c r="Y13">
        <v>9190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5.1199999999999998E-4</v>
      </c>
      <c r="AH13">
        <v>2</v>
      </c>
      <c r="AI13">
        <v>23134274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23134294</v>
      </c>
      <c r="C14">
        <v>23134261</v>
      </c>
      <c r="D14">
        <v>18164235</v>
      </c>
      <c r="E14">
        <v>1</v>
      </c>
      <c r="F14">
        <v>1</v>
      </c>
      <c r="G14">
        <v>1</v>
      </c>
      <c r="H14">
        <v>3</v>
      </c>
      <c r="I14" t="s">
        <v>772</v>
      </c>
      <c r="J14" t="s">
        <v>773</v>
      </c>
      <c r="K14" t="s">
        <v>774</v>
      </c>
      <c r="L14">
        <v>1339</v>
      </c>
      <c r="N14">
        <v>1007</v>
      </c>
      <c r="O14" t="s">
        <v>26</v>
      </c>
      <c r="P14" t="s">
        <v>26</v>
      </c>
      <c r="Q14">
        <v>1</v>
      </c>
      <c r="X14">
        <v>1.4E-3</v>
      </c>
      <c r="Y14">
        <v>996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1.4E-3</v>
      </c>
      <c r="AH14">
        <v>2</v>
      </c>
      <c r="AI14">
        <v>23134275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23134295</v>
      </c>
      <c r="C15">
        <v>23134261</v>
      </c>
      <c r="D15">
        <v>18164309</v>
      </c>
      <c r="E15">
        <v>1</v>
      </c>
      <c r="F15">
        <v>1</v>
      </c>
      <c r="G15">
        <v>1</v>
      </c>
      <c r="H15">
        <v>3</v>
      </c>
      <c r="I15" t="s">
        <v>775</v>
      </c>
      <c r="J15" t="s">
        <v>776</v>
      </c>
      <c r="K15" t="s">
        <v>777</v>
      </c>
      <c r="L15">
        <v>1339</v>
      </c>
      <c r="N15">
        <v>1007</v>
      </c>
      <c r="O15" t="s">
        <v>26</v>
      </c>
      <c r="P15" t="s">
        <v>26</v>
      </c>
      <c r="Q15">
        <v>1</v>
      </c>
      <c r="X15">
        <v>1.7299999999999999E-2</v>
      </c>
      <c r="Y15">
        <v>739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1.7299999999999999E-2</v>
      </c>
      <c r="AH15">
        <v>2</v>
      </c>
      <c r="AI15">
        <v>23134276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23134296</v>
      </c>
      <c r="C16">
        <v>23134261</v>
      </c>
      <c r="D16">
        <v>18178827</v>
      </c>
      <c r="E16">
        <v>1</v>
      </c>
      <c r="F16">
        <v>1</v>
      </c>
      <c r="G16">
        <v>1</v>
      </c>
      <c r="H16">
        <v>3</v>
      </c>
      <c r="I16" t="s">
        <v>778</v>
      </c>
      <c r="J16" t="s">
        <v>779</v>
      </c>
      <c r="K16" t="s">
        <v>780</v>
      </c>
      <c r="L16">
        <v>1327</v>
      </c>
      <c r="N16">
        <v>1005</v>
      </c>
      <c r="O16" t="s">
        <v>781</v>
      </c>
      <c r="P16" t="s">
        <v>781</v>
      </c>
      <c r="Q16">
        <v>1</v>
      </c>
      <c r="X16">
        <v>0.74</v>
      </c>
      <c r="Y16">
        <v>66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0.74</v>
      </c>
      <c r="AH16">
        <v>2</v>
      </c>
      <c r="AI16">
        <v>23134277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ROW(Source!A31)</f>
        <v>31</v>
      </c>
      <c r="B17">
        <v>23134297</v>
      </c>
      <c r="C17">
        <v>23134261</v>
      </c>
      <c r="D17">
        <v>18179636</v>
      </c>
      <c r="E17">
        <v>1</v>
      </c>
      <c r="F17">
        <v>1</v>
      </c>
      <c r="G17">
        <v>1</v>
      </c>
      <c r="H17">
        <v>3</v>
      </c>
      <c r="I17" t="s">
        <v>782</v>
      </c>
      <c r="J17" t="s">
        <v>783</v>
      </c>
      <c r="K17" t="s">
        <v>784</v>
      </c>
      <c r="L17">
        <v>1348</v>
      </c>
      <c r="N17">
        <v>1009</v>
      </c>
      <c r="O17" t="s">
        <v>48</v>
      </c>
      <c r="P17" t="s">
        <v>48</v>
      </c>
      <c r="Q17">
        <v>1000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23134278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ROW(Source!A31)</f>
        <v>31</v>
      </c>
      <c r="B18">
        <v>23134298</v>
      </c>
      <c r="C18">
        <v>23134261</v>
      </c>
      <c r="D18">
        <v>18193465</v>
      </c>
      <c r="E18">
        <v>1</v>
      </c>
      <c r="F18">
        <v>1</v>
      </c>
      <c r="G18">
        <v>1</v>
      </c>
      <c r="H18">
        <v>3</v>
      </c>
      <c r="I18" t="s">
        <v>33</v>
      </c>
      <c r="J18" t="s">
        <v>35</v>
      </c>
      <c r="K18" t="s">
        <v>34</v>
      </c>
      <c r="L18">
        <v>1339</v>
      </c>
      <c r="N18">
        <v>1007</v>
      </c>
      <c r="O18" t="s">
        <v>26</v>
      </c>
      <c r="P18" t="s">
        <v>26</v>
      </c>
      <c r="Q18">
        <v>1</v>
      </c>
      <c r="X18">
        <v>1.0149999999999999</v>
      </c>
      <c r="Y18">
        <v>598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1.0149999999999999</v>
      </c>
      <c r="AH18">
        <v>2</v>
      </c>
      <c r="AI18">
        <v>23134279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ROW(Source!A31)</f>
        <v>31</v>
      </c>
      <c r="B19">
        <v>23134299</v>
      </c>
      <c r="C19">
        <v>23134261</v>
      </c>
      <c r="D19">
        <v>18195477</v>
      </c>
      <c r="E19">
        <v>1</v>
      </c>
      <c r="F19">
        <v>1</v>
      </c>
      <c r="G19">
        <v>1</v>
      </c>
      <c r="H19">
        <v>3</v>
      </c>
      <c r="I19" t="s">
        <v>785</v>
      </c>
      <c r="J19" t="s">
        <v>786</v>
      </c>
      <c r="K19" t="s">
        <v>787</v>
      </c>
      <c r="L19">
        <v>1339</v>
      </c>
      <c r="N19">
        <v>1007</v>
      </c>
      <c r="O19" t="s">
        <v>26</v>
      </c>
      <c r="P19" t="s">
        <v>26</v>
      </c>
      <c r="Q19">
        <v>1</v>
      </c>
      <c r="X19">
        <v>1.24E-3</v>
      </c>
      <c r="Y19">
        <v>3.11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1.24E-3</v>
      </c>
      <c r="AH19">
        <v>2</v>
      </c>
      <c r="AI19">
        <v>23134280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ROW(Source!A38)</f>
        <v>38</v>
      </c>
      <c r="B20">
        <v>23134326</v>
      </c>
      <c r="C20">
        <v>23134306</v>
      </c>
      <c r="D20">
        <v>7535124</v>
      </c>
      <c r="E20">
        <v>1</v>
      </c>
      <c r="F20">
        <v>1</v>
      </c>
      <c r="G20">
        <v>1</v>
      </c>
      <c r="H20">
        <v>1</v>
      </c>
      <c r="I20" t="s">
        <v>731</v>
      </c>
      <c r="J20" t="s">
        <v>3</v>
      </c>
      <c r="K20" t="s">
        <v>732</v>
      </c>
      <c r="L20">
        <v>1476</v>
      </c>
      <c r="N20">
        <v>1013</v>
      </c>
      <c r="O20" t="s">
        <v>733</v>
      </c>
      <c r="P20" t="s">
        <v>734</v>
      </c>
      <c r="Q20">
        <v>1</v>
      </c>
      <c r="X20">
        <v>11.662000000000001</v>
      </c>
      <c r="Y20">
        <v>0</v>
      </c>
      <c r="Z20">
        <v>0</v>
      </c>
      <c r="AA20">
        <v>0</v>
      </c>
      <c r="AB20">
        <v>11.06</v>
      </c>
      <c r="AC20">
        <v>0</v>
      </c>
      <c r="AD20">
        <v>1</v>
      </c>
      <c r="AE20">
        <v>1</v>
      </c>
      <c r="AF20" t="s">
        <v>3</v>
      </c>
      <c r="AG20">
        <v>11.662000000000001</v>
      </c>
      <c r="AH20">
        <v>2</v>
      </c>
      <c r="AI20">
        <v>23134307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ROW(Source!A38)</f>
        <v>38</v>
      </c>
      <c r="B21">
        <v>23134327</v>
      </c>
      <c r="C21">
        <v>23134306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32</v>
      </c>
      <c r="J21" t="s">
        <v>3</v>
      </c>
      <c r="K21" t="s">
        <v>735</v>
      </c>
      <c r="L21">
        <v>608254</v>
      </c>
      <c r="N21">
        <v>1013</v>
      </c>
      <c r="O21" t="s">
        <v>736</v>
      </c>
      <c r="P21" t="s">
        <v>736</v>
      </c>
      <c r="Q21">
        <v>1</v>
      </c>
      <c r="X21">
        <v>0.79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0.79</v>
      </c>
      <c r="AH21">
        <v>2</v>
      </c>
      <c r="AI21">
        <v>23134308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ROW(Source!A38)</f>
        <v>38</v>
      </c>
      <c r="B22">
        <v>23134328</v>
      </c>
      <c r="C22">
        <v>23134306</v>
      </c>
      <c r="D22">
        <v>18233986</v>
      </c>
      <c r="E22">
        <v>1</v>
      </c>
      <c r="F22">
        <v>1</v>
      </c>
      <c r="G22">
        <v>1</v>
      </c>
      <c r="H22">
        <v>2</v>
      </c>
      <c r="I22" t="s">
        <v>737</v>
      </c>
      <c r="J22" t="s">
        <v>738</v>
      </c>
      <c r="K22" t="s">
        <v>739</v>
      </c>
      <c r="L22">
        <v>1480</v>
      </c>
      <c r="N22">
        <v>1013</v>
      </c>
      <c r="O22" t="s">
        <v>740</v>
      </c>
      <c r="P22" t="s">
        <v>741</v>
      </c>
      <c r="Q22">
        <v>1</v>
      </c>
      <c r="X22">
        <v>0.77590000000000003</v>
      </c>
      <c r="Y22">
        <v>0</v>
      </c>
      <c r="Z22">
        <v>92.76</v>
      </c>
      <c r="AA22">
        <v>16.329999999999998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0.77590000000000003</v>
      </c>
      <c r="AH22">
        <v>2</v>
      </c>
      <c r="AI22">
        <v>23134309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ROW(Source!A38)</f>
        <v>38</v>
      </c>
      <c r="B23">
        <v>23134329</v>
      </c>
      <c r="C23">
        <v>23134306</v>
      </c>
      <c r="D23">
        <v>18234075</v>
      </c>
      <c r="E23">
        <v>1</v>
      </c>
      <c r="F23">
        <v>1</v>
      </c>
      <c r="G23">
        <v>1</v>
      </c>
      <c r="H23">
        <v>2</v>
      </c>
      <c r="I23" t="s">
        <v>742</v>
      </c>
      <c r="J23" t="s">
        <v>743</v>
      </c>
      <c r="K23" t="s">
        <v>744</v>
      </c>
      <c r="L23">
        <v>1480</v>
      </c>
      <c r="N23">
        <v>1013</v>
      </c>
      <c r="O23" t="s">
        <v>740</v>
      </c>
      <c r="P23" t="s">
        <v>741</v>
      </c>
      <c r="Q23">
        <v>1</v>
      </c>
      <c r="X23">
        <v>9.7000000000000003E-3</v>
      </c>
      <c r="Y23">
        <v>0</v>
      </c>
      <c r="Z23">
        <v>134.07</v>
      </c>
      <c r="AA23">
        <v>16.329999999999998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9.7000000000000003E-3</v>
      </c>
      <c r="AH23">
        <v>2</v>
      </c>
      <c r="AI23">
        <v>23134310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ROW(Source!A38)</f>
        <v>38</v>
      </c>
      <c r="B24">
        <v>23134330</v>
      </c>
      <c r="C24">
        <v>23134306</v>
      </c>
      <c r="D24">
        <v>18234201</v>
      </c>
      <c r="E24">
        <v>1</v>
      </c>
      <c r="F24">
        <v>1</v>
      </c>
      <c r="G24">
        <v>1</v>
      </c>
      <c r="H24">
        <v>2</v>
      </c>
      <c r="I24" t="s">
        <v>745</v>
      </c>
      <c r="J24" t="s">
        <v>746</v>
      </c>
      <c r="K24" t="s">
        <v>747</v>
      </c>
      <c r="L24">
        <v>1480</v>
      </c>
      <c r="N24">
        <v>1013</v>
      </c>
      <c r="O24" t="s">
        <v>740</v>
      </c>
      <c r="P24" t="s">
        <v>741</v>
      </c>
      <c r="Q24">
        <v>1</v>
      </c>
      <c r="X24">
        <v>2.7000000000000001E-3</v>
      </c>
      <c r="Y24">
        <v>0</v>
      </c>
      <c r="Z24">
        <v>111.55</v>
      </c>
      <c r="AA24">
        <v>12.17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2.7000000000000001E-3</v>
      </c>
      <c r="AH24">
        <v>2</v>
      </c>
      <c r="AI24">
        <v>23134311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ROW(Source!A38)</f>
        <v>38</v>
      </c>
      <c r="B25">
        <v>23134331</v>
      </c>
      <c r="C25">
        <v>23134306</v>
      </c>
      <c r="D25">
        <v>18234372</v>
      </c>
      <c r="E25">
        <v>1</v>
      </c>
      <c r="F25">
        <v>1</v>
      </c>
      <c r="G25">
        <v>1</v>
      </c>
      <c r="H25">
        <v>2</v>
      </c>
      <c r="I25" t="s">
        <v>748</v>
      </c>
      <c r="J25" t="s">
        <v>749</v>
      </c>
      <c r="K25" t="s">
        <v>750</v>
      </c>
      <c r="L25">
        <v>1480</v>
      </c>
      <c r="N25">
        <v>1013</v>
      </c>
      <c r="O25" t="s">
        <v>740</v>
      </c>
      <c r="P25" t="s">
        <v>741</v>
      </c>
      <c r="Q25">
        <v>1</v>
      </c>
      <c r="X25">
        <v>2.2490999999999999</v>
      </c>
      <c r="Y25">
        <v>0</v>
      </c>
      <c r="Z25">
        <v>7.84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2.2490999999999999</v>
      </c>
      <c r="AH25">
        <v>2</v>
      </c>
      <c r="AI25">
        <v>23134312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ROW(Source!A38)</f>
        <v>38</v>
      </c>
      <c r="B26">
        <v>23134332</v>
      </c>
      <c r="C26">
        <v>23134306</v>
      </c>
      <c r="D26">
        <v>18234948</v>
      </c>
      <c r="E26">
        <v>1</v>
      </c>
      <c r="F26">
        <v>1</v>
      </c>
      <c r="G26">
        <v>1</v>
      </c>
      <c r="H26">
        <v>2</v>
      </c>
      <c r="I26" t="s">
        <v>751</v>
      </c>
      <c r="J26" t="s">
        <v>752</v>
      </c>
      <c r="K26" t="s">
        <v>753</v>
      </c>
      <c r="L26">
        <v>1480</v>
      </c>
      <c r="N26">
        <v>1013</v>
      </c>
      <c r="O26" t="s">
        <v>740</v>
      </c>
      <c r="P26" t="s">
        <v>741</v>
      </c>
      <c r="Q26">
        <v>1</v>
      </c>
      <c r="X26">
        <v>0.58309999999999995</v>
      </c>
      <c r="Y26">
        <v>0</v>
      </c>
      <c r="Z26">
        <v>1.98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0.58309999999999995</v>
      </c>
      <c r="AH26">
        <v>2</v>
      </c>
      <c r="AI26">
        <v>23134313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ROW(Source!A38)</f>
        <v>38</v>
      </c>
      <c r="B27">
        <v>23134333</v>
      </c>
      <c r="C27">
        <v>23134306</v>
      </c>
      <c r="D27">
        <v>18236261</v>
      </c>
      <c r="E27">
        <v>1</v>
      </c>
      <c r="F27">
        <v>1</v>
      </c>
      <c r="G27">
        <v>1</v>
      </c>
      <c r="H27">
        <v>2</v>
      </c>
      <c r="I27" t="s">
        <v>754</v>
      </c>
      <c r="J27" t="s">
        <v>755</v>
      </c>
      <c r="K27" t="s">
        <v>756</v>
      </c>
      <c r="L27">
        <v>1480</v>
      </c>
      <c r="N27">
        <v>1013</v>
      </c>
      <c r="O27" t="s">
        <v>740</v>
      </c>
      <c r="P27" t="s">
        <v>741</v>
      </c>
      <c r="Q27">
        <v>1</v>
      </c>
      <c r="X27">
        <v>1.7600000000000001E-2</v>
      </c>
      <c r="Y27">
        <v>0</v>
      </c>
      <c r="Z27">
        <v>3.44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1.7600000000000001E-2</v>
      </c>
      <c r="AH27">
        <v>2</v>
      </c>
      <c r="AI27">
        <v>23134314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ROW(Source!A38)</f>
        <v>38</v>
      </c>
      <c r="B28">
        <v>23134334</v>
      </c>
      <c r="C28">
        <v>23134306</v>
      </c>
      <c r="D28">
        <v>18236713</v>
      </c>
      <c r="E28">
        <v>1</v>
      </c>
      <c r="F28">
        <v>1</v>
      </c>
      <c r="G28">
        <v>1</v>
      </c>
      <c r="H28">
        <v>2</v>
      </c>
      <c r="I28" t="s">
        <v>757</v>
      </c>
      <c r="J28" t="s">
        <v>758</v>
      </c>
      <c r="K28" t="s">
        <v>759</v>
      </c>
      <c r="L28">
        <v>1480</v>
      </c>
      <c r="N28">
        <v>1013</v>
      </c>
      <c r="O28" t="s">
        <v>740</v>
      </c>
      <c r="P28" t="s">
        <v>741</v>
      </c>
      <c r="Q28">
        <v>1</v>
      </c>
      <c r="X28">
        <v>1.44E-2</v>
      </c>
      <c r="Y28">
        <v>0</v>
      </c>
      <c r="Z28">
        <v>96.34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1.44E-2</v>
      </c>
      <c r="AH28">
        <v>2</v>
      </c>
      <c r="AI28">
        <v>23134315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ROW(Source!A38)</f>
        <v>38</v>
      </c>
      <c r="B29">
        <v>23134335</v>
      </c>
      <c r="C29">
        <v>23134306</v>
      </c>
      <c r="D29">
        <v>18159224</v>
      </c>
      <c r="E29">
        <v>1</v>
      </c>
      <c r="F29">
        <v>1</v>
      </c>
      <c r="G29">
        <v>1</v>
      </c>
      <c r="H29">
        <v>3</v>
      </c>
      <c r="I29" t="s">
        <v>760</v>
      </c>
      <c r="J29" t="s">
        <v>761</v>
      </c>
      <c r="K29" t="s">
        <v>762</v>
      </c>
      <c r="L29">
        <v>1348</v>
      </c>
      <c r="N29">
        <v>1009</v>
      </c>
      <c r="O29" t="s">
        <v>48</v>
      </c>
      <c r="P29" t="s">
        <v>48</v>
      </c>
      <c r="Q29">
        <v>1000</v>
      </c>
      <c r="X29">
        <v>6.8999999999999997E-4</v>
      </c>
      <c r="Y29">
        <v>562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6.8999999999999997E-4</v>
      </c>
      <c r="AH29">
        <v>2</v>
      </c>
      <c r="AI29">
        <v>23134316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ROW(Source!A38)</f>
        <v>38</v>
      </c>
      <c r="B30">
        <v>23134336</v>
      </c>
      <c r="C30">
        <v>23134306</v>
      </c>
      <c r="D30">
        <v>18161609</v>
      </c>
      <c r="E30">
        <v>1</v>
      </c>
      <c r="F30">
        <v>1</v>
      </c>
      <c r="G30">
        <v>1</v>
      </c>
      <c r="H30">
        <v>3</v>
      </c>
      <c r="I30" t="s">
        <v>763</v>
      </c>
      <c r="J30" t="s">
        <v>764</v>
      </c>
      <c r="K30" t="s">
        <v>765</v>
      </c>
      <c r="L30">
        <v>1348</v>
      </c>
      <c r="N30">
        <v>1009</v>
      </c>
      <c r="O30" t="s">
        <v>48</v>
      </c>
      <c r="P30" t="s">
        <v>48</v>
      </c>
      <c r="Q30">
        <v>1000</v>
      </c>
      <c r="X30">
        <v>2.7000000000000001E-3</v>
      </c>
      <c r="Y30">
        <v>11520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2.7000000000000001E-3</v>
      </c>
      <c r="AH30">
        <v>2</v>
      </c>
      <c r="AI30">
        <v>23134317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ROW(Source!A38)</f>
        <v>38</v>
      </c>
      <c r="B31">
        <v>23134337</v>
      </c>
      <c r="C31">
        <v>23134306</v>
      </c>
      <c r="D31">
        <v>18161955</v>
      </c>
      <c r="E31">
        <v>1</v>
      </c>
      <c r="F31">
        <v>1</v>
      </c>
      <c r="G31">
        <v>1</v>
      </c>
      <c r="H31">
        <v>3</v>
      </c>
      <c r="I31" t="s">
        <v>766</v>
      </c>
      <c r="J31" t="s">
        <v>767</v>
      </c>
      <c r="K31" t="s">
        <v>768</v>
      </c>
      <c r="L31">
        <v>1348</v>
      </c>
      <c r="N31">
        <v>1009</v>
      </c>
      <c r="O31" t="s">
        <v>48</v>
      </c>
      <c r="P31" t="s">
        <v>48</v>
      </c>
      <c r="Q31">
        <v>1000</v>
      </c>
      <c r="X31">
        <v>1.1999999999999999E-3</v>
      </c>
      <c r="Y31">
        <v>17290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1.1999999999999999E-3</v>
      </c>
      <c r="AH31">
        <v>2</v>
      </c>
      <c r="AI31">
        <v>23134318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ROW(Source!A38)</f>
        <v>38</v>
      </c>
      <c r="B32">
        <v>23134338</v>
      </c>
      <c r="C32">
        <v>23134306</v>
      </c>
      <c r="D32">
        <v>18162145</v>
      </c>
      <c r="E32">
        <v>1</v>
      </c>
      <c r="F32">
        <v>1</v>
      </c>
      <c r="G32">
        <v>1</v>
      </c>
      <c r="H32">
        <v>3</v>
      </c>
      <c r="I32" t="s">
        <v>769</v>
      </c>
      <c r="J32" t="s">
        <v>770</v>
      </c>
      <c r="K32" t="s">
        <v>771</v>
      </c>
      <c r="L32">
        <v>1348</v>
      </c>
      <c r="N32">
        <v>1009</v>
      </c>
      <c r="O32" t="s">
        <v>48</v>
      </c>
      <c r="P32" t="s">
        <v>48</v>
      </c>
      <c r="Q32">
        <v>1000</v>
      </c>
      <c r="X32">
        <v>8.5999999999999998E-4</v>
      </c>
      <c r="Y32">
        <v>9190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8.5999999999999998E-4</v>
      </c>
      <c r="AH32">
        <v>2</v>
      </c>
      <c r="AI32">
        <v>23134319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ROW(Source!A38)</f>
        <v>38</v>
      </c>
      <c r="B33">
        <v>23134339</v>
      </c>
      <c r="C33">
        <v>23134306</v>
      </c>
      <c r="D33">
        <v>18164235</v>
      </c>
      <c r="E33">
        <v>1</v>
      </c>
      <c r="F33">
        <v>1</v>
      </c>
      <c r="G33">
        <v>1</v>
      </c>
      <c r="H33">
        <v>3</v>
      </c>
      <c r="I33" t="s">
        <v>772</v>
      </c>
      <c r="J33" t="s">
        <v>773</v>
      </c>
      <c r="K33" t="s">
        <v>774</v>
      </c>
      <c r="L33">
        <v>1339</v>
      </c>
      <c r="N33">
        <v>1007</v>
      </c>
      <c r="O33" t="s">
        <v>26</v>
      </c>
      <c r="P33" t="s">
        <v>26</v>
      </c>
      <c r="Q33">
        <v>1</v>
      </c>
      <c r="X33">
        <v>1.8E-3</v>
      </c>
      <c r="Y33">
        <v>996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1.8E-3</v>
      </c>
      <c r="AH33">
        <v>2</v>
      </c>
      <c r="AI33">
        <v>23134320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ROW(Source!A38)</f>
        <v>38</v>
      </c>
      <c r="B34">
        <v>23134340</v>
      </c>
      <c r="C34">
        <v>23134306</v>
      </c>
      <c r="D34">
        <v>18164309</v>
      </c>
      <c r="E34">
        <v>1</v>
      </c>
      <c r="F34">
        <v>1</v>
      </c>
      <c r="G34">
        <v>1</v>
      </c>
      <c r="H34">
        <v>3</v>
      </c>
      <c r="I34" t="s">
        <v>775</v>
      </c>
      <c r="J34" t="s">
        <v>776</v>
      </c>
      <c r="K34" t="s">
        <v>777</v>
      </c>
      <c r="L34">
        <v>1339</v>
      </c>
      <c r="N34">
        <v>1007</v>
      </c>
      <c r="O34" t="s">
        <v>26</v>
      </c>
      <c r="P34" t="s">
        <v>26</v>
      </c>
      <c r="Q34">
        <v>1</v>
      </c>
      <c r="X34">
        <v>2.1100000000000001E-2</v>
      </c>
      <c r="Y34">
        <v>739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2.1100000000000001E-2</v>
      </c>
      <c r="AH34">
        <v>2</v>
      </c>
      <c r="AI34">
        <v>23134321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ROW(Source!A38)</f>
        <v>38</v>
      </c>
      <c r="B35">
        <v>23134341</v>
      </c>
      <c r="C35">
        <v>23134306</v>
      </c>
      <c r="D35">
        <v>18178827</v>
      </c>
      <c r="E35">
        <v>1</v>
      </c>
      <c r="F35">
        <v>1</v>
      </c>
      <c r="G35">
        <v>1</v>
      </c>
      <c r="H35">
        <v>3</v>
      </c>
      <c r="I35" t="s">
        <v>778</v>
      </c>
      <c r="J35" t="s">
        <v>779</v>
      </c>
      <c r="K35" t="s">
        <v>780</v>
      </c>
      <c r="L35">
        <v>1327</v>
      </c>
      <c r="N35">
        <v>1005</v>
      </c>
      <c r="O35" t="s">
        <v>781</v>
      </c>
      <c r="P35" t="s">
        <v>781</v>
      </c>
      <c r="Q35">
        <v>1</v>
      </c>
      <c r="X35">
        <v>0.98</v>
      </c>
      <c r="Y35">
        <v>66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0.98</v>
      </c>
      <c r="AH35">
        <v>2</v>
      </c>
      <c r="AI35">
        <v>23134322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ROW(Source!A38)</f>
        <v>38</v>
      </c>
      <c r="B36">
        <v>23134342</v>
      </c>
      <c r="C36">
        <v>23134306</v>
      </c>
      <c r="D36">
        <v>18179636</v>
      </c>
      <c r="E36">
        <v>1</v>
      </c>
      <c r="F36">
        <v>1</v>
      </c>
      <c r="G36">
        <v>1</v>
      </c>
      <c r="H36">
        <v>3</v>
      </c>
      <c r="I36" t="s">
        <v>782</v>
      </c>
      <c r="J36" t="s">
        <v>783</v>
      </c>
      <c r="K36" t="s">
        <v>784</v>
      </c>
      <c r="L36">
        <v>1348</v>
      </c>
      <c r="N36">
        <v>1009</v>
      </c>
      <c r="O36" t="s">
        <v>48</v>
      </c>
      <c r="P36" t="s">
        <v>48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2</v>
      </c>
      <c r="AI36">
        <v>23134323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ROW(Source!A38)</f>
        <v>38</v>
      </c>
      <c r="B37">
        <v>23134343</v>
      </c>
      <c r="C37">
        <v>23134306</v>
      </c>
      <c r="D37">
        <v>18193465</v>
      </c>
      <c r="E37">
        <v>1</v>
      </c>
      <c r="F37">
        <v>1</v>
      </c>
      <c r="G37">
        <v>1</v>
      </c>
      <c r="H37">
        <v>3</v>
      </c>
      <c r="I37" t="s">
        <v>33</v>
      </c>
      <c r="J37" t="s">
        <v>35</v>
      </c>
      <c r="K37" t="s">
        <v>34</v>
      </c>
      <c r="L37">
        <v>1339</v>
      </c>
      <c r="N37">
        <v>1007</v>
      </c>
      <c r="O37" t="s">
        <v>26</v>
      </c>
      <c r="P37" t="s">
        <v>26</v>
      </c>
      <c r="Q37">
        <v>1</v>
      </c>
      <c r="X37">
        <v>1.0149999999999999</v>
      </c>
      <c r="Y37">
        <v>598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1.0149999999999999</v>
      </c>
      <c r="AH37">
        <v>2</v>
      </c>
      <c r="AI37">
        <v>23134324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ROW(Source!A38)</f>
        <v>38</v>
      </c>
      <c r="B38">
        <v>23134344</v>
      </c>
      <c r="C38">
        <v>23134306</v>
      </c>
      <c r="D38">
        <v>18195477</v>
      </c>
      <c r="E38">
        <v>1</v>
      </c>
      <c r="F38">
        <v>1</v>
      </c>
      <c r="G38">
        <v>1</v>
      </c>
      <c r="H38">
        <v>3</v>
      </c>
      <c r="I38" t="s">
        <v>785</v>
      </c>
      <c r="J38" t="s">
        <v>786</v>
      </c>
      <c r="K38" t="s">
        <v>787</v>
      </c>
      <c r="L38">
        <v>1339</v>
      </c>
      <c r="N38">
        <v>1007</v>
      </c>
      <c r="O38" t="s">
        <v>26</v>
      </c>
      <c r="P38" t="s">
        <v>26</v>
      </c>
      <c r="Q38">
        <v>1</v>
      </c>
      <c r="X38">
        <v>2.0600000000000002E-3</v>
      </c>
      <c r="Y38">
        <v>3.11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2.0600000000000002E-3</v>
      </c>
      <c r="AH38">
        <v>2</v>
      </c>
      <c r="AI38">
        <v>23134325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ROW(Source!A39)</f>
        <v>39</v>
      </c>
      <c r="B39">
        <v>23134365</v>
      </c>
      <c r="C39">
        <v>23134345</v>
      </c>
      <c r="D39">
        <v>7535124</v>
      </c>
      <c r="E39">
        <v>1</v>
      </c>
      <c r="F39">
        <v>1</v>
      </c>
      <c r="G39">
        <v>1</v>
      </c>
      <c r="H39">
        <v>1</v>
      </c>
      <c r="I39" t="s">
        <v>731</v>
      </c>
      <c r="J39" t="s">
        <v>3</v>
      </c>
      <c r="K39" t="s">
        <v>732</v>
      </c>
      <c r="L39">
        <v>1476</v>
      </c>
      <c r="N39">
        <v>1013</v>
      </c>
      <c r="O39" t="s">
        <v>733</v>
      </c>
      <c r="P39" t="s">
        <v>734</v>
      </c>
      <c r="Q39">
        <v>1</v>
      </c>
      <c r="X39">
        <v>8.52</v>
      </c>
      <c r="Y39">
        <v>0</v>
      </c>
      <c r="Z39">
        <v>0</v>
      </c>
      <c r="AA39">
        <v>0</v>
      </c>
      <c r="AB39">
        <v>11.06</v>
      </c>
      <c r="AC39">
        <v>0</v>
      </c>
      <c r="AD39">
        <v>1</v>
      </c>
      <c r="AE39">
        <v>1</v>
      </c>
      <c r="AF39" t="s">
        <v>66</v>
      </c>
      <c r="AG39">
        <v>10.649999999999999</v>
      </c>
      <c r="AH39">
        <v>2</v>
      </c>
      <c r="AI39">
        <v>23134346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ROW(Source!A39)</f>
        <v>39</v>
      </c>
      <c r="B40">
        <v>23134366</v>
      </c>
      <c r="C40">
        <v>23134345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32</v>
      </c>
      <c r="J40" t="s">
        <v>3</v>
      </c>
      <c r="K40" t="s">
        <v>735</v>
      </c>
      <c r="L40">
        <v>608254</v>
      </c>
      <c r="N40">
        <v>1013</v>
      </c>
      <c r="O40" t="s">
        <v>736</v>
      </c>
      <c r="P40" t="s">
        <v>736</v>
      </c>
      <c r="Q40">
        <v>1</v>
      </c>
      <c r="X40">
        <v>0.55000000000000004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66</v>
      </c>
      <c r="AG40">
        <v>0.6875</v>
      </c>
      <c r="AH40">
        <v>2</v>
      </c>
      <c r="AI40">
        <v>23134347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ROW(Source!A39)</f>
        <v>39</v>
      </c>
      <c r="B41">
        <v>23134367</v>
      </c>
      <c r="C41">
        <v>23134345</v>
      </c>
      <c r="D41">
        <v>18233986</v>
      </c>
      <c r="E41">
        <v>1</v>
      </c>
      <c r="F41">
        <v>1</v>
      </c>
      <c r="G41">
        <v>1</v>
      </c>
      <c r="H41">
        <v>2</v>
      </c>
      <c r="I41" t="s">
        <v>737</v>
      </c>
      <c r="J41" t="s">
        <v>738</v>
      </c>
      <c r="K41" t="s">
        <v>739</v>
      </c>
      <c r="L41">
        <v>1480</v>
      </c>
      <c r="N41">
        <v>1013</v>
      </c>
      <c r="O41" t="s">
        <v>740</v>
      </c>
      <c r="P41" t="s">
        <v>741</v>
      </c>
      <c r="Q41">
        <v>1</v>
      </c>
      <c r="X41">
        <v>0.54100000000000004</v>
      </c>
      <c r="Y41">
        <v>0</v>
      </c>
      <c r="Z41">
        <v>92.76</v>
      </c>
      <c r="AA41">
        <v>16.329999999999998</v>
      </c>
      <c r="AB41">
        <v>0</v>
      </c>
      <c r="AC41">
        <v>0</v>
      </c>
      <c r="AD41">
        <v>1</v>
      </c>
      <c r="AE41">
        <v>0</v>
      </c>
      <c r="AF41" t="s">
        <v>66</v>
      </c>
      <c r="AG41">
        <v>0.67625000000000002</v>
      </c>
      <c r="AH41">
        <v>2</v>
      </c>
      <c r="AI41">
        <v>23134348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ROW(Source!A39)</f>
        <v>39</v>
      </c>
      <c r="B42">
        <v>23134368</v>
      </c>
      <c r="C42">
        <v>23134345</v>
      </c>
      <c r="D42">
        <v>18234075</v>
      </c>
      <c r="E42">
        <v>1</v>
      </c>
      <c r="F42">
        <v>1</v>
      </c>
      <c r="G42">
        <v>1</v>
      </c>
      <c r="H42">
        <v>2</v>
      </c>
      <c r="I42" t="s">
        <v>742</v>
      </c>
      <c r="J42" t="s">
        <v>743</v>
      </c>
      <c r="K42" t="s">
        <v>744</v>
      </c>
      <c r="L42">
        <v>1480</v>
      </c>
      <c r="N42">
        <v>1013</v>
      </c>
      <c r="O42" t="s">
        <v>740</v>
      </c>
      <c r="P42" t="s">
        <v>741</v>
      </c>
      <c r="Q42">
        <v>1</v>
      </c>
      <c r="X42">
        <v>7.1000000000000004E-3</v>
      </c>
      <c r="Y42">
        <v>0</v>
      </c>
      <c r="Z42">
        <v>134.07</v>
      </c>
      <c r="AA42">
        <v>16.329999999999998</v>
      </c>
      <c r="AB42">
        <v>0</v>
      </c>
      <c r="AC42">
        <v>0</v>
      </c>
      <c r="AD42">
        <v>1</v>
      </c>
      <c r="AE42">
        <v>0</v>
      </c>
      <c r="AF42" t="s">
        <v>66</v>
      </c>
      <c r="AG42">
        <v>8.8750000000000009E-3</v>
      </c>
      <c r="AH42">
        <v>2</v>
      </c>
      <c r="AI42">
        <v>23134349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ROW(Source!A39)</f>
        <v>39</v>
      </c>
      <c r="B43">
        <v>23134369</v>
      </c>
      <c r="C43">
        <v>23134345</v>
      </c>
      <c r="D43">
        <v>18234201</v>
      </c>
      <c r="E43">
        <v>1</v>
      </c>
      <c r="F43">
        <v>1</v>
      </c>
      <c r="G43">
        <v>1</v>
      </c>
      <c r="H43">
        <v>2</v>
      </c>
      <c r="I43" t="s">
        <v>745</v>
      </c>
      <c r="J43" t="s">
        <v>746</v>
      </c>
      <c r="K43" t="s">
        <v>747</v>
      </c>
      <c r="L43">
        <v>1480</v>
      </c>
      <c r="N43">
        <v>1013</v>
      </c>
      <c r="O43" t="s">
        <v>740</v>
      </c>
      <c r="P43" t="s">
        <v>741</v>
      </c>
      <c r="Q43">
        <v>1</v>
      </c>
      <c r="X43">
        <v>2.7000000000000001E-3</v>
      </c>
      <c r="Y43">
        <v>0</v>
      </c>
      <c r="Z43">
        <v>111.55</v>
      </c>
      <c r="AA43">
        <v>12.17</v>
      </c>
      <c r="AB43">
        <v>0</v>
      </c>
      <c r="AC43">
        <v>0</v>
      </c>
      <c r="AD43">
        <v>1</v>
      </c>
      <c r="AE43">
        <v>0</v>
      </c>
      <c r="AF43" t="s">
        <v>66</v>
      </c>
      <c r="AG43">
        <v>3.3750000000000004E-3</v>
      </c>
      <c r="AH43">
        <v>2</v>
      </c>
      <c r="AI43">
        <v>23134350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ROW(Source!A39)</f>
        <v>39</v>
      </c>
      <c r="B44">
        <v>23134370</v>
      </c>
      <c r="C44">
        <v>23134345</v>
      </c>
      <c r="D44">
        <v>18234372</v>
      </c>
      <c r="E44">
        <v>1</v>
      </c>
      <c r="F44">
        <v>1</v>
      </c>
      <c r="G44">
        <v>1</v>
      </c>
      <c r="H44">
        <v>2</v>
      </c>
      <c r="I44" t="s">
        <v>748</v>
      </c>
      <c r="J44" t="s">
        <v>749</v>
      </c>
      <c r="K44" t="s">
        <v>750</v>
      </c>
      <c r="L44">
        <v>1480</v>
      </c>
      <c r="N44">
        <v>1013</v>
      </c>
      <c r="O44" t="s">
        <v>740</v>
      </c>
      <c r="P44" t="s">
        <v>741</v>
      </c>
      <c r="Q44">
        <v>1</v>
      </c>
      <c r="X44">
        <v>1.6659999999999999</v>
      </c>
      <c r="Y44">
        <v>0</v>
      </c>
      <c r="Z44">
        <v>7.84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66</v>
      </c>
      <c r="AG44">
        <v>2.0825</v>
      </c>
      <c r="AH44">
        <v>2</v>
      </c>
      <c r="AI44">
        <v>23134351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ROW(Source!A39)</f>
        <v>39</v>
      </c>
      <c r="B45">
        <v>23134371</v>
      </c>
      <c r="C45">
        <v>23134345</v>
      </c>
      <c r="D45">
        <v>18234948</v>
      </c>
      <c r="E45">
        <v>1</v>
      </c>
      <c r="F45">
        <v>1</v>
      </c>
      <c r="G45">
        <v>1</v>
      </c>
      <c r="H45">
        <v>2</v>
      </c>
      <c r="I45" t="s">
        <v>751</v>
      </c>
      <c r="J45" t="s">
        <v>752</v>
      </c>
      <c r="K45" t="s">
        <v>753</v>
      </c>
      <c r="L45">
        <v>1480</v>
      </c>
      <c r="N45">
        <v>1013</v>
      </c>
      <c r="O45" t="s">
        <v>740</v>
      </c>
      <c r="P45" t="s">
        <v>741</v>
      </c>
      <c r="Q45">
        <v>1</v>
      </c>
      <c r="X45">
        <v>0.42599999999999999</v>
      </c>
      <c r="Y45">
        <v>0</v>
      </c>
      <c r="Z45">
        <v>1.98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66</v>
      </c>
      <c r="AG45">
        <v>0.53249999999999997</v>
      </c>
      <c r="AH45">
        <v>2</v>
      </c>
      <c r="AI45">
        <v>23134352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ROW(Source!A39)</f>
        <v>39</v>
      </c>
      <c r="B46">
        <v>23134372</v>
      </c>
      <c r="C46">
        <v>23134345</v>
      </c>
      <c r="D46">
        <v>18236261</v>
      </c>
      <c r="E46">
        <v>1</v>
      </c>
      <c r="F46">
        <v>1</v>
      </c>
      <c r="G46">
        <v>1</v>
      </c>
      <c r="H46">
        <v>2</v>
      </c>
      <c r="I46" t="s">
        <v>754</v>
      </c>
      <c r="J46" t="s">
        <v>755</v>
      </c>
      <c r="K46" t="s">
        <v>756</v>
      </c>
      <c r="L46">
        <v>1480</v>
      </c>
      <c r="N46">
        <v>1013</v>
      </c>
      <c r="O46" t="s">
        <v>740</v>
      </c>
      <c r="P46" t="s">
        <v>741</v>
      </c>
      <c r="Q46">
        <v>1</v>
      </c>
      <c r="X46">
        <v>1.3100000000000001E-2</v>
      </c>
      <c r="Y46">
        <v>0</v>
      </c>
      <c r="Z46">
        <v>3.44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66</v>
      </c>
      <c r="AG46">
        <v>1.6375000000000001E-2</v>
      </c>
      <c r="AH46">
        <v>2</v>
      </c>
      <c r="AI46">
        <v>23134353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ROW(Source!A39)</f>
        <v>39</v>
      </c>
      <c r="B47">
        <v>23134373</v>
      </c>
      <c r="C47">
        <v>23134345</v>
      </c>
      <c r="D47">
        <v>18236713</v>
      </c>
      <c r="E47">
        <v>1</v>
      </c>
      <c r="F47">
        <v>1</v>
      </c>
      <c r="G47">
        <v>1</v>
      </c>
      <c r="H47">
        <v>2</v>
      </c>
      <c r="I47" t="s">
        <v>757</v>
      </c>
      <c r="J47" t="s">
        <v>758</v>
      </c>
      <c r="K47" t="s">
        <v>759</v>
      </c>
      <c r="L47">
        <v>1480</v>
      </c>
      <c r="N47">
        <v>1013</v>
      </c>
      <c r="O47" t="s">
        <v>740</v>
      </c>
      <c r="P47" t="s">
        <v>741</v>
      </c>
      <c r="Q47">
        <v>1</v>
      </c>
      <c r="X47">
        <v>1.0800000000000001E-2</v>
      </c>
      <c r="Y47">
        <v>0</v>
      </c>
      <c r="Z47">
        <v>96.34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66</v>
      </c>
      <c r="AG47">
        <v>1.3500000000000002E-2</v>
      </c>
      <c r="AH47">
        <v>2</v>
      </c>
      <c r="AI47">
        <v>23134354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23134374</v>
      </c>
      <c r="C48">
        <v>23134345</v>
      </c>
      <c r="D48">
        <v>18159224</v>
      </c>
      <c r="E48">
        <v>1</v>
      </c>
      <c r="F48">
        <v>1</v>
      </c>
      <c r="G48">
        <v>1</v>
      </c>
      <c r="H48">
        <v>3</v>
      </c>
      <c r="I48" t="s">
        <v>760</v>
      </c>
      <c r="J48" t="s">
        <v>761</v>
      </c>
      <c r="K48" t="s">
        <v>762</v>
      </c>
      <c r="L48">
        <v>1348</v>
      </c>
      <c r="N48">
        <v>1009</v>
      </c>
      <c r="O48" t="s">
        <v>48</v>
      </c>
      <c r="P48" t="s">
        <v>48</v>
      </c>
      <c r="Q48">
        <v>1000</v>
      </c>
      <c r="X48">
        <v>4.0999999999999999E-4</v>
      </c>
      <c r="Y48">
        <v>562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4.0999999999999999E-4</v>
      </c>
      <c r="AH48">
        <v>2</v>
      </c>
      <c r="AI48">
        <v>23134355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23134375</v>
      </c>
      <c r="C49">
        <v>23134345</v>
      </c>
      <c r="D49">
        <v>18161609</v>
      </c>
      <c r="E49">
        <v>1</v>
      </c>
      <c r="F49">
        <v>1</v>
      </c>
      <c r="G49">
        <v>1</v>
      </c>
      <c r="H49">
        <v>3</v>
      </c>
      <c r="I49" t="s">
        <v>763</v>
      </c>
      <c r="J49" t="s">
        <v>764</v>
      </c>
      <c r="K49" t="s">
        <v>765</v>
      </c>
      <c r="L49">
        <v>1348</v>
      </c>
      <c r="N49">
        <v>1009</v>
      </c>
      <c r="O49" t="s">
        <v>48</v>
      </c>
      <c r="P49" t="s">
        <v>48</v>
      </c>
      <c r="Q49">
        <v>1000</v>
      </c>
      <c r="X49">
        <v>2E-3</v>
      </c>
      <c r="Y49">
        <v>11520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2E-3</v>
      </c>
      <c r="AH49">
        <v>2</v>
      </c>
      <c r="AI49">
        <v>23134356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23134376</v>
      </c>
      <c r="C50">
        <v>23134345</v>
      </c>
      <c r="D50">
        <v>18161955</v>
      </c>
      <c r="E50">
        <v>1</v>
      </c>
      <c r="F50">
        <v>1</v>
      </c>
      <c r="G50">
        <v>1</v>
      </c>
      <c r="H50">
        <v>3</v>
      </c>
      <c r="I50" t="s">
        <v>766</v>
      </c>
      <c r="J50" t="s">
        <v>767</v>
      </c>
      <c r="K50" t="s">
        <v>768</v>
      </c>
      <c r="L50">
        <v>1348</v>
      </c>
      <c r="N50">
        <v>1009</v>
      </c>
      <c r="O50" t="s">
        <v>48</v>
      </c>
      <c r="P50" t="s">
        <v>48</v>
      </c>
      <c r="Q50">
        <v>1000</v>
      </c>
      <c r="X50">
        <v>8.9999999999999998E-4</v>
      </c>
      <c r="Y50">
        <v>17290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8.9999999999999998E-4</v>
      </c>
      <c r="AH50">
        <v>2</v>
      </c>
      <c r="AI50">
        <v>23134357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23134377</v>
      </c>
      <c r="C51">
        <v>23134345</v>
      </c>
      <c r="D51">
        <v>18162145</v>
      </c>
      <c r="E51">
        <v>1</v>
      </c>
      <c r="F51">
        <v>1</v>
      </c>
      <c r="G51">
        <v>1</v>
      </c>
      <c r="H51">
        <v>3</v>
      </c>
      <c r="I51" t="s">
        <v>769</v>
      </c>
      <c r="J51" t="s">
        <v>770</v>
      </c>
      <c r="K51" t="s">
        <v>771</v>
      </c>
      <c r="L51">
        <v>1348</v>
      </c>
      <c r="N51">
        <v>1009</v>
      </c>
      <c r="O51" t="s">
        <v>48</v>
      </c>
      <c r="P51" t="s">
        <v>48</v>
      </c>
      <c r="Q51">
        <v>1000</v>
      </c>
      <c r="X51">
        <v>5.1000000000000004E-4</v>
      </c>
      <c r="Y51">
        <v>9190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5.1000000000000004E-4</v>
      </c>
      <c r="AH51">
        <v>2</v>
      </c>
      <c r="AI51">
        <v>23134358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23134378</v>
      </c>
      <c r="C52">
        <v>23134345</v>
      </c>
      <c r="D52">
        <v>18164235</v>
      </c>
      <c r="E52">
        <v>1</v>
      </c>
      <c r="F52">
        <v>1</v>
      </c>
      <c r="G52">
        <v>1</v>
      </c>
      <c r="H52">
        <v>3</v>
      </c>
      <c r="I52" t="s">
        <v>772</v>
      </c>
      <c r="J52" t="s">
        <v>773</v>
      </c>
      <c r="K52" t="s">
        <v>774</v>
      </c>
      <c r="L52">
        <v>1339</v>
      </c>
      <c r="N52">
        <v>1007</v>
      </c>
      <c r="O52" t="s">
        <v>26</v>
      </c>
      <c r="P52" t="s">
        <v>26</v>
      </c>
      <c r="Q52">
        <v>1</v>
      </c>
      <c r="X52">
        <v>1.4E-3</v>
      </c>
      <c r="Y52">
        <v>996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1.4E-3</v>
      </c>
      <c r="AH52">
        <v>2</v>
      </c>
      <c r="AI52">
        <v>23134359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ROW(Source!A39)</f>
        <v>39</v>
      </c>
      <c r="B53">
        <v>23134379</v>
      </c>
      <c r="C53">
        <v>23134345</v>
      </c>
      <c r="D53">
        <v>18164309</v>
      </c>
      <c r="E53">
        <v>1</v>
      </c>
      <c r="F53">
        <v>1</v>
      </c>
      <c r="G53">
        <v>1</v>
      </c>
      <c r="H53">
        <v>3</v>
      </c>
      <c r="I53" t="s">
        <v>775</v>
      </c>
      <c r="J53" t="s">
        <v>776</v>
      </c>
      <c r="K53" t="s">
        <v>777</v>
      </c>
      <c r="L53">
        <v>1339</v>
      </c>
      <c r="N53">
        <v>1007</v>
      </c>
      <c r="O53" t="s">
        <v>26</v>
      </c>
      <c r="P53" t="s">
        <v>26</v>
      </c>
      <c r="Q53">
        <v>1</v>
      </c>
      <c r="X53">
        <v>1.55E-2</v>
      </c>
      <c r="Y53">
        <v>739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1.55E-2</v>
      </c>
      <c r="AH53">
        <v>2</v>
      </c>
      <c r="AI53">
        <v>23134360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ROW(Source!A39)</f>
        <v>39</v>
      </c>
      <c r="B54">
        <v>23134380</v>
      </c>
      <c r="C54">
        <v>23134345</v>
      </c>
      <c r="D54">
        <v>18178827</v>
      </c>
      <c r="E54">
        <v>1</v>
      </c>
      <c r="F54">
        <v>1</v>
      </c>
      <c r="G54">
        <v>1</v>
      </c>
      <c r="H54">
        <v>3</v>
      </c>
      <c r="I54" t="s">
        <v>778</v>
      </c>
      <c r="J54" t="s">
        <v>779</v>
      </c>
      <c r="K54" t="s">
        <v>780</v>
      </c>
      <c r="L54">
        <v>1327</v>
      </c>
      <c r="N54">
        <v>1005</v>
      </c>
      <c r="O54" t="s">
        <v>781</v>
      </c>
      <c r="P54" t="s">
        <v>781</v>
      </c>
      <c r="Q54">
        <v>1</v>
      </c>
      <c r="X54">
        <v>0.74</v>
      </c>
      <c r="Y54">
        <v>66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0.74</v>
      </c>
      <c r="AH54">
        <v>2</v>
      </c>
      <c r="AI54">
        <v>23134361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ROW(Source!A39)</f>
        <v>39</v>
      </c>
      <c r="B55">
        <v>23134381</v>
      </c>
      <c r="C55">
        <v>23134345</v>
      </c>
      <c r="D55">
        <v>18179636</v>
      </c>
      <c r="E55">
        <v>1</v>
      </c>
      <c r="F55">
        <v>1</v>
      </c>
      <c r="G55">
        <v>1</v>
      </c>
      <c r="H55">
        <v>3</v>
      </c>
      <c r="I55" t="s">
        <v>782</v>
      </c>
      <c r="J55" t="s">
        <v>783</v>
      </c>
      <c r="K55" t="s">
        <v>784</v>
      </c>
      <c r="L55">
        <v>1348</v>
      </c>
      <c r="N55">
        <v>1009</v>
      </c>
      <c r="O55" t="s">
        <v>48</v>
      </c>
      <c r="P55" t="s">
        <v>48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2</v>
      </c>
      <c r="AI55">
        <v>23134362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ROW(Source!A39)</f>
        <v>39</v>
      </c>
      <c r="B56">
        <v>23134382</v>
      </c>
      <c r="C56">
        <v>23134345</v>
      </c>
      <c r="D56">
        <v>18193465</v>
      </c>
      <c r="E56">
        <v>1</v>
      </c>
      <c r="F56">
        <v>1</v>
      </c>
      <c r="G56">
        <v>1</v>
      </c>
      <c r="H56">
        <v>3</v>
      </c>
      <c r="I56" t="s">
        <v>33</v>
      </c>
      <c r="J56" t="s">
        <v>35</v>
      </c>
      <c r="K56" t="s">
        <v>34</v>
      </c>
      <c r="L56">
        <v>1339</v>
      </c>
      <c r="N56">
        <v>1007</v>
      </c>
      <c r="O56" t="s">
        <v>26</v>
      </c>
      <c r="P56" t="s">
        <v>26</v>
      </c>
      <c r="Q56">
        <v>1</v>
      </c>
      <c r="X56">
        <v>1.0149999999999999</v>
      </c>
      <c r="Y56">
        <v>598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1.0149999999999999</v>
      </c>
      <c r="AH56">
        <v>2</v>
      </c>
      <c r="AI56">
        <v>23134363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ROW(Source!A39)</f>
        <v>39</v>
      </c>
      <c r="B57">
        <v>23134383</v>
      </c>
      <c r="C57">
        <v>23134345</v>
      </c>
      <c r="D57">
        <v>18195477</v>
      </c>
      <c r="E57">
        <v>1</v>
      </c>
      <c r="F57">
        <v>1</v>
      </c>
      <c r="G57">
        <v>1</v>
      </c>
      <c r="H57">
        <v>3</v>
      </c>
      <c r="I57" t="s">
        <v>785</v>
      </c>
      <c r="J57" t="s">
        <v>786</v>
      </c>
      <c r="K57" t="s">
        <v>787</v>
      </c>
      <c r="L57">
        <v>1339</v>
      </c>
      <c r="N57">
        <v>1007</v>
      </c>
      <c r="O57" t="s">
        <v>26</v>
      </c>
      <c r="P57" t="s">
        <v>26</v>
      </c>
      <c r="Q57">
        <v>1</v>
      </c>
      <c r="X57">
        <v>1.24E-3</v>
      </c>
      <c r="Y57">
        <v>3.11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1.24E-3</v>
      </c>
      <c r="AH57">
        <v>2</v>
      </c>
      <c r="AI57">
        <v>23134364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ROW(Source!A40)</f>
        <v>40</v>
      </c>
      <c r="B58">
        <v>23134404</v>
      </c>
      <c r="C58">
        <v>23134384</v>
      </c>
      <c r="D58">
        <v>7535124</v>
      </c>
      <c r="E58">
        <v>1</v>
      </c>
      <c r="F58">
        <v>1</v>
      </c>
      <c r="G58">
        <v>1</v>
      </c>
      <c r="H58">
        <v>1</v>
      </c>
      <c r="I58" t="s">
        <v>731</v>
      </c>
      <c r="J58" t="s">
        <v>3</v>
      </c>
      <c r="K58" t="s">
        <v>732</v>
      </c>
      <c r="L58">
        <v>1476</v>
      </c>
      <c r="N58">
        <v>1013</v>
      </c>
      <c r="O58" t="s">
        <v>733</v>
      </c>
      <c r="P58" t="s">
        <v>734</v>
      </c>
      <c r="Q58">
        <v>1</v>
      </c>
      <c r="X58">
        <v>8.7821999999999996</v>
      </c>
      <c r="Y58">
        <v>0</v>
      </c>
      <c r="Z58">
        <v>0</v>
      </c>
      <c r="AA58">
        <v>0</v>
      </c>
      <c r="AB58">
        <v>11.06</v>
      </c>
      <c r="AC58">
        <v>0</v>
      </c>
      <c r="AD58">
        <v>1</v>
      </c>
      <c r="AE58">
        <v>1</v>
      </c>
      <c r="AF58" t="s">
        <v>66</v>
      </c>
      <c r="AG58">
        <v>10.97775</v>
      </c>
      <c r="AH58">
        <v>2</v>
      </c>
      <c r="AI58">
        <v>23134385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ROW(Source!A40)</f>
        <v>40</v>
      </c>
      <c r="B59">
        <v>23134405</v>
      </c>
      <c r="C59">
        <v>23134384</v>
      </c>
      <c r="D59">
        <v>121548</v>
      </c>
      <c r="E59">
        <v>1</v>
      </c>
      <c r="F59">
        <v>1</v>
      </c>
      <c r="G59">
        <v>1</v>
      </c>
      <c r="H59">
        <v>1</v>
      </c>
      <c r="I59" t="s">
        <v>32</v>
      </c>
      <c r="J59" t="s">
        <v>3</v>
      </c>
      <c r="K59" t="s">
        <v>735</v>
      </c>
      <c r="L59">
        <v>608254</v>
      </c>
      <c r="N59">
        <v>1013</v>
      </c>
      <c r="O59" t="s">
        <v>736</v>
      </c>
      <c r="P59" t="s">
        <v>736</v>
      </c>
      <c r="Q59">
        <v>1</v>
      </c>
      <c r="X59">
        <v>0.55000000000000004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66</v>
      </c>
      <c r="AG59">
        <v>0.6875</v>
      </c>
      <c r="AH59">
        <v>2</v>
      </c>
      <c r="AI59">
        <v>23134386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ROW(Source!A40)</f>
        <v>40</v>
      </c>
      <c r="B60">
        <v>23134406</v>
      </c>
      <c r="C60">
        <v>23134384</v>
      </c>
      <c r="D60">
        <v>18233986</v>
      </c>
      <c r="E60">
        <v>1</v>
      </c>
      <c r="F60">
        <v>1</v>
      </c>
      <c r="G60">
        <v>1</v>
      </c>
      <c r="H60">
        <v>2</v>
      </c>
      <c r="I60" t="s">
        <v>737</v>
      </c>
      <c r="J60" t="s">
        <v>738</v>
      </c>
      <c r="K60" t="s">
        <v>739</v>
      </c>
      <c r="L60">
        <v>1480</v>
      </c>
      <c r="N60">
        <v>1013</v>
      </c>
      <c r="O60" t="s">
        <v>740</v>
      </c>
      <c r="P60" t="s">
        <v>741</v>
      </c>
      <c r="Q60">
        <v>1</v>
      </c>
      <c r="X60">
        <v>0.54100000000000004</v>
      </c>
      <c r="Y60">
        <v>0</v>
      </c>
      <c r="Z60">
        <v>92.76</v>
      </c>
      <c r="AA60">
        <v>16.329999999999998</v>
      </c>
      <c r="AB60">
        <v>0</v>
      </c>
      <c r="AC60">
        <v>0</v>
      </c>
      <c r="AD60">
        <v>1</v>
      </c>
      <c r="AE60">
        <v>0</v>
      </c>
      <c r="AF60" t="s">
        <v>66</v>
      </c>
      <c r="AG60">
        <v>0.67625000000000002</v>
      </c>
      <c r="AH60">
        <v>2</v>
      </c>
      <c r="AI60">
        <v>23134387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ROW(Source!A40)</f>
        <v>40</v>
      </c>
      <c r="B61">
        <v>23134407</v>
      </c>
      <c r="C61">
        <v>23134384</v>
      </c>
      <c r="D61">
        <v>18234075</v>
      </c>
      <c r="E61">
        <v>1</v>
      </c>
      <c r="F61">
        <v>1</v>
      </c>
      <c r="G61">
        <v>1</v>
      </c>
      <c r="H61">
        <v>2</v>
      </c>
      <c r="I61" t="s">
        <v>742</v>
      </c>
      <c r="J61" t="s">
        <v>743</v>
      </c>
      <c r="K61" t="s">
        <v>744</v>
      </c>
      <c r="L61">
        <v>1480</v>
      </c>
      <c r="N61">
        <v>1013</v>
      </c>
      <c r="O61" t="s">
        <v>740</v>
      </c>
      <c r="P61" t="s">
        <v>741</v>
      </c>
      <c r="Q61">
        <v>1</v>
      </c>
      <c r="X61">
        <v>7.1000000000000004E-3</v>
      </c>
      <c r="Y61">
        <v>0</v>
      </c>
      <c r="Z61">
        <v>134.07</v>
      </c>
      <c r="AA61">
        <v>16.329999999999998</v>
      </c>
      <c r="AB61">
        <v>0</v>
      </c>
      <c r="AC61">
        <v>0</v>
      </c>
      <c r="AD61">
        <v>1</v>
      </c>
      <c r="AE61">
        <v>0</v>
      </c>
      <c r="AF61" t="s">
        <v>66</v>
      </c>
      <c r="AG61">
        <v>8.8750000000000009E-3</v>
      </c>
      <c r="AH61">
        <v>2</v>
      </c>
      <c r="AI61">
        <v>23134388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ROW(Source!A40)</f>
        <v>40</v>
      </c>
      <c r="B62">
        <v>23134408</v>
      </c>
      <c r="C62">
        <v>23134384</v>
      </c>
      <c r="D62">
        <v>18234201</v>
      </c>
      <c r="E62">
        <v>1</v>
      </c>
      <c r="F62">
        <v>1</v>
      </c>
      <c r="G62">
        <v>1</v>
      </c>
      <c r="H62">
        <v>2</v>
      </c>
      <c r="I62" t="s">
        <v>745</v>
      </c>
      <c r="J62" t="s">
        <v>746</v>
      </c>
      <c r="K62" t="s">
        <v>747</v>
      </c>
      <c r="L62">
        <v>1480</v>
      </c>
      <c r="N62">
        <v>1013</v>
      </c>
      <c r="O62" t="s">
        <v>740</v>
      </c>
      <c r="P62" t="s">
        <v>741</v>
      </c>
      <c r="Q62">
        <v>1</v>
      </c>
      <c r="X62">
        <v>2.7000000000000001E-3</v>
      </c>
      <c r="Y62">
        <v>0</v>
      </c>
      <c r="Z62">
        <v>111.55</v>
      </c>
      <c r="AA62">
        <v>12.17</v>
      </c>
      <c r="AB62">
        <v>0</v>
      </c>
      <c r="AC62">
        <v>0</v>
      </c>
      <c r="AD62">
        <v>1</v>
      </c>
      <c r="AE62">
        <v>0</v>
      </c>
      <c r="AF62" t="s">
        <v>66</v>
      </c>
      <c r="AG62">
        <v>3.3750000000000004E-3</v>
      </c>
      <c r="AH62">
        <v>2</v>
      </c>
      <c r="AI62">
        <v>23134389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ROW(Source!A40)</f>
        <v>40</v>
      </c>
      <c r="B63">
        <v>23134409</v>
      </c>
      <c r="C63">
        <v>23134384</v>
      </c>
      <c r="D63">
        <v>18234372</v>
      </c>
      <c r="E63">
        <v>1</v>
      </c>
      <c r="F63">
        <v>1</v>
      </c>
      <c r="G63">
        <v>1</v>
      </c>
      <c r="H63">
        <v>2</v>
      </c>
      <c r="I63" t="s">
        <v>748</v>
      </c>
      <c r="J63" t="s">
        <v>749</v>
      </c>
      <c r="K63" t="s">
        <v>750</v>
      </c>
      <c r="L63">
        <v>1480</v>
      </c>
      <c r="N63">
        <v>1013</v>
      </c>
      <c r="O63" t="s">
        <v>740</v>
      </c>
      <c r="P63" t="s">
        <v>741</v>
      </c>
      <c r="Q63">
        <v>1</v>
      </c>
      <c r="X63">
        <v>1.6659999999999999</v>
      </c>
      <c r="Y63">
        <v>0</v>
      </c>
      <c r="Z63">
        <v>7.84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66</v>
      </c>
      <c r="AG63">
        <v>2.0825</v>
      </c>
      <c r="AH63">
        <v>2</v>
      </c>
      <c r="AI63">
        <v>23134390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ROW(Source!A40)</f>
        <v>40</v>
      </c>
      <c r="B64">
        <v>23134410</v>
      </c>
      <c r="C64">
        <v>23134384</v>
      </c>
      <c r="D64">
        <v>18234948</v>
      </c>
      <c r="E64">
        <v>1</v>
      </c>
      <c r="F64">
        <v>1</v>
      </c>
      <c r="G64">
        <v>1</v>
      </c>
      <c r="H64">
        <v>2</v>
      </c>
      <c r="I64" t="s">
        <v>751</v>
      </c>
      <c r="J64" t="s">
        <v>752</v>
      </c>
      <c r="K64" t="s">
        <v>753</v>
      </c>
      <c r="L64">
        <v>1480</v>
      </c>
      <c r="N64">
        <v>1013</v>
      </c>
      <c r="O64" t="s">
        <v>740</v>
      </c>
      <c r="P64" t="s">
        <v>741</v>
      </c>
      <c r="Q64">
        <v>1</v>
      </c>
      <c r="X64">
        <v>0.43909999999999999</v>
      </c>
      <c r="Y64">
        <v>0</v>
      </c>
      <c r="Z64">
        <v>1.98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66</v>
      </c>
      <c r="AG64">
        <v>0.548875</v>
      </c>
      <c r="AH64">
        <v>2</v>
      </c>
      <c r="AI64">
        <v>23134391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ROW(Source!A40)</f>
        <v>40</v>
      </c>
      <c r="B65">
        <v>23134411</v>
      </c>
      <c r="C65">
        <v>23134384</v>
      </c>
      <c r="D65">
        <v>18236261</v>
      </c>
      <c r="E65">
        <v>1</v>
      </c>
      <c r="F65">
        <v>1</v>
      </c>
      <c r="G65">
        <v>1</v>
      </c>
      <c r="H65">
        <v>2</v>
      </c>
      <c r="I65" t="s">
        <v>754</v>
      </c>
      <c r="J65" t="s">
        <v>755</v>
      </c>
      <c r="K65" t="s">
        <v>756</v>
      </c>
      <c r="L65">
        <v>1480</v>
      </c>
      <c r="N65">
        <v>1013</v>
      </c>
      <c r="O65" t="s">
        <v>740</v>
      </c>
      <c r="P65" t="s">
        <v>741</v>
      </c>
      <c r="Q65">
        <v>1</v>
      </c>
      <c r="X65">
        <v>1.3100000000000001E-2</v>
      </c>
      <c r="Y65">
        <v>0</v>
      </c>
      <c r="Z65">
        <v>3.44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66</v>
      </c>
      <c r="AG65">
        <v>1.6375000000000001E-2</v>
      </c>
      <c r="AH65">
        <v>2</v>
      </c>
      <c r="AI65">
        <v>23134392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ROW(Source!A40)</f>
        <v>40</v>
      </c>
      <c r="B66">
        <v>23134412</v>
      </c>
      <c r="C66">
        <v>23134384</v>
      </c>
      <c r="D66">
        <v>18236713</v>
      </c>
      <c r="E66">
        <v>1</v>
      </c>
      <c r="F66">
        <v>1</v>
      </c>
      <c r="G66">
        <v>1</v>
      </c>
      <c r="H66">
        <v>2</v>
      </c>
      <c r="I66" t="s">
        <v>757</v>
      </c>
      <c r="J66" t="s">
        <v>758</v>
      </c>
      <c r="K66" t="s">
        <v>759</v>
      </c>
      <c r="L66">
        <v>1480</v>
      </c>
      <c r="N66">
        <v>1013</v>
      </c>
      <c r="O66" t="s">
        <v>740</v>
      </c>
      <c r="P66" t="s">
        <v>741</v>
      </c>
      <c r="Q66">
        <v>1</v>
      </c>
      <c r="X66">
        <v>1.0800000000000001E-2</v>
      </c>
      <c r="Y66">
        <v>0</v>
      </c>
      <c r="Z66">
        <v>96.34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66</v>
      </c>
      <c r="AG66">
        <v>1.3500000000000002E-2</v>
      </c>
      <c r="AH66">
        <v>2</v>
      </c>
      <c r="AI66">
        <v>23134393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ROW(Source!A40)</f>
        <v>40</v>
      </c>
      <c r="B67">
        <v>23134413</v>
      </c>
      <c r="C67">
        <v>23134384</v>
      </c>
      <c r="D67">
        <v>18159224</v>
      </c>
      <c r="E67">
        <v>1</v>
      </c>
      <c r="F67">
        <v>1</v>
      </c>
      <c r="G67">
        <v>1</v>
      </c>
      <c r="H67">
        <v>3</v>
      </c>
      <c r="I67" t="s">
        <v>760</v>
      </c>
      <c r="J67" t="s">
        <v>761</v>
      </c>
      <c r="K67" t="s">
        <v>762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X67">
        <v>4.0999999999999999E-4</v>
      </c>
      <c r="Y67">
        <v>562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4.0999999999999999E-4</v>
      </c>
      <c r="AH67">
        <v>2</v>
      </c>
      <c r="AI67">
        <v>23134394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ROW(Source!A40)</f>
        <v>40</v>
      </c>
      <c r="B68">
        <v>23134414</v>
      </c>
      <c r="C68">
        <v>23134384</v>
      </c>
      <c r="D68">
        <v>18161609</v>
      </c>
      <c r="E68">
        <v>1</v>
      </c>
      <c r="F68">
        <v>1</v>
      </c>
      <c r="G68">
        <v>1</v>
      </c>
      <c r="H68">
        <v>3</v>
      </c>
      <c r="I68" t="s">
        <v>763</v>
      </c>
      <c r="J68" t="s">
        <v>764</v>
      </c>
      <c r="K68" t="s">
        <v>765</v>
      </c>
      <c r="L68">
        <v>1348</v>
      </c>
      <c r="N68">
        <v>1009</v>
      </c>
      <c r="O68" t="s">
        <v>48</v>
      </c>
      <c r="P68" t="s">
        <v>48</v>
      </c>
      <c r="Q68">
        <v>1000</v>
      </c>
      <c r="X68">
        <v>2E-3</v>
      </c>
      <c r="Y68">
        <v>11520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2E-3</v>
      </c>
      <c r="AH68">
        <v>2</v>
      </c>
      <c r="AI68">
        <v>23134395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ROW(Source!A40)</f>
        <v>40</v>
      </c>
      <c r="B69">
        <v>23134415</v>
      </c>
      <c r="C69">
        <v>23134384</v>
      </c>
      <c r="D69">
        <v>18161955</v>
      </c>
      <c r="E69">
        <v>1</v>
      </c>
      <c r="F69">
        <v>1</v>
      </c>
      <c r="G69">
        <v>1</v>
      </c>
      <c r="H69">
        <v>3</v>
      </c>
      <c r="I69" t="s">
        <v>766</v>
      </c>
      <c r="J69" t="s">
        <v>767</v>
      </c>
      <c r="K69" t="s">
        <v>768</v>
      </c>
      <c r="L69">
        <v>1348</v>
      </c>
      <c r="N69">
        <v>1009</v>
      </c>
      <c r="O69" t="s">
        <v>48</v>
      </c>
      <c r="P69" t="s">
        <v>48</v>
      </c>
      <c r="Q69">
        <v>1000</v>
      </c>
      <c r="X69">
        <v>8.9999999999999998E-4</v>
      </c>
      <c r="Y69">
        <v>17290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8.9999999999999998E-4</v>
      </c>
      <c r="AH69">
        <v>2</v>
      </c>
      <c r="AI69">
        <v>23134396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ROW(Source!A40)</f>
        <v>40</v>
      </c>
      <c r="B70">
        <v>23134416</v>
      </c>
      <c r="C70">
        <v>23134384</v>
      </c>
      <c r="D70">
        <v>18162145</v>
      </c>
      <c r="E70">
        <v>1</v>
      </c>
      <c r="F70">
        <v>1</v>
      </c>
      <c r="G70">
        <v>1</v>
      </c>
      <c r="H70">
        <v>3</v>
      </c>
      <c r="I70" t="s">
        <v>769</v>
      </c>
      <c r="J70" t="s">
        <v>770</v>
      </c>
      <c r="K70" t="s">
        <v>771</v>
      </c>
      <c r="L70">
        <v>1348</v>
      </c>
      <c r="N70">
        <v>1009</v>
      </c>
      <c r="O70" t="s">
        <v>48</v>
      </c>
      <c r="P70" t="s">
        <v>48</v>
      </c>
      <c r="Q70">
        <v>1000</v>
      </c>
      <c r="X70">
        <v>5.1199999999999998E-4</v>
      </c>
      <c r="Y70">
        <v>9190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5.1199999999999998E-4</v>
      </c>
      <c r="AH70">
        <v>2</v>
      </c>
      <c r="AI70">
        <v>23134397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ROW(Source!A40)</f>
        <v>40</v>
      </c>
      <c r="B71">
        <v>23134417</v>
      </c>
      <c r="C71">
        <v>23134384</v>
      </c>
      <c r="D71">
        <v>18164235</v>
      </c>
      <c r="E71">
        <v>1</v>
      </c>
      <c r="F71">
        <v>1</v>
      </c>
      <c r="G71">
        <v>1</v>
      </c>
      <c r="H71">
        <v>3</v>
      </c>
      <c r="I71" t="s">
        <v>772</v>
      </c>
      <c r="J71" t="s">
        <v>773</v>
      </c>
      <c r="K71" t="s">
        <v>774</v>
      </c>
      <c r="L71">
        <v>1339</v>
      </c>
      <c r="N71">
        <v>1007</v>
      </c>
      <c r="O71" t="s">
        <v>26</v>
      </c>
      <c r="P71" t="s">
        <v>26</v>
      </c>
      <c r="Q71">
        <v>1</v>
      </c>
      <c r="X71">
        <v>1.4E-3</v>
      </c>
      <c r="Y71">
        <v>996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1.4E-3</v>
      </c>
      <c r="AH71">
        <v>2</v>
      </c>
      <c r="AI71">
        <v>23134398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ROW(Source!A40)</f>
        <v>40</v>
      </c>
      <c r="B72">
        <v>23134418</v>
      </c>
      <c r="C72">
        <v>23134384</v>
      </c>
      <c r="D72">
        <v>18164309</v>
      </c>
      <c r="E72">
        <v>1</v>
      </c>
      <c r="F72">
        <v>1</v>
      </c>
      <c r="G72">
        <v>1</v>
      </c>
      <c r="H72">
        <v>3</v>
      </c>
      <c r="I72" t="s">
        <v>775</v>
      </c>
      <c r="J72" t="s">
        <v>776</v>
      </c>
      <c r="K72" t="s">
        <v>777</v>
      </c>
      <c r="L72">
        <v>1339</v>
      </c>
      <c r="N72">
        <v>1007</v>
      </c>
      <c r="O72" t="s">
        <v>26</v>
      </c>
      <c r="P72" t="s">
        <v>26</v>
      </c>
      <c r="Q72">
        <v>1</v>
      </c>
      <c r="X72">
        <v>1.6799999999999999E-2</v>
      </c>
      <c r="Y72">
        <v>739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1.6799999999999999E-2</v>
      </c>
      <c r="AH72">
        <v>2</v>
      </c>
      <c r="AI72">
        <v>23134399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ROW(Source!A40)</f>
        <v>40</v>
      </c>
      <c r="B73">
        <v>23134419</v>
      </c>
      <c r="C73">
        <v>23134384</v>
      </c>
      <c r="D73">
        <v>18178827</v>
      </c>
      <c r="E73">
        <v>1</v>
      </c>
      <c r="F73">
        <v>1</v>
      </c>
      <c r="G73">
        <v>1</v>
      </c>
      <c r="H73">
        <v>3</v>
      </c>
      <c r="I73" t="s">
        <v>778</v>
      </c>
      <c r="J73" t="s">
        <v>779</v>
      </c>
      <c r="K73" t="s">
        <v>780</v>
      </c>
      <c r="L73">
        <v>1327</v>
      </c>
      <c r="N73">
        <v>1005</v>
      </c>
      <c r="O73" t="s">
        <v>781</v>
      </c>
      <c r="P73" t="s">
        <v>781</v>
      </c>
      <c r="Q73">
        <v>1</v>
      </c>
      <c r="X73">
        <v>0.74</v>
      </c>
      <c r="Y73">
        <v>66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0.74</v>
      </c>
      <c r="AH73">
        <v>2</v>
      </c>
      <c r="AI73">
        <v>23134400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ROW(Source!A40)</f>
        <v>40</v>
      </c>
      <c r="B74">
        <v>23134420</v>
      </c>
      <c r="C74">
        <v>23134384</v>
      </c>
      <c r="D74">
        <v>18179636</v>
      </c>
      <c r="E74">
        <v>1</v>
      </c>
      <c r="F74">
        <v>1</v>
      </c>
      <c r="G74">
        <v>1</v>
      </c>
      <c r="H74">
        <v>3</v>
      </c>
      <c r="I74" t="s">
        <v>782</v>
      </c>
      <c r="J74" t="s">
        <v>783</v>
      </c>
      <c r="K74" t="s">
        <v>784</v>
      </c>
      <c r="L74">
        <v>1348</v>
      </c>
      <c r="N74">
        <v>1009</v>
      </c>
      <c r="O74" t="s">
        <v>48</v>
      </c>
      <c r="P74" t="s">
        <v>48</v>
      </c>
      <c r="Q74">
        <v>1000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2</v>
      </c>
      <c r="AI74">
        <v>23134401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ROW(Source!A40)</f>
        <v>40</v>
      </c>
      <c r="B75">
        <v>23134421</v>
      </c>
      <c r="C75">
        <v>23134384</v>
      </c>
      <c r="D75">
        <v>18193465</v>
      </c>
      <c r="E75">
        <v>1</v>
      </c>
      <c r="F75">
        <v>1</v>
      </c>
      <c r="G75">
        <v>1</v>
      </c>
      <c r="H75">
        <v>3</v>
      </c>
      <c r="I75" t="s">
        <v>33</v>
      </c>
      <c r="J75" t="s">
        <v>35</v>
      </c>
      <c r="K75" t="s">
        <v>34</v>
      </c>
      <c r="L75">
        <v>1339</v>
      </c>
      <c r="N75">
        <v>1007</v>
      </c>
      <c r="O75" t="s">
        <v>26</v>
      </c>
      <c r="P75" t="s">
        <v>26</v>
      </c>
      <c r="Q75">
        <v>1</v>
      </c>
      <c r="X75">
        <v>1.0149999999999999</v>
      </c>
      <c r="Y75">
        <v>598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1.0149999999999999</v>
      </c>
      <c r="AH75">
        <v>2</v>
      </c>
      <c r="AI75">
        <v>23134402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ROW(Source!A40)</f>
        <v>40</v>
      </c>
      <c r="B76">
        <v>23134422</v>
      </c>
      <c r="C76">
        <v>23134384</v>
      </c>
      <c r="D76">
        <v>18195477</v>
      </c>
      <c r="E76">
        <v>1</v>
      </c>
      <c r="F76">
        <v>1</v>
      </c>
      <c r="G76">
        <v>1</v>
      </c>
      <c r="H76">
        <v>3</v>
      </c>
      <c r="I76" t="s">
        <v>785</v>
      </c>
      <c r="J76" t="s">
        <v>786</v>
      </c>
      <c r="K76" t="s">
        <v>787</v>
      </c>
      <c r="L76">
        <v>1339</v>
      </c>
      <c r="N76">
        <v>1007</v>
      </c>
      <c r="O76" t="s">
        <v>26</v>
      </c>
      <c r="P76" t="s">
        <v>26</v>
      </c>
      <c r="Q76">
        <v>1</v>
      </c>
      <c r="X76">
        <v>1.24E-3</v>
      </c>
      <c r="Y76">
        <v>3.11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1.24E-3</v>
      </c>
      <c r="AH76">
        <v>2</v>
      </c>
      <c r="AI76">
        <v>23134403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ROW(Source!A41)</f>
        <v>41</v>
      </c>
      <c r="B77">
        <v>23134443</v>
      </c>
      <c r="C77">
        <v>23134423</v>
      </c>
      <c r="D77">
        <v>7535124</v>
      </c>
      <c r="E77">
        <v>1</v>
      </c>
      <c r="F77">
        <v>1</v>
      </c>
      <c r="G77">
        <v>1</v>
      </c>
      <c r="H77">
        <v>1</v>
      </c>
      <c r="I77" t="s">
        <v>731</v>
      </c>
      <c r="J77" t="s">
        <v>3</v>
      </c>
      <c r="K77" t="s">
        <v>732</v>
      </c>
      <c r="L77">
        <v>1476</v>
      </c>
      <c r="N77">
        <v>1013</v>
      </c>
      <c r="O77" t="s">
        <v>733</v>
      </c>
      <c r="P77" t="s">
        <v>734</v>
      </c>
      <c r="Q77">
        <v>1</v>
      </c>
      <c r="X77">
        <v>5.4740000000000002</v>
      </c>
      <c r="Y77">
        <v>0</v>
      </c>
      <c r="Z77">
        <v>0</v>
      </c>
      <c r="AA77">
        <v>0</v>
      </c>
      <c r="AB77">
        <v>11.06</v>
      </c>
      <c r="AC77">
        <v>0</v>
      </c>
      <c r="AD77">
        <v>1</v>
      </c>
      <c r="AE77">
        <v>1</v>
      </c>
      <c r="AF77" t="s">
        <v>3</v>
      </c>
      <c r="AG77">
        <v>5.4740000000000002</v>
      </c>
      <c r="AH77">
        <v>2</v>
      </c>
      <c r="AI77">
        <v>23134424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ROW(Source!A41)</f>
        <v>41</v>
      </c>
      <c r="B78">
        <v>23134444</v>
      </c>
      <c r="C78">
        <v>23134423</v>
      </c>
      <c r="D78">
        <v>121548</v>
      </c>
      <c r="E78">
        <v>1</v>
      </c>
      <c r="F78">
        <v>1</v>
      </c>
      <c r="G78">
        <v>1</v>
      </c>
      <c r="H78">
        <v>1</v>
      </c>
      <c r="I78" t="s">
        <v>32</v>
      </c>
      <c r="J78" t="s">
        <v>3</v>
      </c>
      <c r="K78" t="s">
        <v>735</v>
      </c>
      <c r="L78">
        <v>608254</v>
      </c>
      <c r="N78">
        <v>1013</v>
      </c>
      <c r="O78" t="s">
        <v>736</v>
      </c>
      <c r="P78" t="s">
        <v>736</v>
      </c>
      <c r="Q78">
        <v>1</v>
      </c>
      <c r="X78">
        <v>0.5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0.5</v>
      </c>
      <c r="AH78">
        <v>2</v>
      </c>
      <c r="AI78">
        <v>23134425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ROW(Source!A41)</f>
        <v>41</v>
      </c>
      <c r="B79">
        <v>23134445</v>
      </c>
      <c r="C79">
        <v>23134423</v>
      </c>
      <c r="D79">
        <v>18233986</v>
      </c>
      <c r="E79">
        <v>1</v>
      </c>
      <c r="F79">
        <v>1</v>
      </c>
      <c r="G79">
        <v>1</v>
      </c>
      <c r="H79">
        <v>2</v>
      </c>
      <c r="I79" t="s">
        <v>737</v>
      </c>
      <c r="J79" t="s">
        <v>738</v>
      </c>
      <c r="K79" t="s">
        <v>739</v>
      </c>
      <c r="L79">
        <v>1480</v>
      </c>
      <c r="N79">
        <v>1013</v>
      </c>
      <c r="O79" t="s">
        <v>740</v>
      </c>
      <c r="P79" t="s">
        <v>741</v>
      </c>
      <c r="Q79">
        <v>1</v>
      </c>
      <c r="X79">
        <v>0.49619999999999997</v>
      </c>
      <c r="Y79">
        <v>0</v>
      </c>
      <c r="Z79">
        <v>92.76</v>
      </c>
      <c r="AA79">
        <v>16.329999999999998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0.49619999999999997</v>
      </c>
      <c r="AH79">
        <v>2</v>
      </c>
      <c r="AI79">
        <v>23134426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ROW(Source!A41)</f>
        <v>41</v>
      </c>
      <c r="B80">
        <v>23134446</v>
      </c>
      <c r="C80">
        <v>23134423</v>
      </c>
      <c r="D80">
        <v>18234075</v>
      </c>
      <c r="E80">
        <v>1</v>
      </c>
      <c r="F80">
        <v>1</v>
      </c>
      <c r="G80">
        <v>1</v>
      </c>
      <c r="H80">
        <v>2</v>
      </c>
      <c r="I80" t="s">
        <v>742</v>
      </c>
      <c r="J80" t="s">
        <v>743</v>
      </c>
      <c r="K80" t="s">
        <v>744</v>
      </c>
      <c r="L80">
        <v>1480</v>
      </c>
      <c r="N80">
        <v>1013</v>
      </c>
      <c r="O80" t="s">
        <v>740</v>
      </c>
      <c r="P80" t="s">
        <v>741</v>
      </c>
      <c r="Q80">
        <v>1</v>
      </c>
      <c r="X80">
        <v>3.8E-3</v>
      </c>
      <c r="Y80">
        <v>0</v>
      </c>
      <c r="Z80">
        <v>134.07</v>
      </c>
      <c r="AA80">
        <v>16.329999999999998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3.8E-3</v>
      </c>
      <c r="AH80">
        <v>2</v>
      </c>
      <c r="AI80">
        <v>23134427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ROW(Source!A41)</f>
        <v>41</v>
      </c>
      <c r="B81">
        <v>23134447</v>
      </c>
      <c r="C81">
        <v>23134423</v>
      </c>
      <c r="D81">
        <v>18234201</v>
      </c>
      <c r="E81">
        <v>1</v>
      </c>
      <c r="F81">
        <v>1</v>
      </c>
      <c r="G81">
        <v>1</v>
      </c>
      <c r="H81">
        <v>2</v>
      </c>
      <c r="I81" t="s">
        <v>745</v>
      </c>
      <c r="J81" t="s">
        <v>746</v>
      </c>
      <c r="K81" t="s">
        <v>747</v>
      </c>
      <c r="L81">
        <v>1480</v>
      </c>
      <c r="N81">
        <v>1013</v>
      </c>
      <c r="O81" t="s">
        <v>740</v>
      </c>
      <c r="P81" t="s">
        <v>741</v>
      </c>
      <c r="Q81">
        <v>1</v>
      </c>
      <c r="X81">
        <v>2.7000000000000001E-3</v>
      </c>
      <c r="Y81">
        <v>0</v>
      </c>
      <c r="Z81">
        <v>111.55</v>
      </c>
      <c r="AA81">
        <v>12.17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2.7000000000000001E-3</v>
      </c>
      <c r="AH81">
        <v>2</v>
      </c>
      <c r="AI81">
        <v>23134428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ROW(Source!A41)</f>
        <v>41</v>
      </c>
      <c r="B82">
        <v>23134448</v>
      </c>
      <c r="C82">
        <v>23134423</v>
      </c>
      <c r="D82">
        <v>18234372</v>
      </c>
      <c r="E82">
        <v>1</v>
      </c>
      <c r="F82">
        <v>1</v>
      </c>
      <c r="G82">
        <v>1</v>
      </c>
      <c r="H82">
        <v>2</v>
      </c>
      <c r="I82" t="s">
        <v>748</v>
      </c>
      <c r="J82" t="s">
        <v>749</v>
      </c>
      <c r="K82" t="s">
        <v>750</v>
      </c>
      <c r="L82">
        <v>1480</v>
      </c>
      <c r="N82">
        <v>1013</v>
      </c>
      <c r="O82" t="s">
        <v>740</v>
      </c>
      <c r="P82" t="s">
        <v>741</v>
      </c>
      <c r="Q82">
        <v>1</v>
      </c>
      <c r="X82">
        <v>3.3319999999999999</v>
      </c>
      <c r="Y82">
        <v>0</v>
      </c>
      <c r="Z82">
        <v>7.84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3.3319999999999999</v>
      </c>
      <c r="AH82">
        <v>2</v>
      </c>
      <c r="AI82">
        <v>23134429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ROW(Source!A41)</f>
        <v>41</v>
      </c>
      <c r="B83">
        <v>23134449</v>
      </c>
      <c r="C83">
        <v>23134423</v>
      </c>
      <c r="D83">
        <v>18234948</v>
      </c>
      <c r="E83">
        <v>1</v>
      </c>
      <c r="F83">
        <v>1</v>
      </c>
      <c r="G83">
        <v>1</v>
      </c>
      <c r="H83">
        <v>2</v>
      </c>
      <c r="I83" t="s">
        <v>751</v>
      </c>
      <c r="J83" t="s">
        <v>752</v>
      </c>
      <c r="K83" t="s">
        <v>753</v>
      </c>
      <c r="L83">
        <v>1480</v>
      </c>
      <c r="N83">
        <v>1013</v>
      </c>
      <c r="O83" t="s">
        <v>740</v>
      </c>
      <c r="P83" t="s">
        <v>741</v>
      </c>
      <c r="Q83">
        <v>1</v>
      </c>
      <c r="X83">
        <v>0.2737</v>
      </c>
      <c r="Y83">
        <v>0</v>
      </c>
      <c r="Z83">
        <v>1.98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0.2737</v>
      </c>
      <c r="AH83">
        <v>2</v>
      </c>
      <c r="AI83">
        <v>23134430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ROW(Source!A41)</f>
        <v>41</v>
      </c>
      <c r="B84">
        <v>23134450</v>
      </c>
      <c r="C84">
        <v>23134423</v>
      </c>
      <c r="D84">
        <v>18236261</v>
      </c>
      <c r="E84">
        <v>1</v>
      </c>
      <c r="F84">
        <v>1</v>
      </c>
      <c r="G84">
        <v>1</v>
      </c>
      <c r="H84">
        <v>2</v>
      </c>
      <c r="I84" t="s">
        <v>754</v>
      </c>
      <c r="J84" t="s">
        <v>755</v>
      </c>
      <c r="K84" t="s">
        <v>756</v>
      </c>
      <c r="L84">
        <v>1480</v>
      </c>
      <c r="N84">
        <v>1013</v>
      </c>
      <c r="O84" t="s">
        <v>740</v>
      </c>
      <c r="P84" t="s">
        <v>741</v>
      </c>
      <c r="Q84">
        <v>1</v>
      </c>
      <c r="X84">
        <v>6.6E-3</v>
      </c>
      <c r="Y84">
        <v>0</v>
      </c>
      <c r="Z84">
        <v>3.44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6.6E-3</v>
      </c>
      <c r="AH84">
        <v>2</v>
      </c>
      <c r="AI84">
        <v>23134431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ROW(Source!A41)</f>
        <v>41</v>
      </c>
      <c r="B85">
        <v>23134451</v>
      </c>
      <c r="C85">
        <v>23134423</v>
      </c>
      <c r="D85">
        <v>18236713</v>
      </c>
      <c r="E85">
        <v>1</v>
      </c>
      <c r="F85">
        <v>1</v>
      </c>
      <c r="G85">
        <v>1</v>
      </c>
      <c r="H85">
        <v>2</v>
      </c>
      <c r="I85" t="s">
        <v>757</v>
      </c>
      <c r="J85" t="s">
        <v>758</v>
      </c>
      <c r="K85" t="s">
        <v>759</v>
      </c>
      <c r="L85">
        <v>1480</v>
      </c>
      <c r="N85">
        <v>1013</v>
      </c>
      <c r="O85" t="s">
        <v>740</v>
      </c>
      <c r="P85" t="s">
        <v>741</v>
      </c>
      <c r="Q85">
        <v>1</v>
      </c>
      <c r="X85">
        <v>5.7000000000000002E-3</v>
      </c>
      <c r="Y85">
        <v>0</v>
      </c>
      <c r="Z85">
        <v>96.34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5.7000000000000002E-3</v>
      </c>
      <c r="AH85">
        <v>2</v>
      </c>
      <c r="AI85">
        <v>23134432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ROW(Source!A41)</f>
        <v>41</v>
      </c>
      <c r="B86">
        <v>23134452</v>
      </c>
      <c r="C86">
        <v>23134423</v>
      </c>
      <c r="D86">
        <v>18159224</v>
      </c>
      <c r="E86">
        <v>1</v>
      </c>
      <c r="F86">
        <v>1</v>
      </c>
      <c r="G86">
        <v>1</v>
      </c>
      <c r="H86">
        <v>3</v>
      </c>
      <c r="I86" t="s">
        <v>760</v>
      </c>
      <c r="J86" t="s">
        <v>761</v>
      </c>
      <c r="K86" t="s">
        <v>762</v>
      </c>
      <c r="L86">
        <v>1348</v>
      </c>
      <c r="N86">
        <v>1009</v>
      </c>
      <c r="O86" t="s">
        <v>48</v>
      </c>
      <c r="P86" t="s">
        <v>48</v>
      </c>
      <c r="Q86">
        <v>1000</v>
      </c>
      <c r="X86">
        <v>2.0000000000000001E-4</v>
      </c>
      <c r="Y86">
        <v>562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2.0000000000000001E-4</v>
      </c>
      <c r="AH86">
        <v>2</v>
      </c>
      <c r="AI86">
        <v>23134433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ROW(Source!A41)</f>
        <v>41</v>
      </c>
      <c r="B87">
        <v>23134453</v>
      </c>
      <c r="C87">
        <v>23134423</v>
      </c>
      <c r="D87">
        <v>18161609</v>
      </c>
      <c r="E87">
        <v>1</v>
      </c>
      <c r="F87">
        <v>1</v>
      </c>
      <c r="G87">
        <v>1</v>
      </c>
      <c r="H87">
        <v>3</v>
      </c>
      <c r="I87" t="s">
        <v>763</v>
      </c>
      <c r="J87" t="s">
        <v>764</v>
      </c>
      <c r="K87" t="s">
        <v>765</v>
      </c>
      <c r="L87">
        <v>1348</v>
      </c>
      <c r="N87">
        <v>1009</v>
      </c>
      <c r="O87" t="s">
        <v>48</v>
      </c>
      <c r="P87" t="s">
        <v>48</v>
      </c>
      <c r="Q87">
        <v>1000</v>
      </c>
      <c r="X87">
        <v>4.0000000000000001E-3</v>
      </c>
      <c r="Y87">
        <v>11520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4.0000000000000001E-3</v>
      </c>
      <c r="AH87">
        <v>2</v>
      </c>
      <c r="AI87">
        <v>23134434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ROW(Source!A41)</f>
        <v>41</v>
      </c>
      <c r="B88">
        <v>23134454</v>
      </c>
      <c r="C88">
        <v>23134423</v>
      </c>
      <c r="D88">
        <v>18161955</v>
      </c>
      <c r="E88">
        <v>1</v>
      </c>
      <c r="F88">
        <v>1</v>
      </c>
      <c r="G88">
        <v>1</v>
      </c>
      <c r="H88">
        <v>3</v>
      </c>
      <c r="I88" t="s">
        <v>766</v>
      </c>
      <c r="J88" t="s">
        <v>767</v>
      </c>
      <c r="K88" t="s">
        <v>768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X88">
        <v>4.0000000000000002E-4</v>
      </c>
      <c r="Y88">
        <v>17290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4.0000000000000002E-4</v>
      </c>
      <c r="AH88">
        <v>2</v>
      </c>
      <c r="AI88">
        <v>23134435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ROW(Source!A41)</f>
        <v>41</v>
      </c>
      <c r="B89">
        <v>23134455</v>
      </c>
      <c r="C89">
        <v>23134423</v>
      </c>
      <c r="D89">
        <v>18162145</v>
      </c>
      <c r="E89">
        <v>1</v>
      </c>
      <c r="F89">
        <v>1</v>
      </c>
      <c r="G89">
        <v>1</v>
      </c>
      <c r="H89">
        <v>3</v>
      </c>
      <c r="I89" t="s">
        <v>769</v>
      </c>
      <c r="J89" t="s">
        <v>770</v>
      </c>
      <c r="K89" t="s">
        <v>771</v>
      </c>
      <c r="L89">
        <v>1348</v>
      </c>
      <c r="N89">
        <v>1009</v>
      </c>
      <c r="O89" t="s">
        <v>48</v>
      </c>
      <c r="P89" t="s">
        <v>48</v>
      </c>
      <c r="Q89">
        <v>1000</v>
      </c>
      <c r="X89">
        <v>2.5599999999999999E-4</v>
      </c>
      <c r="Y89">
        <v>9190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2.5599999999999999E-4</v>
      </c>
      <c r="AH89">
        <v>2</v>
      </c>
      <c r="AI89">
        <v>23134436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ROW(Source!A41)</f>
        <v>41</v>
      </c>
      <c r="B90">
        <v>23134456</v>
      </c>
      <c r="C90">
        <v>23134423</v>
      </c>
      <c r="D90">
        <v>18164235</v>
      </c>
      <c r="E90">
        <v>1</v>
      </c>
      <c r="F90">
        <v>1</v>
      </c>
      <c r="G90">
        <v>1</v>
      </c>
      <c r="H90">
        <v>3</v>
      </c>
      <c r="I90" t="s">
        <v>772</v>
      </c>
      <c r="J90" t="s">
        <v>773</v>
      </c>
      <c r="K90" t="s">
        <v>774</v>
      </c>
      <c r="L90">
        <v>1339</v>
      </c>
      <c r="N90">
        <v>1007</v>
      </c>
      <c r="O90" t="s">
        <v>26</v>
      </c>
      <c r="P90" t="s">
        <v>26</v>
      </c>
      <c r="Q90">
        <v>1</v>
      </c>
      <c r="X90">
        <v>6.9999999999999999E-4</v>
      </c>
      <c r="Y90">
        <v>996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6.9999999999999999E-4</v>
      </c>
      <c r="AH90">
        <v>2</v>
      </c>
      <c r="AI90">
        <v>23134437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ROW(Source!A41)</f>
        <v>41</v>
      </c>
      <c r="B91">
        <v>23134457</v>
      </c>
      <c r="C91">
        <v>23134423</v>
      </c>
      <c r="D91">
        <v>18164309</v>
      </c>
      <c r="E91">
        <v>1</v>
      </c>
      <c r="F91">
        <v>1</v>
      </c>
      <c r="G91">
        <v>1</v>
      </c>
      <c r="H91">
        <v>3</v>
      </c>
      <c r="I91" t="s">
        <v>775</v>
      </c>
      <c r="J91" t="s">
        <v>776</v>
      </c>
      <c r="K91" t="s">
        <v>777</v>
      </c>
      <c r="L91">
        <v>1339</v>
      </c>
      <c r="N91">
        <v>1007</v>
      </c>
      <c r="O91" t="s">
        <v>26</v>
      </c>
      <c r="P91" t="s">
        <v>26</v>
      </c>
      <c r="Q91">
        <v>1</v>
      </c>
      <c r="X91">
        <v>7.7000000000000002E-3</v>
      </c>
      <c r="Y91">
        <v>739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7.7000000000000002E-3</v>
      </c>
      <c r="AH91">
        <v>2</v>
      </c>
      <c r="AI91">
        <v>23134438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ROW(Source!A41)</f>
        <v>41</v>
      </c>
      <c r="B92">
        <v>23134458</v>
      </c>
      <c r="C92">
        <v>23134423</v>
      </c>
      <c r="D92">
        <v>18178827</v>
      </c>
      <c r="E92">
        <v>1</v>
      </c>
      <c r="F92">
        <v>1</v>
      </c>
      <c r="G92">
        <v>1</v>
      </c>
      <c r="H92">
        <v>3</v>
      </c>
      <c r="I92" t="s">
        <v>778</v>
      </c>
      <c r="J92" t="s">
        <v>779</v>
      </c>
      <c r="K92" t="s">
        <v>780</v>
      </c>
      <c r="L92">
        <v>1327</v>
      </c>
      <c r="N92">
        <v>1005</v>
      </c>
      <c r="O92" t="s">
        <v>781</v>
      </c>
      <c r="P92" t="s">
        <v>781</v>
      </c>
      <c r="Q92">
        <v>1</v>
      </c>
      <c r="X92">
        <v>0.37</v>
      </c>
      <c r="Y92">
        <v>66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0.37</v>
      </c>
      <c r="AH92">
        <v>2</v>
      </c>
      <c r="AI92">
        <v>23134439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ROW(Source!A41)</f>
        <v>41</v>
      </c>
      <c r="B93">
        <v>23134459</v>
      </c>
      <c r="C93">
        <v>23134423</v>
      </c>
      <c r="D93">
        <v>18179636</v>
      </c>
      <c r="E93">
        <v>1</v>
      </c>
      <c r="F93">
        <v>1</v>
      </c>
      <c r="G93">
        <v>1</v>
      </c>
      <c r="H93">
        <v>3</v>
      </c>
      <c r="I93" t="s">
        <v>782</v>
      </c>
      <c r="J93" t="s">
        <v>783</v>
      </c>
      <c r="K93" t="s">
        <v>784</v>
      </c>
      <c r="L93">
        <v>1348</v>
      </c>
      <c r="N93">
        <v>1009</v>
      </c>
      <c r="O93" t="s">
        <v>48</v>
      </c>
      <c r="P93" t="s">
        <v>48</v>
      </c>
      <c r="Q93">
        <v>1000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23134440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ROW(Source!A41)</f>
        <v>41</v>
      </c>
      <c r="B94">
        <v>23134460</v>
      </c>
      <c r="C94">
        <v>23134423</v>
      </c>
      <c r="D94">
        <v>18193465</v>
      </c>
      <c r="E94">
        <v>1</v>
      </c>
      <c r="F94">
        <v>1</v>
      </c>
      <c r="G94">
        <v>1</v>
      </c>
      <c r="H94">
        <v>3</v>
      </c>
      <c r="I94" t="s">
        <v>33</v>
      </c>
      <c r="J94" t="s">
        <v>35</v>
      </c>
      <c r="K94" t="s">
        <v>34</v>
      </c>
      <c r="L94">
        <v>1339</v>
      </c>
      <c r="N94">
        <v>1007</v>
      </c>
      <c r="O94" t="s">
        <v>26</v>
      </c>
      <c r="P94" t="s">
        <v>26</v>
      </c>
      <c r="Q94">
        <v>1</v>
      </c>
      <c r="X94">
        <v>1.0149999999999999</v>
      </c>
      <c r="Y94">
        <v>598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1.0149999999999999</v>
      </c>
      <c r="AH94">
        <v>2</v>
      </c>
      <c r="AI94">
        <v>23134441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ROW(Source!A41)</f>
        <v>41</v>
      </c>
      <c r="B95">
        <v>23134461</v>
      </c>
      <c r="C95">
        <v>23134423</v>
      </c>
      <c r="D95">
        <v>18195477</v>
      </c>
      <c r="E95">
        <v>1</v>
      </c>
      <c r="F95">
        <v>1</v>
      </c>
      <c r="G95">
        <v>1</v>
      </c>
      <c r="H95">
        <v>3</v>
      </c>
      <c r="I95" t="s">
        <v>785</v>
      </c>
      <c r="J95" t="s">
        <v>786</v>
      </c>
      <c r="K95" t="s">
        <v>787</v>
      </c>
      <c r="L95">
        <v>1339</v>
      </c>
      <c r="N95">
        <v>1007</v>
      </c>
      <c r="O95" t="s">
        <v>26</v>
      </c>
      <c r="P95" t="s">
        <v>26</v>
      </c>
      <c r="Q95">
        <v>1</v>
      </c>
      <c r="X95">
        <v>6.2E-4</v>
      </c>
      <c r="Y95">
        <v>3.11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6.2E-4</v>
      </c>
      <c r="AH95">
        <v>2</v>
      </c>
      <c r="AI95">
        <v>23134442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ROW(Source!A42)</f>
        <v>42</v>
      </c>
      <c r="B96">
        <v>23134482</v>
      </c>
      <c r="C96">
        <v>23134462</v>
      </c>
      <c r="D96">
        <v>7535124</v>
      </c>
      <c r="E96">
        <v>1</v>
      </c>
      <c r="F96">
        <v>1</v>
      </c>
      <c r="G96">
        <v>1</v>
      </c>
      <c r="H96">
        <v>1</v>
      </c>
      <c r="I96" t="s">
        <v>731</v>
      </c>
      <c r="J96" t="s">
        <v>3</v>
      </c>
      <c r="K96" t="s">
        <v>732</v>
      </c>
      <c r="L96">
        <v>1476</v>
      </c>
      <c r="N96">
        <v>1013</v>
      </c>
      <c r="O96" t="s">
        <v>733</v>
      </c>
      <c r="P96" t="s">
        <v>734</v>
      </c>
      <c r="Q96">
        <v>1</v>
      </c>
      <c r="X96">
        <v>12.019</v>
      </c>
      <c r="Y96">
        <v>0</v>
      </c>
      <c r="Z96">
        <v>0</v>
      </c>
      <c r="AA96">
        <v>0</v>
      </c>
      <c r="AB96">
        <v>11.06</v>
      </c>
      <c r="AC96">
        <v>0</v>
      </c>
      <c r="AD96">
        <v>1</v>
      </c>
      <c r="AE96">
        <v>1</v>
      </c>
      <c r="AF96" t="s">
        <v>28</v>
      </c>
      <c r="AG96">
        <v>15.02375</v>
      </c>
      <c r="AH96">
        <v>2</v>
      </c>
      <c r="AI96">
        <v>23134463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ROW(Source!A42)</f>
        <v>42</v>
      </c>
      <c r="B97">
        <v>23134483</v>
      </c>
      <c r="C97">
        <v>23134462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32</v>
      </c>
      <c r="J97" t="s">
        <v>3</v>
      </c>
      <c r="K97" t="s">
        <v>735</v>
      </c>
      <c r="L97">
        <v>608254</v>
      </c>
      <c r="N97">
        <v>1013</v>
      </c>
      <c r="O97" t="s">
        <v>736</v>
      </c>
      <c r="P97" t="s">
        <v>736</v>
      </c>
      <c r="Q97">
        <v>1</v>
      </c>
      <c r="X97">
        <v>0.79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28</v>
      </c>
      <c r="AG97">
        <v>0.98750000000000004</v>
      </c>
      <c r="AH97">
        <v>2</v>
      </c>
      <c r="AI97">
        <v>23134464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ROW(Source!A42)</f>
        <v>42</v>
      </c>
      <c r="B98">
        <v>23134484</v>
      </c>
      <c r="C98">
        <v>23134462</v>
      </c>
      <c r="D98">
        <v>18233986</v>
      </c>
      <c r="E98">
        <v>1</v>
      </c>
      <c r="F98">
        <v>1</v>
      </c>
      <c r="G98">
        <v>1</v>
      </c>
      <c r="H98">
        <v>2</v>
      </c>
      <c r="I98" t="s">
        <v>737</v>
      </c>
      <c r="J98" t="s">
        <v>738</v>
      </c>
      <c r="K98" t="s">
        <v>739</v>
      </c>
      <c r="L98">
        <v>1480</v>
      </c>
      <c r="N98">
        <v>1013</v>
      </c>
      <c r="O98" t="s">
        <v>740</v>
      </c>
      <c r="P98" t="s">
        <v>741</v>
      </c>
      <c r="Q98">
        <v>1</v>
      </c>
      <c r="X98">
        <v>0.77590000000000003</v>
      </c>
      <c r="Y98">
        <v>0</v>
      </c>
      <c r="Z98">
        <v>92.76</v>
      </c>
      <c r="AA98">
        <v>16.329999999999998</v>
      </c>
      <c r="AB98">
        <v>0</v>
      </c>
      <c r="AC98">
        <v>0</v>
      </c>
      <c r="AD98">
        <v>1</v>
      </c>
      <c r="AE98">
        <v>0</v>
      </c>
      <c r="AF98" t="s">
        <v>28</v>
      </c>
      <c r="AG98">
        <v>0.96987500000000004</v>
      </c>
      <c r="AH98">
        <v>2</v>
      </c>
      <c r="AI98">
        <v>23134465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ROW(Source!A42)</f>
        <v>42</v>
      </c>
      <c r="B99">
        <v>23134485</v>
      </c>
      <c r="C99">
        <v>23134462</v>
      </c>
      <c r="D99">
        <v>18234075</v>
      </c>
      <c r="E99">
        <v>1</v>
      </c>
      <c r="F99">
        <v>1</v>
      </c>
      <c r="G99">
        <v>1</v>
      </c>
      <c r="H99">
        <v>2</v>
      </c>
      <c r="I99" t="s">
        <v>742</v>
      </c>
      <c r="J99" t="s">
        <v>743</v>
      </c>
      <c r="K99" t="s">
        <v>744</v>
      </c>
      <c r="L99">
        <v>1480</v>
      </c>
      <c r="N99">
        <v>1013</v>
      </c>
      <c r="O99" t="s">
        <v>740</v>
      </c>
      <c r="P99" t="s">
        <v>741</v>
      </c>
      <c r="Q99">
        <v>1</v>
      </c>
      <c r="X99">
        <v>9.7000000000000003E-3</v>
      </c>
      <c r="Y99">
        <v>0</v>
      </c>
      <c r="Z99">
        <v>134.07</v>
      </c>
      <c r="AA99">
        <v>16.329999999999998</v>
      </c>
      <c r="AB99">
        <v>0</v>
      </c>
      <c r="AC99">
        <v>0</v>
      </c>
      <c r="AD99">
        <v>1</v>
      </c>
      <c r="AE99">
        <v>0</v>
      </c>
      <c r="AF99" t="s">
        <v>28</v>
      </c>
      <c r="AG99">
        <v>1.2125E-2</v>
      </c>
      <c r="AH99">
        <v>2</v>
      </c>
      <c r="AI99">
        <v>23134466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ROW(Source!A42)</f>
        <v>42</v>
      </c>
      <c r="B100">
        <v>23134486</v>
      </c>
      <c r="C100">
        <v>23134462</v>
      </c>
      <c r="D100">
        <v>18234201</v>
      </c>
      <c r="E100">
        <v>1</v>
      </c>
      <c r="F100">
        <v>1</v>
      </c>
      <c r="G100">
        <v>1</v>
      </c>
      <c r="H100">
        <v>2</v>
      </c>
      <c r="I100" t="s">
        <v>745</v>
      </c>
      <c r="J100" t="s">
        <v>746</v>
      </c>
      <c r="K100" t="s">
        <v>747</v>
      </c>
      <c r="L100">
        <v>1480</v>
      </c>
      <c r="N100">
        <v>1013</v>
      </c>
      <c r="O100" t="s">
        <v>740</v>
      </c>
      <c r="P100" t="s">
        <v>741</v>
      </c>
      <c r="Q100">
        <v>1</v>
      </c>
      <c r="X100">
        <v>2.7000000000000001E-3</v>
      </c>
      <c r="Y100">
        <v>0</v>
      </c>
      <c r="Z100">
        <v>111.55</v>
      </c>
      <c r="AA100">
        <v>12.17</v>
      </c>
      <c r="AB100">
        <v>0</v>
      </c>
      <c r="AC100">
        <v>0</v>
      </c>
      <c r="AD100">
        <v>1</v>
      </c>
      <c r="AE100">
        <v>0</v>
      </c>
      <c r="AF100" t="s">
        <v>28</v>
      </c>
      <c r="AG100">
        <v>3.3750000000000004E-3</v>
      </c>
      <c r="AH100">
        <v>2</v>
      </c>
      <c r="AI100">
        <v>23134467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ROW(Source!A42)</f>
        <v>42</v>
      </c>
      <c r="B101">
        <v>23134487</v>
      </c>
      <c r="C101">
        <v>23134462</v>
      </c>
      <c r="D101">
        <v>18234372</v>
      </c>
      <c r="E101">
        <v>1</v>
      </c>
      <c r="F101">
        <v>1</v>
      </c>
      <c r="G101">
        <v>1</v>
      </c>
      <c r="H101">
        <v>2</v>
      </c>
      <c r="I101" t="s">
        <v>748</v>
      </c>
      <c r="J101" t="s">
        <v>749</v>
      </c>
      <c r="K101" t="s">
        <v>750</v>
      </c>
      <c r="L101">
        <v>1480</v>
      </c>
      <c r="N101">
        <v>1013</v>
      </c>
      <c r="O101" t="s">
        <v>740</v>
      </c>
      <c r="P101" t="s">
        <v>741</v>
      </c>
      <c r="Q101">
        <v>1</v>
      </c>
      <c r="X101">
        <v>2.2490999999999999</v>
      </c>
      <c r="Y101">
        <v>0</v>
      </c>
      <c r="Z101">
        <v>7.84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28</v>
      </c>
      <c r="AG101">
        <v>2.811375</v>
      </c>
      <c r="AH101">
        <v>2</v>
      </c>
      <c r="AI101">
        <v>23134468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ROW(Source!A42)</f>
        <v>42</v>
      </c>
      <c r="B102">
        <v>23134488</v>
      </c>
      <c r="C102">
        <v>23134462</v>
      </c>
      <c r="D102">
        <v>18234948</v>
      </c>
      <c r="E102">
        <v>1</v>
      </c>
      <c r="F102">
        <v>1</v>
      </c>
      <c r="G102">
        <v>1</v>
      </c>
      <c r="H102">
        <v>2</v>
      </c>
      <c r="I102" t="s">
        <v>751</v>
      </c>
      <c r="J102" t="s">
        <v>752</v>
      </c>
      <c r="K102" t="s">
        <v>753</v>
      </c>
      <c r="L102">
        <v>1480</v>
      </c>
      <c r="N102">
        <v>1013</v>
      </c>
      <c r="O102" t="s">
        <v>740</v>
      </c>
      <c r="P102" t="s">
        <v>741</v>
      </c>
      <c r="Q102">
        <v>1</v>
      </c>
      <c r="X102">
        <v>0.60099999999999998</v>
      </c>
      <c r="Y102">
        <v>0</v>
      </c>
      <c r="Z102">
        <v>1.98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28</v>
      </c>
      <c r="AG102">
        <v>0.75124999999999997</v>
      </c>
      <c r="AH102">
        <v>2</v>
      </c>
      <c r="AI102">
        <v>23134469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ROW(Source!A42)</f>
        <v>42</v>
      </c>
      <c r="B103">
        <v>23134489</v>
      </c>
      <c r="C103">
        <v>23134462</v>
      </c>
      <c r="D103">
        <v>18236261</v>
      </c>
      <c r="E103">
        <v>1</v>
      </c>
      <c r="F103">
        <v>1</v>
      </c>
      <c r="G103">
        <v>1</v>
      </c>
      <c r="H103">
        <v>2</v>
      </c>
      <c r="I103" t="s">
        <v>754</v>
      </c>
      <c r="J103" t="s">
        <v>755</v>
      </c>
      <c r="K103" t="s">
        <v>756</v>
      </c>
      <c r="L103">
        <v>1480</v>
      </c>
      <c r="N103">
        <v>1013</v>
      </c>
      <c r="O103" t="s">
        <v>740</v>
      </c>
      <c r="P103" t="s">
        <v>741</v>
      </c>
      <c r="Q103">
        <v>1</v>
      </c>
      <c r="X103">
        <v>1.7600000000000001E-2</v>
      </c>
      <c r="Y103">
        <v>0</v>
      </c>
      <c r="Z103">
        <v>3.44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28</v>
      </c>
      <c r="AG103">
        <v>2.2000000000000002E-2</v>
      </c>
      <c r="AH103">
        <v>2</v>
      </c>
      <c r="AI103">
        <v>23134470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ROW(Source!A42)</f>
        <v>42</v>
      </c>
      <c r="B104">
        <v>23134490</v>
      </c>
      <c r="C104">
        <v>23134462</v>
      </c>
      <c r="D104">
        <v>18236713</v>
      </c>
      <c r="E104">
        <v>1</v>
      </c>
      <c r="F104">
        <v>1</v>
      </c>
      <c r="G104">
        <v>1</v>
      </c>
      <c r="H104">
        <v>2</v>
      </c>
      <c r="I104" t="s">
        <v>757</v>
      </c>
      <c r="J104" t="s">
        <v>758</v>
      </c>
      <c r="K104" t="s">
        <v>759</v>
      </c>
      <c r="L104">
        <v>1480</v>
      </c>
      <c r="N104">
        <v>1013</v>
      </c>
      <c r="O104" t="s">
        <v>740</v>
      </c>
      <c r="P104" t="s">
        <v>741</v>
      </c>
      <c r="Q104">
        <v>1</v>
      </c>
      <c r="X104">
        <v>1.46E-2</v>
      </c>
      <c r="Y104">
        <v>0</v>
      </c>
      <c r="Z104">
        <v>96.34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28</v>
      </c>
      <c r="AG104">
        <v>1.8249999999999999E-2</v>
      </c>
      <c r="AH104">
        <v>2</v>
      </c>
      <c r="AI104">
        <v>23134471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ROW(Source!A42)</f>
        <v>42</v>
      </c>
      <c r="B105">
        <v>23134491</v>
      </c>
      <c r="C105">
        <v>23134462</v>
      </c>
      <c r="D105">
        <v>18159224</v>
      </c>
      <c r="E105">
        <v>1</v>
      </c>
      <c r="F105">
        <v>1</v>
      </c>
      <c r="G105">
        <v>1</v>
      </c>
      <c r="H105">
        <v>3</v>
      </c>
      <c r="I105" t="s">
        <v>760</v>
      </c>
      <c r="J105" t="s">
        <v>761</v>
      </c>
      <c r="K105" t="s">
        <v>762</v>
      </c>
      <c r="L105">
        <v>1348</v>
      </c>
      <c r="N105">
        <v>1009</v>
      </c>
      <c r="O105" t="s">
        <v>48</v>
      </c>
      <c r="P105" t="s">
        <v>48</v>
      </c>
      <c r="Q105">
        <v>1000</v>
      </c>
      <c r="X105">
        <v>6.8999999999999997E-4</v>
      </c>
      <c r="Y105">
        <v>562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6.8999999999999997E-4</v>
      </c>
      <c r="AH105">
        <v>2</v>
      </c>
      <c r="AI105">
        <v>23134472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ROW(Source!A42)</f>
        <v>42</v>
      </c>
      <c r="B106">
        <v>23134492</v>
      </c>
      <c r="C106">
        <v>23134462</v>
      </c>
      <c r="D106">
        <v>18161609</v>
      </c>
      <c r="E106">
        <v>1</v>
      </c>
      <c r="F106">
        <v>1</v>
      </c>
      <c r="G106">
        <v>1</v>
      </c>
      <c r="H106">
        <v>3</v>
      </c>
      <c r="I106" t="s">
        <v>763</v>
      </c>
      <c r="J106" t="s">
        <v>764</v>
      </c>
      <c r="K106" t="s">
        <v>765</v>
      </c>
      <c r="L106">
        <v>1348</v>
      </c>
      <c r="N106">
        <v>1009</v>
      </c>
      <c r="O106" t="s">
        <v>48</v>
      </c>
      <c r="P106" t="s">
        <v>48</v>
      </c>
      <c r="Q106">
        <v>1000</v>
      </c>
      <c r="X106">
        <v>2.7000000000000001E-3</v>
      </c>
      <c r="Y106">
        <v>11520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2.7000000000000001E-3</v>
      </c>
      <c r="AH106">
        <v>2</v>
      </c>
      <c r="AI106">
        <v>23134473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ROW(Source!A42)</f>
        <v>42</v>
      </c>
      <c r="B107">
        <v>23134493</v>
      </c>
      <c r="C107">
        <v>23134462</v>
      </c>
      <c r="D107">
        <v>18161955</v>
      </c>
      <c r="E107">
        <v>1</v>
      </c>
      <c r="F107">
        <v>1</v>
      </c>
      <c r="G107">
        <v>1</v>
      </c>
      <c r="H107">
        <v>3</v>
      </c>
      <c r="I107" t="s">
        <v>766</v>
      </c>
      <c r="J107" t="s">
        <v>767</v>
      </c>
      <c r="K107" t="s">
        <v>768</v>
      </c>
      <c r="L107">
        <v>1348</v>
      </c>
      <c r="N107">
        <v>1009</v>
      </c>
      <c r="O107" t="s">
        <v>48</v>
      </c>
      <c r="P107" t="s">
        <v>48</v>
      </c>
      <c r="Q107">
        <v>1000</v>
      </c>
      <c r="X107">
        <v>1.1999999999999999E-3</v>
      </c>
      <c r="Y107">
        <v>17290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1.1999999999999999E-3</v>
      </c>
      <c r="AH107">
        <v>2</v>
      </c>
      <c r="AI107">
        <v>23134474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ROW(Source!A42)</f>
        <v>42</v>
      </c>
      <c r="B108">
        <v>23134494</v>
      </c>
      <c r="C108">
        <v>23134462</v>
      </c>
      <c r="D108">
        <v>18162145</v>
      </c>
      <c r="E108">
        <v>1</v>
      </c>
      <c r="F108">
        <v>1</v>
      </c>
      <c r="G108">
        <v>1</v>
      </c>
      <c r="H108">
        <v>3</v>
      </c>
      <c r="I108" t="s">
        <v>769</v>
      </c>
      <c r="J108" t="s">
        <v>770</v>
      </c>
      <c r="K108" t="s">
        <v>771</v>
      </c>
      <c r="L108">
        <v>1348</v>
      </c>
      <c r="N108">
        <v>1009</v>
      </c>
      <c r="O108" t="s">
        <v>48</v>
      </c>
      <c r="P108" t="s">
        <v>48</v>
      </c>
      <c r="Q108">
        <v>1000</v>
      </c>
      <c r="X108">
        <v>8.5599999999999999E-4</v>
      </c>
      <c r="Y108">
        <v>9190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8.5599999999999999E-4</v>
      </c>
      <c r="AH108">
        <v>2</v>
      </c>
      <c r="AI108">
        <v>23134475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ROW(Source!A42)</f>
        <v>42</v>
      </c>
      <c r="B109">
        <v>23134495</v>
      </c>
      <c r="C109">
        <v>23134462</v>
      </c>
      <c r="D109">
        <v>18164235</v>
      </c>
      <c r="E109">
        <v>1</v>
      </c>
      <c r="F109">
        <v>1</v>
      </c>
      <c r="G109">
        <v>1</v>
      </c>
      <c r="H109">
        <v>3</v>
      </c>
      <c r="I109" t="s">
        <v>772</v>
      </c>
      <c r="J109" t="s">
        <v>773</v>
      </c>
      <c r="K109" t="s">
        <v>774</v>
      </c>
      <c r="L109">
        <v>1339</v>
      </c>
      <c r="N109">
        <v>1007</v>
      </c>
      <c r="O109" t="s">
        <v>26</v>
      </c>
      <c r="P109" t="s">
        <v>26</v>
      </c>
      <c r="Q109">
        <v>1</v>
      </c>
      <c r="X109">
        <v>1.8E-3</v>
      </c>
      <c r="Y109">
        <v>996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1.8E-3</v>
      </c>
      <c r="AH109">
        <v>2</v>
      </c>
      <c r="AI109">
        <v>23134476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ROW(Source!A42)</f>
        <v>42</v>
      </c>
      <c r="B110">
        <v>23134496</v>
      </c>
      <c r="C110">
        <v>23134462</v>
      </c>
      <c r="D110">
        <v>18164309</v>
      </c>
      <c r="E110">
        <v>1</v>
      </c>
      <c r="F110">
        <v>1</v>
      </c>
      <c r="G110">
        <v>1</v>
      </c>
      <c r="H110">
        <v>3</v>
      </c>
      <c r="I110" t="s">
        <v>775</v>
      </c>
      <c r="J110" t="s">
        <v>776</v>
      </c>
      <c r="K110" t="s">
        <v>777</v>
      </c>
      <c r="L110">
        <v>1339</v>
      </c>
      <c r="N110">
        <v>1007</v>
      </c>
      <c r="O110" t="s">
        <v>26</v>
      </c>
      <c r="P110" t="s">
        <v>26</v>
      </c>
      <c r="Q110">
        <v>1</v>
      </c>
      <c r="X110">
        <v>2.3099999999999999E-2</v>
      </c>
      <c r="Y110">
        <v>739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2.3099999999999999E-2</v>
      </c>
      <c r="AH110">
        <v>2</v>
      </c>
      <c r="AI110">
        <v>23134477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ROW(Source!A42)</f>
        <v>42</v>
      </c>
      <c r="B111">
        <v>23134497</v>
      </c>
      <c r="C111">
        <v>23134462</v>
      </c>
      <c r="D111">
        <v>18178827</v>
      </c>
      <c r="E111">
        <v>1</v>
      </c>
      <c r="F111">
        <v>1</v>
      </c>
      <c r="G111">
        <v>1</v>
      </c>
      <c r="H111">
        <v>3</v>
      </c>
      <c r="I111" t="s">
        <v>778</v>
      </c>
      <c r="J111" t="s">
        <v>779</v>
      </c>
      <c r="K111" t="s">
        <v>780</v>
      </c>
      <c r="L111">
        <v>1327</v>
      </c>
      <c r="N111">
        <v>1005</v>
      </c>
      <c r="O111" t="s">
        <v>781</v>
      </c>
      <c r="P111" t="s">
        <v>781</v>
      </c>
      <c r="Q111">
        <v>1</v>
      </c>
      <c r="X111">
        <v>0.98</v>
      </c>
      <c r="Y111">
        <v>66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0.98</v>
      </c>
      <c r="AH111">
        <v>2</v>
      </c>
      <c r="AI111">
        <v>23134478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ROW(Source!A42)</f>
        <v>42</v>
      </c>
      <c r="B112">
        <v>23134498</v>
      </c>
      <c r="C112">
        <v>23134462</v>
      </c>
      <c r="D112">
        <v>18179636</v>
      </c>
      <c r="E112">
        <v>1</v>
      </c>
      <c r="F112">
        <v>1</v>
      </c>
      <c r="G112">
        <v>1</v>
      </c>
      <c r="H112">
        <v>3</v>
      </c>
      <c r="I112" t="s">
        <v>782</v>
      </c>
      <c r="J112" t="s">
        <v>783</v>
      </c>
      <c r="K112" t="s">
        <v>784</v>
      </c>
      <c r="L112">
        <v>1348</v>
      </c>
      <c r="N112">
        <v>1009</v>
      </c>
      <c r="O112" t="s">
        <v>48</v>
      </c>
      <c r="P112" t="s">
        <v>48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23134479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ROW(Source!A42)</f>
        <v>42</v>
      </c>
      <c r="B113">
        <v>23134499</v>
      </c>
      <c r="C113">
        <v>23134462</v>
      </c>
      <c r="D113">
        <v>18193465</v>
      </c>
      <c r="E113">
        <v>1</v>
      </c>
      <c r="F113">
        <v>1</v>
      </c>
      <c r="G113">
        <v>1</v>
      </c>
      <c r="H113">
        <v>3</v>
      </c>
      <c r="I113" t="s">
        <v>33</v>
      </c>
      <c r="J113" t="s">
        <v>35</v>
      </c>
      <c r="K113" t="s">
        <v>34</v>
      </c>
      <c r="L113">
        <v>1339</v>
      </c>
      <c r="N113">
        <v>1007</v>
      </c>
      <c r="O113" t="s">
        <v>26</v>
      </c>
      <c r="P113" t="s">
        <v>26</v>
      </c>
      <c r="Q113">
        <v>1</v>
      </c>
      <c r="X113">
        <v>1.0149999999999999</v>
      </c>
      <c r="Y113">
        <v>598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1.0149999999999999</v>
      </c>
      <c r="AH113">
        <v>2</v>
      </c>
      <c r="AI113">
        <v>23134480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ROW(Source!A42)</f>
        <v>42</v>
      </c>
      <c r="B114">
        <v>23134500</v>
      </c>
      <c r="C114">
        <v>23134462</v>
      </c>
      <c r="D114">
        <v>18195477</v>
      </c>
      <c r="E114">
        <v>1</v>
      </c>
      <c r="F114">
        <v>1</v>
      </c>
      <c r="G114">
        <v>1</v>
      </c>
      <c r="H114">
        <v>3</v>
      </c>
      <c r="I114" t="s">
        <v>785</v>
      </c>
      <c r="J114" t="s">
        <v>786</v>
      </c>
      <c r="K114" t="s">
        <v>787</v>
      </c>
      <c r="L114">
        <v>1339</v>
      </c>
      <c r="N114">
        <v>1007</v>
      </c>
      <c r="O114" t="s">
        <v>26</v>
      </c>
      <c r="P114" t="s">
        <v>26</v>
      </c>
      <c r="Q114">
        <v>1</v>
      </c>
      <c r="X114">
        <v>2.0600000000000002E-3</v>
      </c>
      <c r="Y114">
        <v>3.11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2.0600000000000002E-3</v>
      </c>
      <c r="AH114">
        <v>2</v>
      </c>
      <c r="AI114">
        <v>23134481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ROW(Source!A43)</f>
        <v>43</v>
      </c>
      <c r="B115">
        <v>23134521</v>
      </c>
      <c r="C115">
        <v>23134501</v>
      </c>
      <c r="D115">
        <v>7535124</v>
      </c>
      <c r="E115">
        <v>1</v>
      </c>
      <c r="F115">
        <v>1</v>
      </c>
      <c r="G115">
        <v>1</v>
      </c>
      <c r="H115">
        <v>1</v>
      </c>
      <c r="I115" t="s">
        <v>731</v>
      </c>
      <c r="J115" t="s">
        <v>3</v>
      </c>
      <c r="K115" t="s">
        <v>732</v>
      </c>
      <c r="L115">
        <v>1476</v>
      </c>
      <c r="N115">
        <v>1013</v>
      </c>
      <c r="O115" t="s">
        <v>733</v>
      </c>
      <c r="P115" t="s">
        <v>734</v>
      </c>
      <c r="Q115">
        <v>1</v>
      </c>
      <c r="X115">
        <v>8.8178999999999998</v>
      </c>
      <c r="Y115">
        <v>0</v>
      </c>
      <c r="Z115">
        <v>0</v>
      </c>
      <c r="AA115">
        <v>0</v>
      </c>
      <c r="AB115">
        <v>11.06</v>
      </c>
      <c r="AC115">
        <v>0</v>
      </c>
      <c r="AD115">
        <v>1</v>
      </c>
      <c r="AE115">
        <v>1</v>
      </c>
      <c r="AF115" t="s">
        <v>28</v>
      </c>
      <c r="AG115">
        <v>11.022375</v>
      </c>
      <c r="AH115">
        <v>2</v>
      </c>
      <c r="AI115">
        <v>23134502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ROW(Source!A43)</f>
        <v>43</v>
      </c>
      <c r="B116">
        <v>23134522</v>
      </c>
      <c r="C116">
        <v>23134501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32</v>
      </c>
      <c r="J116" t="s">
        <v>3</v>
      </c>
      <c r="K116" t="s">
        <v>735</v>
      </c>
      <c r="L116">
        <v>608254</v>
      </c>
      <c r="N116">
        <v>1013</v>
      </c>
      <c r="O116" t="s">
        <v>736</v>
      </c>
      <c r="P116" t="s">
        <v>736</v>
      </c>
      <c r="Q116">
        <v>1</v>
      </c>
      <c r="X116">
        <v>0.55000000000000004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28</v>
      </c>
      <c r="AG116">
        <v>0.6875</v>
      </c>
      <c r="AH116">
        <v>2</v>
      </c>
      <c r="AI116">
        <v>23134503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ROW(Source!A43)</f>
        <v>43</v>
      </c>
      <c r="B117">
        <v>23134523</v>
      </c>
      <c r="C117">
        <v>23134501</v>
      </c>
      <c r="D117">
        <v>18233986</v>
      </c>
      <c r="E117">
        <v>1</v>
      </c>
      <c r="F117">
        <v>1</v>
      </c>
      <c r="G117">
        <v>1</v>
      </c>
      <c r="H117">
        <v>2</v>
      </c>
      <c r="I117" t="s">
        <v>737</v>
      </c>
      <c r="J117" t="s">
        <v>738</v>
      </c>
      <c r="K117" t="s">
        <v>739</v>
      </c>
      <c r="L117">
        <v>1480</v>
      </c>
      <c r="N117">
        <v>1013</v>
      </c>
      <c r="O117" t="s">
        <v>740</v>
      </c>
      <c r="P117" t="s">
        <v>741</v>
      </c>
      <c r="Q117">
        <v>1</v>
      </c>
      <c r="X117">
        <v>0.54259999999999997</v>
      </c>
      <c r="Y117">
        <v>0</v>
      </c>
      <c r="Z117">
        <v>92.76</v>
      </c>
      <c r="AA117">
        <v>16.329999999999998</v>
      </c>
      <c r="AB117">
        <v>0</v>
      </c>
      <c r="AC117">
        <v>0</v>
      </c>
      <c r="AD117">
        <v>1</v>
      </c>
      <c r="AE117">
        <v>0</v>
      </c>
      <c r="AF117" t="s">
        <v>28</v>
      </c>
      <c r="AG117">
        <v>0.67825000000000002</v>
      </c>
      <c r="AH117">
        <v>2</v>
      </c>
      <c r="AI117">
        <v>23134504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ROW(Source!A43)</f>
        <v>43</v>
      </c>
      <c r="B118">
        <v>23134524</v>
      </c>
      <c r="C118">
        <v>23134501</v>
      </c>
      <c r="D118">
        <v>18234075</v>
      </c>
      <c r="E118">
        <v>1</v>
      </c>
      <c r="F118">
        <v>1</v>
      </c>
      <c r="G118">
        <v>1</v>
      </c>
      <c r="H118">
        <v>2</v>
      </c>
      <c r="I118" t="s">
        <v>742</v>
      </c>
      <c r="J118" t="s">
        <v>743</v>
      </c>
      <c r="K118" t="s">
        <v>744</v>
      </c>
      <c r="L118">
        <v>1480</v>
      </c>
      <c r="N118">
        <v>1013</v>
      </c>
      <c r="O118" t="s">
        <v>740</v>
      </c>
      <c r="P118" t="s">
        <v>741</v>
      </c>
      <c r="Q118">
        <v>1</v>
      </c>
      <c r="X118">
        <v>7.3000000000000001E-3</v>
      </c>
      <c r="Y118">
        <v>0</v>
      </c>
      <c r="Z118">
        <v>134.07</v>
      </c>
      <c r="AA118">
        <v>16.329999999999998</v>
      </c>
      <c r="AB118">
        <v>0</v>
      </c>
      <c r="AC118">
        <v>0</v>
      </c>
      <c r="AD118">
        <v>1</v>
      </c>
      <c r="AE118">
        <v>0</v>
      </c>
      <c r="AF118" t="s">
        <v>28</v>
      </c>
      <c r="AG118">
        <v>9.1249999999999994E-3</v>
      </c>
      <c r="AH118">
        <v>2</v>
      </c>
      <c r="AI118">
        <v>23134505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ROW(Source!A43)</f>
        <v>43</v>
      </c>
      <c r="B119">
        <v>23134525</v>
      </c>
      <c r="C119">
        <v>23134501</v>
      </c>
      <c r="D119">
        <v>18234201</v>
      </c>
      <c r="E119">
        <v>1</v>
      </c>
      <c r="F119">
        <v>1</v>
      </c>
      <c r="G119">
        <v>1</v>
      </c>
      <c r="H119">
        <v>2</v>
      </c>
      <c r="I119" t="s">
        <v>745</v>
      </c>
      <c r="J119" t="s">
        <v>746</v>
      </c>
      <c r="K119" t="s">
        <v>747</v>
      </c>
      <c r="L119">
        <v>1480</v>
      </c>
      <c r="N119">
        <v>1013</v>
      </c>
      <c r="O119" t="s">
        <v>740</v>
      </c>
      <c r="P119" t="s">
        <v>741</v>
      </c>
      <c r="Q119">
        <v>1</v>
      </c>
      <c r="X119">
        <v>2.7000000000000001E-3</v>
      </c>
      <c r="Y119">
        <v>0</v>
      </c>
      <c r="Z119">
        <v>111.55</v>
      </c>
      <c r="AA119">
        <v>12.17</v>
      </c>
      <c r="AB119">
        <v>0</v>
      </c>
      <c r="AC119">
        <v>0</v>
      </c>
      <c r="AD119">
        <v>1</v>
      </c>
      <c r="AE119">
        <v>0</v>
      </c>
      <c r="AF119" t="s">
        <v>28</v>
      </c>
      <c r="AG119">
        <v>3.3750000000000004E-3</v>
      </c>
      <c r="AH119">
        <v>2</v>
      </c>
      <c r="AI119">
        <v>23134506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ROW(Source!A43)</f>
        <v>43</v>
      </c>
      <c r="B120">
        <v>23134526</v>
      </c>
      <c r="C120">
        <v>23134501</v>
      </c>
      <c r="D120">
        <v>18234372</v>
      </c>
      <c r="E120">
        <v>1</v>
      </c>
      <c r="F120">
        <v>1</v>
      </c>
      <c r="G120">
        <v>1</v>
      </c>
      <c r="H120">
        <v>2</v>
      </c>
      <c r="I120" t="s">
        <v>748</v>
      </c>
      <c r="J120" t="s">
        <v>749</v>
      </c>
      <c r="K120" t="s">
        <v>750</v>
      </c>
      <c r="L120">
        <v>1480</v>
      </c>
      <c r="N120">
        <v>1013</v>
      </c>
      <c r="O120" t="s">
        <v>740</v>
      </c>
      <c r="P120" t="s">
        <v>741</v>
      </c>
      <c r="Q120">
        <v>1</v>
      </c>
      <c r="X120">
        <v>1.6659999999999999</v>
      </c>
      <c r="Y120">
        <v>0</v>
      </c>
      <c r="Z120">
        <v>7.84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28</v>
      </c>
      <c r="AG120">
        <v>2.0825</v>
      </c>
      <c r="AH120">
        <v>2</v>
      </c>
      <c r="AI120">
        <v>23134507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ROW(Source!A43)</f>
        <v>43</v>
      </c>
      <c r="B121">
        <v>23134527</v>
      </c>
      <c r="C121">
        <v>23134501</v>
      </c>
      <c r="D121">
        <v>18234948</v>
      </c>
      <c r="E121">
        <v>1</v>
      </c>
      <c r="F121">
        <v>1</v>
      </c>
      <c r="G121">
        <v>1</v>
      </c>
      <c r="H121">
        <v>2</v>
      </c>
      <c r="I121" t="s">
        <v>751</v>
      </c>
      <c r="J121" t="s">
        <v>752</v>
      </c>
      <c r="K121" t="s">
        <v>753</v>
      </c>
      <c r="L121">
        <v>1480</v>
      </c>
      <c r="N121">
        <v>1013</v>
      </c>
      <c r="O121" t="s">
        <v>740</v>
      </c>
      <c r="P121" t="s">
        <v>741</v>
      </c>
      <c r="Q121">
        <v>1</v>
      </c>
      <c r="X121">
        <v>0.4415</v>
      </c>
      <c r="Y121">
        <v>0</v>
      </c>
      <c r="Z121">
        <v>1.98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28</v>
      </c>
      <c r="AG121">
        <v>0.551875</v>
      </c>
      <c r="AH121">
        <v>2</v>
      </c>
      <c r="AI121">
        <v>23134508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ROW(Source!A43)</f>
        <v>43</v>
      </c>
      <c r="B122">
        <v>23134528</v>
      </c>
      <c r="C122">
        <v>23134501</v>
      </c>
      <c r="D122">
        <v>18236261</v>
      </c>
      <c r="E122">
        <v>1</v>
      </c>
      <c r="F122">
        <v>1</v>
      </c>
      <c r="G122">
        <v>1</v>
      </c>
      <c r="H122">
        <v>2</v>
      </c>
      <c r="I122" t="s">
        <v>754</v>
      </c>
      <c r="J122" t="s">
        <v>755</v>
      </c>
      <c r="K122" t="s">
        <v>756</v>
      </c>
      <c r="L122">
        <v>1480</v>
      </c>
      <c r="N122">
        <v>1013</v>
      </c>
      <c r="O122" t="s">
        <v>740</v>
      </c>
      <c r="P122" t="s">
        <v>741</v>
      </c>
      <c r="Q122">
        <v>1</v>
      </c>
      <c r="X122">
        <v>1.3100000000000001E-2</v>
      </c>
      <c r="Y122">
        <v>0</v>
      </c>
      <c r="Z122">
        <v>3.44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28</v>
      </c>
      <c r="AG122">
        <v>1.6375000000000001E-2</v>
      </c>
      <c r="AH122">
        <v>2</v>
      </c>
      <c r="AI122">
        <v>23134509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ROW(Source!A43)</f>
        <v>43</v>
      </c>
      <c r="B123">
        <v>23134529</v>
      </c>
      <c r="C123">
        <v>23134501</v>
      </c>
      <c r="D123">
        <v>18236713</v>
      </c>
      <c r="E123">
        <v>1</v>
      </c>
      <c r="F123">
        <v>1</v>
      </c>
      <c r="G123">
        <v>1</v>
      </c>
      <c r="H123">
        <v>2</v>
      </c>
      <c r="I123" t="s">
        <v>757</v>
      </c>
      <c r="J123" t="s">
        <v>758</v>
      </c>
      <c r="K123" t="s">
        <v>759</v>
      </c>
      <c r="L123">
        <v>1480</v>
      </c>
      <c r="N123">
        <v>1013</v>
      </c>
      <c r="O123" t="s">
        <v>740</v>
      </c>
      <c r="P123" t="s">
        <v>741</v>
      </c>
      <c r="Q123">
        <v>1</v>
      </c>
      <c r="X123">
        <v>1.11E-2</v>
      </c>
      <c r="Y123">
        <v>0</v>
      </c>
      <c r="Z123">
        <v>96.34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28</v>
      </c>
      <c r="AG123">
        <v>1.3875E-2</v>
      </c>
      <c r="AH123">
        <v>2</v>
      </c>
      <c r="AI123">
        <v>23134510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ROW(Source!A43)</f>
        <v>43</v>
      </c>
      <c r="B124">
        <v>23134530</v>
      </c>
      <c r="C124">
        <v>23134501</v>
      </c>
      <c r="D124">
        <v>18159224</v>
      </c>
      <c r="E124">
        <v>1</v>
      </c>
      <c r="F124">
        <v>1</v>
      </c>
      <c r="G124">
        <v>1</v>
      </c>
      <c r="H124">
        <v>3</v>
      </c>
      <c r="I124" t="s">
        <v>760</v>
      </c>
      <c r="J124" t="s">
        <v>761</v>
      </c>
      <c r="K124" t="s">
        <v>762</v>
      </c>
      <c r="L124">
        <v>1348</v>
      </c>
      <c r="N124">
        <v>1009</v>
      </c>
      <c r="O124" t="s">
        <v>48</v>
      </c>
      <c r="P124" t="s">
        <v>48</v>
      </c>
      <c r="Q124">
        <v>1000</v>
      </c>
      <c r="X124">
        <v>4.0999999999999999E-4</v>
      </c>
      <c r="Y124">
        <v>562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4.0999999999999999E-4</v>
      </c>
      <c r="AH124">
        <v>2</v>
      </c>
      <c r="AI124">
        <v>23134511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ROW(Source!A43)</f>
        <v>43</v>
      </c>
      <c r="B125">
        <v>23134531</v>
      </c>
      <c r="C125">
        <v>23134501</v>
      </c>
      <c r="D125">
        <v>18161609</v>
      </c>
      <c r="E125">
        <v>1</v>
      </c>
      <c r="F125">
        <v>1</v>
      </c>
      <c r="G125">
        <v>1</v>
      </c>
      <c r="H125">
        <v>3</v>
      </c>
      <c r="I125" t="s">
        <v>763</v>
      </c>
      <c r="J125" t="s">
        <v>764</v>
      </c>
      <c r="K125" t="s">
        <v>765</v>
      </c>
      <c r="L125">
        <v>1348</v>
      </c>
      <c r="N125">
        <v>1009</v>
      </c>
      <c r="O125" t="s">
        <v>48</v>
      </c>
      <c r="P125" t="s">
        <v>48</v>
      </c>
      <c r="Q125">
        <v>1000</v>
      </c>
      <c r="X125">
        <v>2E-3</v>
      </c>
      <c r="Y125">
        <v>11520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2E-3</v>
      </c>
      <c r="AH125">
        <v>2</v>
      </c>
      <c r="AI125">
        <v>23134512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ROW(Source!A43)</f>
        <v>43</v>
      </c>
      <c r="B126">
        <v>23134532</v>
      </c>
      <c r="C126">
        <v>23134501</v>
      </c>
      <c r="D126">
        <v>18161955</v>
      </c>
      <c r="E126">
        <v>1</v>
      </c>
      <c r="F126">
        <v>1</v>
      </c>
      <c r="G126">
        <v>1</v>
      </c>
      <c r="H126">
        <v>3</v>
      </c>
      <c r="I126" t="s">
        <v>766</v>
      </c>
      <c r="J126" t="s">
        <v>767</v>
      </c>
      <c r="K126" t="s">
        <v>768</v>
      </c>
      <c r="L126">
        <v>1348</v>
      </c>
      <c r="N126">
        <v>1009</v>
      </c>
      <c r="O126" t="s">
        <v>48</v>
      </c>
      <c r="P126" t="s">
        <v>48</v>
      </c>
      <c r="Q126">
        <v>1000</v>
      </c>
      <c r="X126">
        <v>8.9999999999999998E-4</v>
      </c>
      <c r="Y126">
        <v>17290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8.9999999999999998E-4</v>
      </c>
      <c r="AH126">
        <v>2</v>
      </c>
      <c r="AI126">
        <v>23134513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ROW(Source!A43)</f>
        <v>43</v>
      </c>
      <c r="B127">
        <v>23134533</v>
      </c>
      <c r="C127">
        <v>23134501</v>
      </c>
      <c r="D127">
        <v>18162145</v>
      </c>
      <c r="E127">
        <v>1</v>
      </c>
      <c r="F127">
        <v>1</v>
      </c>
      <c r="G127">
        <v>1</v>
      </c>
      <c r="H127">
        <v>3</v>
      </c>
      <c r="I127" t="s">
        <v>769</v>
      </c>
      <c r="J127" t="s">
        <v>770</v>
      </c>
      <c r="K127" t="s">
        <v>771</v>
      </c>
      <c r="L127">
        <v>1348</v>
      </c>
      <c r="N127">
        <v>1009</v>
      </c>
      <c r="O127" t="s">
        <v>48</v>
      </c>
      <c r="P127" t="s">
        <v>48</v>
      </c>
      <c r="Q127">
        <v>1000</v>
      </c>
      <c r="X127">
        <v>5.1199999999999998E-4</v>
      </c>
      <c r="Y127">
        <v>9190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5.1199999999999998E-4</v>
      </c>
      <c r="AH127">
        <v>2</v>
      </c>
      <c r="AI127">
        <v>23134514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ROW(Source!A43)</f>
        <v>43</v>
      </c>
      <c r="B128">
        <v>23134534</v>
      </c>
      <c r="C128">
        <v>23134501</v>
      </c>
      <c r="D128">
        <v>18164235</v>
      </c>
      <c r="E128">
        <v>1</v>
      </c>
      <c r="F128">
        <v>1</v>
      </c>
      <c r="G128">
        <v>1</v>
      </c>
      <c r="H128">
        <v>3</v>
      </c>
      <c r="I128" t="s">
        <v>772</v>
      </c>
      <c r="J128" t="s">
        <v>773</v>
      </c>
      <c r="K128" t="s">
        <v>774</v>
      </c>
      <c r="L128">
        <v>1339</v>
      </c>
      <c r="N128">
        <v>1007</v>
      </c>
      <c r="O128" t="s">
        <v>26</v>
      </c>
      <c r="P128" t="s">
        <v>26</v>
      </c>
      <c r="Q128">
        <v>1</v>
      </c>
      <c r="X128">
        <v>1.4E-3</v>
      </c>
      <c r="Y128">
        <v>996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1.4E-3</v>
      </c>
      <c r="AH128">
        <v>2</v>
      </c>
      <c r="AI128">
        <v>23134515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ROW(Source!A43)</f>
        <v>43</v>
      </c>
      <c r="B129">
        <v>23134535</v>
      </c>
      <c r="C129">
        <v>23134501</v>
      </c>
      <c r="D129">
        <v>18164309</v>
      </c>
      <c r="E129">
        <v>1</v>
      </c>
      <c r="F129">
        <v>1</v>
      </c>
      <c r="G129">
        <v>1</v>
      </c>
      <c r="H129">
        <v>3</v>
      </c>
      <c r="I129" t="s">
        <v>775</v>
      </c>
      <c r="J129" t="s">
        <v>776</v>
      </c>
      <c r="K129" t="s">
        <v>777</v>
      </c>
      <c r="L129">
        <v>1339</v>
      </c>
      <c r="N129">
        <v>1007</v>
      </c>
      <c r="O129" t="s">
        <v>26</v>
      </c>
      <c r="P129" t="s">
        <v>26</v>
      </c>
      <c r="Q129">
        <v>1</v>
      </c>
      <c r="X129">
        <v>1.7299999999999999E-2</v>
      </c>
      <c r="Y129">
        <v>739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1.7299999999999999E-2</v>
      </c>
      <c r="AH129">
        <v>2</v>
      </c>
      <c r="AI129">
        <v>23134516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ROW(Source!A43)</f>
        <v>43</v>
      </c>
      <c r="B130">
        <v>23134536</v>
      </c>
      <c r="C130">
        <v>23134501</v>
      </c>
      <c r="D130">
        <v>18178827</v>
      </c>
      <c r="E130">
        <v>1</v>
      </c>
      <c r="F130">
        <v>1</v>
      </c>
      <c r="G130">
        <v>1</v>
      </c>
      <c r="H130">
        <v>3</v>
      </c>
      <c r="I130" t="s">
        <v>778</v>
      </c>
      <c r="J130" t="s">
        <v>779</v>
      </c>
      <c r="K130" t="s">
        <v>780</v>
      </c>
      <c r="L130">
        <v>1327</v>
      </c>
      <c r="N130">
        <v>1005</v>
      </c>
      <c r="O130" t="s">
        <v>781</v>
      </c>
      <c r="P130" t="s">
        <v>781</v>
      </c>
      <c r="Q130">
        <v>1</v>
      </c>
      <c r="X130">
        <v>0.74</v>
      </c>
      <c r="Y130">
        <v>66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0.74</v>
      </c>
      <c r="AH130">
        <v>2</v>
      </c>
      <c r="AI130">
        <v>23134517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ROW(Source!A43)</f>
        <v>43</v>
      </c>
      <c r="B131">
        <v>23134537</v>
      </c>
      <c r="C131">
        <v>23134501</v>
      </c>
      <c r="D131">
        <v>18179636</v>
      </c>
      <c r="E131">
        <v>1</v>
      </c>
      <c r="F131">
        <v>1</v>
      </c>
      <c r="G131">
        <v>1</v>
      </c>
      <c r="H131">
        <v>3</v>
      </c>
      <c r="I131" t="s">
        <v>782</v>
      </c>
      <c r="J131" t="s">
        <v>783</v>
      </c>
      <c r="K131" t="s">
        <v>784</v>
      </c>
      <c r="L131">
        <v>1348</v>
      </c>
      <c r="N131">
        <v>1009</v>
      </c>
      <c r="O131" t="s">
        <v>48</v>
      </c>
      <c r="P131" t="s">
        <v>48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23134518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ROW(Source!A43)</f>
        <v>43</v>
      </c>
      <c r="B132">
        <v>23134538</v>
      </c>
      <c r="C132">
        <v>23134501</v>
      </c>
      <c r="D132">
        <v>18193465</v>
      </c>
      <c r="E132">
        <v>1</v>
      </c>
      <c r="F132">
        <v>1</v>
      </c>
      <c r="G132">
        <v>1</v>
      </c>
      <c r="H132">
        <v>3</v>
      </c>
      <c r="I132" t="s">
        <v>33</v>
      </c>
      <c r="J132" t="s">
        <v>35</v>
      </c>
      <c r="K132" t="s">
        <v>34</v>
      </c>
      <c r="L132">
        <v>1339</v>
      </c>
      <c r="N132">
        <v>1007</v>
      </c>
      <c r="O132" t="s">
        <v>26</v>
      </c>
      <c r="P132" t="s">
        <v>26</v>
      </c>
      <c r="Q132">
        <v>1</v>
      </c>
      <c r="X132">
        <v>1.0149999999999999</v>
      </c>
      <c r="Y132">
        <v>598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1.0149999999999999</v>
      </c>
      <c r="AH132">
        <v>2</v>
      </c>
      <c r="AI132">
        <v>23134519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ROW(Source!A43)</f>
        <v>43</v>
      </c>
      <c r="B133">
        <v>23134539</v>
      </c>
      <c r="C133">
        <v>23134501</v>
      </c>
      <c r="D133">
        <v>18195477</v>
      </c>
      <c r="E133">
        <v>1</v>
      </c>
      <c r="F133">
        <v>1</v>
      </c>
      <c r="G133">
        <v>1</v>
      </c>
      <c r="H133">
        <v>3</v>
      </c>
      <c r="I133" t="s">
        <v>785</v>
      </c>
      <c r="J133" t="s">
        <v>786</v>
      </c>
      <c r="K133" t="s">
        <v>787</v>
      </c>
      <c r="L133">
        <v>1339</v>
      </c>
      <c r="N133">
        <v>1007</v>
      </c>
      <c r="O133" t="s">
        <v>26</v>
      </c>
      <c r="P133" t="s">
        <v>26</v>
      </c>
      <c r="Q133">
        <v>1</v>
      </c>
      <c r="X133">
        <v>1.24E-3</v>
      </c>
      <c r="Y133">
        <v>3.11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1.24E-3</v>
      </c>
      <c r="AH133">
        <v>2</v>
      </c>
      <c r="AI133">
        <v>23134520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ROW(Source!A44)</f>
        <v>44</v>
      </c>
      <c r="B134">
        <v>23134560</v>
      </c>
      <c r="C134">
        <v>23134540</v>
      </c>
      <c r="D134">
        <v>7535124</v>
      </c>
      <c r="E134">
        <v>1</v>
      </c>
      <c r="F134">
        <v>1</v>
      </c>
      <c r="G134">
        <v>1</v>
      </c>
      <c r="H134">
        <v>1</v>
      </c>
      <c r="I134" t="s">
        <v>731</v>
      </c>
      <c r="J134" t="s">
        <v>3</v>
      </c>
      <c r="K134" t="s">
        <v>732</v>
      </c>
      <c r="L134">
        <v>1476</v>
      </c>
      <c r="N134">
        <v>1013</v>
      </c>
      <c r="O134" t="s">
        <v>733</v>
      </c>
      <c r="P134" t="s">
        <v>734</v>
      </c>
      <c r="Q134">
        <v>1</v>
      </c>
      <c r="X134">
        <v>5.4977999999999998</v>
      </c>
      <c r="Y134">
        <v>0</v>
      </c>
      <c r="Z134">
        <v>0</v>
      </c>
      <c r="AA134">
        <v>0</v>
      </c>
      <c r="AB134">
        <v>11.06</v>
      </c>
      <c r="AC134">
        <v>0</v>
      </c>
      <c r="AD134">
        <v>1</v>
      </c>
      <c r="AE134">
        <v>1</v>
      </c>
      <c r="AF134" t="s">
        <v>3</v>
      </c>
      <c r="AG134">
        <v>5.4977999999999998</v>
      </c>
      <c r="AH134">
        <v>2</v>
      </c>
      <c r="AI134">
        <v>23134541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ROW(Source!A44)</f>
        <v>44</v>
      </c>
      <c r="B135">
        <v>23134561</v>
      </c>
      <c r="C135">
        <v>23134540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32</v>
      </c>
      <c r="J135" t="s">
        <v>3</v>
      </c>
      <c r="K135" t="s">
        <v>735</v>
      </c>
      <c r="L135">
        <v>608254</v>
      </c>
      <c r="N135">
        <v>1013</v>
      </c>
      <c r="O135" t="s">
        <v>736</v>
      </c>
      <c r="P135" t="s">
        <v>736</v>
      </c>
      <c r="Q135">
        <v>1</v>
      </c>
      <c r="X135">
        <v>0.51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0.51</v>
      </c>
      <c r="AH135">
        <v>2</v>
      </c>
      <c r="AI135">
        <v>23134542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ROW(Source!A44)</f>
        <v>44</v>
      </c>
      <c r="B136">
        <v>23134562</v>
      </c>
      <c r="C136">
        <v>23134540</v>
      </c>
      <c r="D136">
        <v>18233986</v>
      </c>
      <c r="E136">
        <v>1</v>
      </c>
      <c r="F136">
        <v>1</v>
      </c>
      <c r="G136">
        <v>1</v>
      </c>
      <c r="H136">
        <v>2</v>
      </c>
      <c r="I136" t="s">
        <v>737</v>
      </c>
      <c r="J136" t="s">
        <v>738</v>
      </c>
      <c r="K136" t="s">
        <v>739</v>
      </c>
      <c r="L136">
        <v>1480</v>
      </c>
      <c r="N136">
        <v>1013</v>
      </c>
      <c r="O136" t="s">
        <v>740</v>
      </c>
      <c r="P136" t="s">
        <v>741</v>
      </c>
      <c r="Q136">
        <v>1</v>
      </c>
      <c r="X136">
        <v>0.49859999999999999</v>
      </c>
      <c r="Y136">
        <v>0</v>
      </c>
      <c r="Z136">
        <v>92.76</v>
      </c>
      <c r="AA136">
        <v>16.329999999999998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0.49859999999999999</v>
      </c>
      <c r="AH136">
        <v>2</v>
      </c>
      <c r="AI136">
        <v>23134543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ROW(Source!A44)</f>
        <v>44</v>
      </c>
      <c r="B137">
        <v>23134563</v>
      </c>
      <c r="C137">
        <v>23134540</v>
      </c>
      <c r="D137">
        <v>18234075</v>
      </c>
      <c r="E137">
        <v>1</v>
      </c>
      <c r="F137">
        <v>1</v>
      </c>
      <c r="G137">
        <v>1</v>
      </c>
      <c r="H137">
        <v>2</v>
      </c>
      <c r="I137" t="s">
        <v>742</v>
      </c>
      <c r="J137" t="s">
        <v>743</v>
      </c>
      <c r="K137" t="s">
        <v>744</v>
      </c>
      <c r="L137">
        <v>1480</v>
      </c>
      <c r="N137">
        <v>1013</v>
      </c>
      <c r="O137" t="s">
        <v>740</v>
      </c>
      <c r="P137" t="s">
        <v>741</v>
      </c>
      <c r="Q137">
        <v>1</v>
      </c>
      <c r="X137">
        <v>4.0000000000000001E-3</v>
      </c>
      <c r="Y137">
        <v>0</v>
      </c>
      <c r="Z137">
        <v>134.07</v>
      </c>
      <c r="AA137">
        <v>16.329999999999998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4.0000000000000001E-3</v>
      </c>
      <c r="AH137">
        <v>2</v>
      </c>
      <c r="AI137">
        <v>23134544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ROW(Source!A44)</f>
        <v>44</v>
      </c>
      <c r="B138">
        <v>23134564</v>
      </c>
      <c r="C138">
        <v>23134540</v>
      </c>
      <c r="D138">
        <v>18234201</v>
      </c>
      <c r="E138">
        <v>1</v>
      </c>
      <c r="F138">
        <v>1</v>
      </c>
      <c r="G138">
        <v>1</v>
      </c>
      <c r="H138">
        <v>2</v>
      </c>
      <c r="I138" t="s">
        <v>745</v>
      </c>
      <c r="J138" t="s">
        <v>746</v>
      </c>
      <c r="K138" t="s">
        <v>747</v>
      </c>
      <c r="L138">
        <v>1480</v>
      </c>
      <c r="N138">
        <v>1013</v>
      </c>
      <c r="O138" t="s">
        <v>740</v>
      </c>
      <c r="P138" t="s">
        <v>741</v>
      </c>
      <c r="Q138">
        <v>1</v>
      </c>
      <c r="X138">
        <v>2.7000000000000001E-3</v>
      </c>
      <c r="Y138">
        <v>0</v>
      </c>
      <c r="Z138">
        <v>111.55</v>
      </c>
      <c r="AA138">
        <v>12.17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2.7000000000000001E-3</v>
      </c>
      <c r="AH138">
        <v>2</v>
      </c>
      <c r="AI138">
        <v>23134545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ROW(Source!A44)</f>
        <v>44</v>
      </c>
      <c r="B139">
        <v>23134565</v>
      </c>
      <c r="C139">
        <v>23134540</v>
      </c>
      <c r="D139">
        <v>18234372</v>
      </c>
      <c r="E139">
        <v>1</v>
      </c>
      <c r="F139">
        <v>1</v>
      </c>
      <c r="G139">
        <v>1</v>
      </c>
      <c r="H139">
        <v>2</v>
      </c>
      <c r="I139" t="s">
        <v>748</v>
      </c>
      <c r="J139" t="s">
        <v>749</v>
      </c>
      <c r="K139" t="s">
        <v>750</v>
      </c>
      <c r="L139">
        <v>1480</v>
      </c>
      <c r="N139">
        <v>1013</v>
      </c>
      <c r="O139" t="s">
        <v>740</v>
      </c>
      <c r="P139" t="s">
        <v>741</v>
      </c>
      <c r="Q139">
        <v>1</v>
      </c>
      <c r="X139">
        <v>0.9163</v>
      </c>
      <c r="Y139">
        <v>0</v>
      </c>
      <c r="Z139">
        <v>7.84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0.9163</v>
      </c>
      <c r="AH139">
        <v>2</v>
      </c>
      <c r="AI139">
        <v>23134546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ROW(Source!A44)</f>
        <v>44</v>
      </c>
      <c r="B140">
        <v>23134566</v>
      </c>
      <c r="C140">
        <v>23134540</v>
      </c>
      <c r="D140">
        <v>18234948</v>
      </c>
      <c r="E140">
        <v>1</v>
      </c>
      <c r="F140">
        <v>1</v>
      </c>
      <c r="G140">
        <v>1</v>
      </c>
      <c r="H140">
        <v>2</v>
      </c>
      <c r="I140" t="s">
        <v>751</v>
      </c>
      <c r="J140" t="s">
        <v>752</v>
      </c>
      <c r="K140" t="s">
        <v>753</v>
      </c>
      <c r="L140">
        <v>1480</v>
      </c>
      <c r="N140">
        <v>1013</v>
      </c>
      <c r="O140" t="s">
        <v>740</v>
      </c>
      <c r="P140" t="s">
        <v>741</v>
      </c>
      <c r="Q140">
        <v>1</v>
      </c>
      <c r="X140">
        <v>0.27489999999999998</v>
      </c>
      <c r="Y140">
        <v>0</v>
      </c>
      <c r="Z140">
        <v>1.98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0.27489999999999998</v>
      </c>
      <c r="AH140">
        <v>2</v>
      </c>
      <c r="AI140">
        <v>23134547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ROW(Source!A44)</f>
        <v>44</v>
      </c>
      <c r="B141">
        <v>23134567</v>
      </c>
      <c r="C141">
        <v>23134540</v>
      </c>
      <c r="D141">
        <v>18236261</v>
      </c>
      <c r="E141">
        <v>1</v>
      </c>
      <c r="F141">
        <v>1</v>
      </c>
      <c r="G141">
        <v>1</v>
      </c>
      <c r="H141">
        <v>2</v>
      </c>
      <c r="I141" t="s">
        <v>754</v>
      </c>
      <c r="J141" t="s">
        <v>755</v>
      </c>
      <c r="K141" t="s">
        <v>756</v>
      </c>
      <c r="L141">
        <v>1480</v>
      </c>
      <c r="N141">
        <v>1013</v>
      </c>
      <c r="O141" t="s">
        <v>740</v>
      </c>
      <c r="P141" t="s">
        <v>741</v>
      </c>
      <c r="Q141">
        <v>1</v>
      </c>
      <c r="X141">
        <v>6.6E-3</v>
      </c>
      <c r="Y141">
        <v>0</v>
      </c>
      <c r="Z141">
        <v>3.44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6.6E-3</v>
      </c>
      <c r="AH141">
        <v>2</v>
      </c>
      <c r="AI141">
        <v>23134548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ROW(Source!A44)</f>
        <v>44</v>
      </c>
      <c r="B142">
        <v>23134568</v>
      </c>
      <c r="C142">
        <v>23134540</v>
      </c>
      <c r="D142">
        <v>18236713</v>
      </c>
      <c r="E142">
        <v>1</v>
      </c>
      <c r="F142">
        <v>1</v>
      </c>
      <c r="G142">
        <v>1</v>
      </c>
      <c r="H142">
        <v>2</v>
      </c>
      <c r="I142" t="s">
        <v>757</v>
      </c>
      <c r="J142" t="s">
        <v>758</v>
      </c>
      <c r="K142" t="s">
        <v>759</v>
      </c>
      <c r="L142">
        <v>1480</v>
      </c>
      <c r="N142">
        <v>1013</v>
      </c>
      <c r="O142" t="s">
        <v>740</v>
      </c>
      <c r="P142" t="s">
        <v>741</v>
      </c>
      <c r="Q142">
        <v>1</v>
      </c>
      <c r="X142">
        <v>5.8999999999999999E-3</v>
      </c>
      <c r="Y142">
        <v>0</v>
      </c>
      <c r="Z142">
        <v>96.34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5.8999999999999999E-3</v>
      </c>
      <c r="AH142">
        <v>2</v>
      </c>
      <c r="AI142">
        <v>23134549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ROW(Source!A44)</f>
        <v>44</v>
      </c>
      <c r="B143">
        <v>23134569</v>
      </c>
      <c r="C143">
        <v>23134540</v>
      </c>
      <c r="D143">
        <v>18159224</v>
      </c>
      <c r="E143">
        <v>1</v>
      </c>
      <c r="F143">
        <v>1</v>
      </c>
      <c r="G143">
        <v>1</v>
      </c>
      <c r="H143">
        <v>3</v>
      </c>
      <c r="I143" t="s">
        <v>760</v>
      </c>
      <c r="J143" t="s">
        <v>761</v>
      </c>
      <c r="K143" t="s">
        <v>762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X143">
        <v>2.1000000000000001E-4</v>
      </c>
      <c r="Y143">
        <v>562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2.1000000000000001E-4</v>
      </c>
      <c r="AH143">
        <v>2</v>
      </c>
      <c r="AI143">
        <v>23134550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ROW(Source!A44)</f>
        <v>44</v>
      </c>
      <c r="B144">
        <v>23134570</v>
      </c>
      <c r="C144">
        <v>23134540</v>
      </c>
      <c r="D144">
        <v>18161609</v>
      </c>
      <c r="E144">
        <v>1</v>
      </c>
      <c r="F144">
        <v>1</v>
      </c>
      <c r="G144">
        <v>1</v>
      </c>
      <c r="H144">
        <v>3</v>
      </c>
      <c r="I144" t="s">
        <v>763</v>
      </c>
      <c r="J144" t="s">
        <v>764</v>
      </c>
      <c r="K144" t="s">
        <v>765</v>
      </c>
      <c r="L144">
        <v>1348</v>
      </c>
      <c r="N144">
        <v>1009</v>
      </c>
      <c r="O144" t="s">
        <v>48</v>
      </c>
      <c r="P144" t="s">
        <v>48</v>
      </c>
      <c r="Q144">
        <v>1000</v>
      </c>
      <c r="X144">
        <v>1.1000000000000001E-3</v>
      </c>
      <c r="Y144">
        <v>11520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1.1000000000000001E-3</v>
      </c>
      <c r="AH144">
        <v>2</v>
      </c>
      <c r="AI144">
        <v>23134551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ROW(Source!A44)</f>
        <v>44</v>
      </c>
      <c r="B145">
        <v>23134571</v>
      </c>
      <c r="C145">
        <v>23134540</v>
      </c>
      <c r="D145">
        <v>18161955</v>
      </c>
      <c r="E145">
        <v>1</v>
      </c>
      <c r="F145">
        <v>1</v>
      </c>
      <c r="G145">
        <v>1</v>
      </c>
      <c r="H145">
        <v>3</v>
      </c>
      <c r="I145" t="s">
        <v>766</v>
      </c>
      <c r="J145" t="s">
        <v>767</v>
      </c>
      <c r="K145" t="s">
        <v>768</v>
      </c>
      <c r="L145">
        <v>1348</v>
      </c>
      <c r="N145">
        <v>1009</v>
      </c>
      <c r="O145" t="s">
        <v>48</v>
      </c>
      <c r="P145" t="s">
        <v>48</v>
      </c>
      <c r="Q145">
        <v>1000</v>
      </c>
      <c r="X145">
        <v>4.0000000000000002E-4</v>
      </c>
      <c r="Y145">
        <v>17290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4.0000000000000002E-4</v>
      </c>
      <c r="AH145">
        <v>2</v>
      </c>
      <c r="AI145">
        <v>23134552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ROW(Source!A44)</f>
        <v>44</v>
      </c>
      <c r="B146">
        <v>23134572</v>
      </c>
      <c r="C146">
        <v>23134540</v>
      </c>
      <c r="D146">
        <v>18162145</v>
      </c>
      <c r="E146">
        <v>1</v>
      </c>
      <c r="F146">
        <v>1</v>
      </c>
      <c r="G146">
        <v>1</v>
      </c>
      <c r="H146">
        <v>3</v>
      </c>
      <c r="I146" t="s">
        <v>769</v>
      </c>
      <c r="J146" t="s">
        <v>770</v>
      </c>
      <c r="K146" t="s">
        <v>771</v>
      </c>
      <c r="L146">
        <v>1348</v>
      </c>
      <c r="N146">
        <v>1009</v>
      </c>
      <c r="O146" t="s">
        <v>48</v>
      </c>
      <c r="P146" t="s">
        <v>48</v>
      </c>
      <c r="Q146">
        <v>1000</v>
      </c>
      <c r="X146">
        <v>2.5599999999999999E-4</v>
      </c>
      <c r="Y146">
        <v>9190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2.5599999999999999E-4</v>
      </c>
      <c r="AH146">
        <v>2</v>
      </c>
      <c r="AI146">
        <v>23134553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ROW(Source!A44)</f>
        <v>44</v>
      </c>
      <c r="B147">
        <v>23134573</v>
      </c>
      <c r="C147">
        <v>23134540</v>
      </c>
      <c r="D147">
        <v>18164235</v>
      </c>
      <c r="E147">
        <v>1</v>
      </c>
      <c r="F147">
        <v>1</v>
      </c>
      <c r="G147">
        <v>1</v>
      </c>
      <c r="H147">
        <v>3</v>
      </c>
      <c r="I147" t="s">
        <v>772</v>
      </c>
      <c r="J147" t="s">
        <v>773</v>
      </c>
      <c r="K147" t="s">
        <v>774</v>
      </c>
      <c r="L147">
        <v>1339</v>
      </c>
      <c r="N147">
        <v>1007</v>
      </c>
      <c r="O147" t="s">
        <v>26</v>
      </c>
      <c r="P147" t="s">
        <v>26</v>
      </c>
      <c r="Q147">
        <v>1</v>
      </c>
      <c r="X147">
        <v>6.9999999999999999E-4</v>
      </c>
      <c r="Y147">
        <v>996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6.9999999999999999E-4</v>
      </c>
      <c r="AH147">
        <v>2</v>
      </c>
      <c r="AI147">
        <v>23134554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ROW(Source!A44)</f>
        <v>44</v>
      </c>
      <c r="B148">
        <v>23134574</v>
      </c>
      <c r="C148">
        <v>23134540</v>
      </c>
      <c r="D148">
        <v>18164309</v>
      </c>
      <c r="E148">
        <v>1</v>
      </c>
      <c r="F148">
        <v>1</v>
      </c>
      <c r="G148">
        <v>1</v>
      </c>
      <c r="H148">
        <v>3</v>
      </c>
      <c r="I148" t="s">
        <v>775</v>
      </c>
      <c r="J148" t="s">
        <v>776</v>
      </c>
      <c r="K148" t="s">
        <v>777</v>
      </c>
      <c r="L148">
        <v>1339</v>
      </c>
      <c r="N148">
        <v>1007</v>
      </c>
      <c r="O148" t="s">
        <v>26</v>
      </c>
      <c r="P148" t="s">
        <v>26</v>
      </c>
      <c r="Q148">
        <v>1</v>
      </c>
      <c r="X148">
        <v>8.8000000000000005E-3</v>
      </c>
      <c r="Y148">
        <v>739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8.8000000000000005E-3</v>
      </c>
      <c r="AH148">
        <v>2</v>
      </c>
      <c r="AI148">
        <v>23134555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ROW(Source!A44)</f>
        <v>44</v>
      </c>
      <c r="B149">
        <v>23134575</v>
      </c>
      <c r="C149">
        <v>23134540</v>
      </c>
      <c r="D149">
        <v>18178827</v>
      </c>
      <c r="E149">
        <v>1</v>
      </c>
      <c r="F149">
        <v>1</v>
      </c>
      <c r="G149">
        <v>1</v>
      </c>
      <c r="H149">
        <v>3</v>
      </c>
      <c r="I149" t="s">
        <v>778</v>
      </c>
      <c r="J149" t="s">
        <v>779</v>
      </c>
      <c r="K149" t="s">
        <v>780</v>
      </c>
      <c r="L149">
        <v>1327</v>
      </c>
      <c r="N149">
        <v>1005</v>
      </c>
      <c r="O149" t="s">
        <v>781</v>
      </c>
      <c r="P149" t="s">
        <v>781</v>
      </c>
      <c r="Q149">
        <v>1</v>
      </c>
      <c r="X149">
        <v>0.37</v>
      </c>
      <c r="Y149">
        <v>66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0.37</v>
      </c>
      <c r="AH149">
        <v>2</v>
      </c>
      <c r="AI149">
        <v>23134556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ROW(Source!A44)</f>
        <v>44</v>
      </c>
      <c r="B150">
        <v>23134576</v>
      </c>
      <c r="C150">
        <v>23134540</v>
      </c>
      <c r="D150">
        <v>18179636</v>
      </c>
      <c r="E150">
        <v>1</v>
      </c>
      <c r="F150">
        <v>1</v>
      </c>
      <c r="G150">
        <v>1</v>
      </c>
      <c r="H150">
        <v>3</v>
      </c>
      <c r="I150" t="s">
        <v>782</v>
      </c>
      <c r="J150" t="s">
        <v>783</v>
      </c>
      <c r="K150" t="s">
        <v>784</v>
      </c>
      <c r="L150">
        <v>1348</v>
      </c>
      <c r="N150">
        <v>1009</v>
      </c>
      <c r="O150" t="s">
        <v>48</v>
      </c>
      <c r="P150" t="s">
        <v>48</v>
      </c>
      <c r="Q150">
        <v>1000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2</v>
      </c>
      <c r="AI150">
        <v>23134557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ROW(Source!A44)</f>
        <v>44</v>
      </c>
      <c r="B151">
        <v>23134577</v>
      </c>
      <c r="C151">
        <v>23134540</v>
      </c>
      <c r="D151">
        <v>18193465</v>
      </c>
      <c r="E151">
        <v>1</v>
      </c>
      <c r="F151">
        <v>1</v>
      </c>
      <c r="G151">
        <v>1</v>
      </c>
      <c r="H151">
        <v>3</v>
      </c>
      <c r="I151" t="s">
        <v>33</v>
      </c>
      <c r="J151" t="s">
        <v>35</v>
      </c>
      <c r="K151" t="s">
        <v>34</v>
      </c>
      <c r="L151">
        <v>1339</v>
      </c>
      <c r="N151">
        <v>1007</v>
      </c>
      <c r="O151" t="s">
        <v>26</v>
      </c>
      <c r="P151" t="s">
        <v>26</v>
      </c>
      <c r="Q151">
        <v>1</v>
      </c>
      <c r="X151">
        <v>1.0149999999999999</v>
      </c>
      <c r="Y151">
        <v>598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1.0149999999999999</v>
      </c>
      <c r="AH151">
        <v>2</v>
      </c>
      <c r="AI151">
        <v>23134558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ROW(Source!A44)</f>
        <v>44</v>
      </c>
      <c r="B152">
        <v>23134578</v>
      </c>
      <c r="C152">
        <v>23134540</v>
      </c>
      <c r="D152">
        <v>18195477</v>
      </c>
      <c r="E152">
        <v>1</v>
      </c>
      <c r="F152">
        <v>1</v>
      </c>
      <c r="G152">
        <v>1</v>
      </c>
      <c r="H152">
        <v>3</v>
      </c>
      <c r="I152" t="s">
        <v>785</v>
      </c>
      <c r="J152" t="s">
        <v>786</v>
      </c>
      <c r="K152" t="s">
        <v>787</v>
      </c>
      <c r="L152">
        <v>1339</v>
      </c>
      <c r="N152">
        <v>1007</v>
      </c>
      <c r="O152" t="s">
        <v>26</v>
      </c>
      <c r="P152" t="s">
        <v>26</v>
      </c>
      <c r="Q152">
        <v>1</v>
      </c>
      <c r="X152">
        <v>6.0999999999999997E-4</v>
      </c>
      <c r="Y152">
        <v>3.11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6.0999999999999997E-4</v>
      </c>
      <c r="AH152">
        <v>2</v>
      </c>
      <c r="AI152">
        <v>23134559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ROW(Source!A59)</f>
        <v>59</v>
      </c>
      <c r="B153">
        <v>23134602</v>
      </c>
      <c r="C153">
        <v>23134593</v>
      </c>
      <c r="D153">
        <v>7535110</v>
      </c>
      <c r="E153">
        <v>1</v>
      </c>
      <c r="F153">
        <v>1</v>
      </c>
      <c r="G153">
        <v>1</v>
      </c>
      <c r="H153">
        <v>1</v>
      </c>
      <c r="I153" t="s">
        <v>788</v>
      </c>
      <c r="J153" t="s">
        <v>3</v>
      </c>
      <c r="K153" t="s">
        <v>789</v>
      </c>
      <c r="L153">
        <v>1476</v>
      </c>
      <c r="N153">
        <v>1013</v>
      </c>
      <c r="O153" t="s">
        <v>733</v>
      </c>
      <c r="P153" t="s">
        <v>734</v>
      </c>
      <c r="Q153">
        <v>1</v>
      </c>
      <c r="X153">
        <v>22.42</v>
      </c>
      <c r="Y153">
        <v>0</v>
      </c>
      <c r="Z153">
        <v>0</v>
      </c>
      <c r="AA153">
        <v>0</v>
      </c>
      <c r="AB153">
        <v>10.51</v>
      </c>
      <c r="AC153">
        <v>0</v>
      </c>
      <c r="AD153">
        <v>1</v>
      </c>
      <c r="AE153">
        <v>1</v>
      </c>
      <c r="AF153" t="s">
        <v>28</v>
      </c>
      <c r="AG153">
        <v>28.025000000000002</v>
      </c>
      <c r="AH153">
        <v>2</v>
      </c>
      <c r="AI153">
        <v>23134594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ROW(Source!A59)</f>
        <v>59</v>
      </c>
      <c r="B154">
        <v>23134603</v>
      </c>
      <c r="C154">
        <v>23134593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32</v>
      </c>
      <c r="J154" t="s">
        <v>3</v>
      </c>
      <c r="K154" t="s">
        <v>735</v>
      </c>
      <c r="L154">
        <v>608254</v>
      </c>
      <c r="N154">
        <v>1013</v>
      </c>
      <c r="O154" t="s">
        <v>736</v>
      </c>
      <c r="P154" t="s">
        <v>736</v>
      </c>
      <c r="Q154">
        <v>1</v>
      </c>
      <c r="X154">
        <v>1.23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28</v>
      </c>
      <c r="AG154">
        <v>1.5375000000000001</v>
      </c>
      <c r="AH154">
        <v>2</v>
      </c>
      <c r="AI154">
        <v>23134595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ROW(Source!A59)</f>
        <v>59</v>
      </c>
      <c r="B155">
        <v>23134604</v>
      </c>
      <c r="C155">
        <v>23134593</v>
      </c>
      <c r="D155">
        <v>18234105</v>
      </c>
      <c r="E155">
        <v>1</v>
      </c>
      <c r="F155">
        <v>1</v>
      </c>
      <c r="G155">
        <v>1</v>
      </c>
      <c r="H155">
        <v>2</v>
      </c>
      <c r="I155" t="s">
        <v>790</v>
      </c>
      <c r="J155" t="s">
        <v>791</v>
      </c>
      <c r="K155" t="s">
        <v>792</v>
      </c>
      <c r="L155">
        <v>1480</v>
      </c>
      <c r="N155">
        <v>1013</v>
      </c>
      <c r="O155" t="s">
        <v>740</v>
      </c>
      <c r="P155" t="s">
        <v>741</v>
      </c>
      <c r="Q155">
        <v>1</v>
      </c>
      <c r="X155">
        <v>1.23</v>
      </c>
      <c r="Y155">
        <v>0</v>
      </c>
      <c r="Z155">
        <v>107.27</v>
      </c>
      <c r="AA155">
        <v>16.329999999999998</v>
      </c>
      <c r="AB155">
        <v>0</v>
      </c>
      <c r="AC155">
        <v>0</v>
      </c>
      <c r="AD155">
        <v>1</v>
      </c>
      <c r="AE155">
        <v>0</v>
      </c>
      <c r="AF155" t="s">
        <v>28</v>
      </c>
      <c r="AG155">
        <v>1.5375000000000001</v>
      </c>
      <c r="AH155">
        <v>2</v>
      </c>
      <c r="AI155">
        <v>23134596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ROW(Source!A59)</f>
        <v>59</v>
      </c>
      <c r="B156">
        <v>23134605</v>
      </c>
      <c r="C156">
        <v>23134593</v>
      </c>
      <c r="D156">
        <v>18234955</v>
      </c>
      <c r="E156">
        <v>1</v>
      </c>
      <c r="F156">
        <v>1</v>
      </c>
      <c r="G156">
        <v>1</v>
      </c>
      <c r="H156">
        <v>2</v>
      </c>
      <c r="I156" t="s">
        <v>793</v>
      </c>
      <c r="J156" t="s">
        <v>794</v>
      </c>
      <c r="K156" t="s">
        <v>795</v>
      </c>
      <c r="L156">
        <v>1480</v>
      </c>
      <c r="N156">
        <v>1013</v>
      </c>
      <c r="O156" t="s">
        <v>740</v>
      </c>
      <c r="P156" t="s">
        <v>741</v>
      </c>
      <c r="Q156">
        <v>1</v>
      </c>
      <c r="X156">
        <v>1.1200000000000001</v>
      </c>
      <c r="Y156">
        <v>0</v>
      </c>
      <c r="Z156">
        <v>0.53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28</v>
      </c>
      <c r="AG156">
        <v>1.4000000000000001</v>
      </c>
      <c r="AH156">
        <v>2</v>
      </c>
      <c r="AI156">
        <v>23134597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ROW(Source!A59)</f>
        <v>59</v>
      </c>
      <c r="B157">
        <v>23134606</v>
      </c>
      <c r="C157">
        <v>23134593</v>
      </c>
      <c r="D157">
        <v>18236713</v>
      </c>
      <c r="E157">
        <v>1</v>
      </c>
      <c r="F157">
        <v>1</v>
      </c>
      <c r="G157">
        <v>1</v>
      </c>
      <c r="H157">
        <v>2</v>
      </c>
      <c r="I157" t="s">
        <v>757</v>
      </c>
      <c r="J157" t="s">
        <v>758</v>
      </c>
      <c r="K157" t="s">
        <v>759</v>
      </c>
      <c r="L157">
        <v>1480</v>
      </c>
      <c r="N157">
        <v>1013</v>
      </c>
      <c r="O157" t="s">
        <v>740</v>
      </c>
      <c r="P157" t="s">
        <v>741</v>
      </c>
      <c r="Q157">
        <v>1</v>
      </c>
      <c r="X157">
        <v>0.28999999999999998</v>
      </c>
      <c r="Y157">
        <v>0</v>
      </c>
      <c r="Z157">
        <v>96.34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28</v>
      </c>
      <c r="AG157">
        <v>0.36249999999999999</v>
      </c>
      <c r="AH157">
        <v>2</v>
      </c>
      <c r="AI157">
        <v>23134598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ROW(Source!A59)</f>
        <v>59</v>
      </c>
      <c r="B158">
        <v>23134607</v>
      </c>
      <c r="C158">
        <v>23134593</v>
      </c>
      <c r="D158">
        <v>18162145</v>
      </c>
      <c r="E158">
        <v>1</v>
      </c>
      <c r="F158">
        <v>1</v>
      </c>
      <c r="G158">
        <v>1</v>
      </c>
      <c r="H158">
        <v>3</v>
      </c>
      <c r="I158" t="s">
        <v>769</v>
      </c>
      <c r="J158" t="s">
        <v>770</v>
      </c>
      <c r="K158" t="s">
        <v>771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X158">
        <v>1.1999999999999999E-3</v>
      </c>
      <c r="Y158">
        <v>9190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1.1999999999999999E-3</v>
      </c>
      <c r="AH158">
        <v>2</v>
      </c>
      <c r="AI158">
        <v>23134599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ROW(Source!A59)</f>
        <v>59</v>
      </c>
      <c r="B159">
        <v>23134608</v>
      </c>
      <c r="C159">
        <v>23134593</v>
      </c>
      <c r="D159">
        <v>18164291</v>
      </c>
      <c r="E159">
        <v>1</v>
      </c>
      <c r="F159">
        <v>1</v>
      </c>
      <c r="G159">
        <v>1</v>
      </c>
      <c r="H159">
        <v>3</v>
      </c>
      <c r="I159" t="s">
        <v>796</v>
      </c>
      <c r="J159" t="s">
        <v>797</v>
      </c>
      <c r="K159" t="s">
        <v>798</v>
      </c>
      <c r="L159">
        <v>1339</v>
      </c>
      <c r="N159">
        <v>1007</v>
      </c>
      <c r="O159" t="s">
        <v>26</v>
      </c>
      <c r="P159" t="s">
        <v>26</v>
      </c>
      <c r="Q159">
        <v>1</v>
      </c>
      <c r="X159">
        <v>8.1000000000000003E-2</v>
      </c>
      <c r="Y159">
        <v>772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8.1000000000000003E-2</v>
      </c>
      <c r="AH159">
        <v>2</v>
      </c>
      <c r="AI159">
        <v>23134600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ROW(Source!A59)</f>
        <v>59</v>
      </c>
      <c r="B160">
        <v>23134609</v>
      </c>
      <c r="C160">
        <v>23134593</v>
      </c>
      <c r="D160">
        <v>18193564</v>
      </c>
      <c r="E160">
        <v>1</v>
      </c>
      <c r="F160">
        <v>1</v>
      </c>
      <c r="G160">
        <v>1</v>
      </c>
      <c r="H160">
        <v>3</v>
      </c>
      <c r="I160" t="s">
        <v>129</v>
      </c>
      <c r="J160" t="s">
        <v>131</v>
      </c>
      <c r="K160" t="s">
        <v>130</v>
      </c>
      <c r="L160">
        <v>1339</v>
      </c>
      <c r="N160">
        <v>1007</v>
      </c>
      <c r="O160" t="s">
        <v>26</v>
      </c>
      <c r="P160" t="s">
        <v>26</v>
      </c>
      <c r="Q160">
        <v>1</v>
      </c>
      <c r="X160">
        <v>10.199999999999999</v>
      </c>
      <c r="Y160">
        <v>584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10.199999999999999</v>
      </c>
      <c r="AH160">
        <v>2</v>
      </c>
      <c r="AI160">
        <v>23134601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ROW(Source!A63)</f>
        <v>63</v>
      </c>
      <c r="B161">
        <v>23134633</v>
      </c>
      <c r="C161">
        <v>23134613</v>
      </c>
      <c r="D161">
        <v>7535125</v>
      </c>
      <c r="E161">
        <v>1</v>
      </c>
      <c r="F161">
        <v>1</v>
      </c>
      <c r="G161">
        <v>1</v>
      </c>
      <c r="H161">
        <v>1</v>
      </c>
      <c r="I161" t="s">
        <v>799</v>
      </c>
      <c r="J161" t="s">
        <v>3</v>
      </c>
      <c r="K161" t="s">
        <v>800</v>
      </c>
      <c r="L161">
        <v>1476</v>
      </c>
      <c r="N161">
        <v>1013</v>
      </c>
      <c r="O161" t="s">
        <v>733</v>
      </c>
      <c r="P161" t="s">
        <v>734</v>
      </c>
      <c r="Q161">
        <v>1</v>
      </c>
      <c r="X161">
        <v>4.4127999999999998</v>
      </c>
      <c r="Y161">
        <v>0</v>
      </c>
      <c r="Z161">
        <v>0</v>
      </c>
      <c r="AA161">
        <v>0</v>
      </c>
      <c r="AB161">
        <v>10.69</v>
      </c>
      <c r="AC161">
        <v>0</v>
      </c>
      <c r="AD161">
        <v>1</v>
      </c>
      <c r="AE161">
        <v>1</v>
      </c>
      <c r="AF161" t="s">
        <v>28</v>
      </c>
      <c r="AG161">
        <v>5.516</v>
      </c>
      <c r="AH161">
        <v>2</v>
      </c>
      <c r="AI161">
        <v>23134614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ROW(Source!A63)</f>
        <v>63</v>
      </c>
      <c r="B162">
        <v>23134634</v>
      </c>
      <c r="C162">
        <v>23134613</v>
      </c>
      <c r="D162">
        <v>121548</v>
      </c>
      <c r="E162">
        <v>1</v>
      </c>
      <c r="F162">
        <v>1</v>
      </c>
      <c r="G162">
        <v>1</v>
      </c>
      <c r="H162">
        <v>1</v>
      </c>
      <c r="I162" t="s">
        <v>32</v>
      </c>
      <c r="J162" t="s">
        <v>3</v>
      </c>
      <c r="K162" t="s">
        <v>735</v>
      </c>
      <c r="L162">
        <v>608254</v>
      </c>
      <c r="N162">
        <v>1013</v>
      </c>
      <c r="O162" t="s">
        <v>736</v>
      </c>
      <c r="P162" t="s">
        <v>736</v>
      </c>
      <c r="Q162">
        <v>1</v>
      </c>
      <c r="X162">
        <v>0.35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28</v>
      </c>
      <c r="AG162">
        <v>0.4375</v>
      </c>
      <c r="AH162">
        <v>2</v>
      </c>
      <c r="AI162">
        <v>23134615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ROW(Source!A63)</f>
        <v>63</v>
      </c>
      <c r="B163">
        <v>23134635</v>
      </c>
      <c r="C163">
        <v>23134613</v>
      </c>
      <c r="D163">
        <v>18234075</v>
      </c>
      <c r="E163">
        <v>1</v>
      </c>
      <c r="F163">
        <v>1</v>
      </c>
      <c r="G163">
        <v>1</v>
      </c>
      <c r="H163">
        <v>2</v>
      </c>
      <c r="I163" t="s">
        <v>742</v>
      </c>
      <c r="J163" t="s">
        <v>743</v>
      </c>
      <c r="K163" t="s">
        <v>744</v>
      </c>
      <c r="L163">
        <v>1480</v>
      </c>
      <c r="N163">
        <v>1013</v>
      </c>
      <c r="O163" t="s">
        <v>740</v>
      </c>
      <c r="P163" t="s">
        <v>741</v>
      </c>
      <c r="Q163">
        <v>1</v>
      </c>
      <c r="X163">
        <v>1.0500000000000001E-2</v>
      </c>
      <c r="Y163">
        <v>0</v>
      </c>
      <c r="Z163">
        <v>134.07</v>
      </c>
      <c r="AA163">
        <v>16.329999999999998</v>
      </c>
      <c r="AB163">
        <v>0</v>
      </c>
      <c r="AC163">
        <v>0</v>
      </c>
      <c r="AD163">
        <v>1</v>
      </c>
      <c r="AE163">
        <v>0</v>
      </c>
      <c r="AF163" t="s">
        <v>28</v>
      </c>
      <c r="AG163">
        <v>1.3125000000000001E-2</v>
      </c>
      <c r="AH163">
        <v>2</v>
      </c>
      <c r="AI163">
        <v>23134616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ROW(Source!A63)</f>
        <v>63</v>
      </c>
      <c r="B164">
        <v>23134636</v>
      </c>
      <c r="C164">
        <v>23134613</v>
      </c>
      <c r="D164">
        <v>18234105</v>
      </c>
      <c r="E164">
        <v>1</v>
      </c>
      <c r="F164">
        <v>1</v>
      </c>
      <c r="G164">
        <v>1</v>
      </c>
      <c r="H164">
        <v>2</v>
      </c>
      <c r="I164" t="s">
        <v>790</v>
      </c>
      <c r="J164" t="s">
        <v>791</v>
      </c>
      <c r="K164" t="s">
        <v>792</v>
      </c>
      <c r="L164">
        <v>1480</v>
      </c>
      <c r="N164">
        <v>1013</v>
      </c>
      <c r="O164" t="s">
        <v>740</v>
      </c>
      <c r="P164" t="s">
        <v>741</v>
      </c>
      <c r="Q164">
        <v>1</v>
      </c>
      <c r="X164">
        <v>0.33260000000000001</v>
      </c>
      <c r="Y164">
        <v>0</v>
      </c>
      <c r="Z164">
        <v>107.27</v>
      </c>
      <c r="AA164">
        <v>16.329999999999998</v>
      </c>
      <c r="AB164">
        <v>0</v>
      </c>
      <c r="AC164">
        <v>0</v>
      </c>
      <c r="AD164">
        <v>1</v>
      </c>
      <c r="AE164">
        <v>0</v>
      </c>
      <c r="AF164" t="s">
        <v>28</v>
      </c>
      <c r="AG164">
        <v>0.41575000000000001</v>
      </c>
      <c r="AH164">
        <v>2</v>
      </c>
      <c r="AI164">
        <v>23134617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ROW(Source!A63)</f>
        <v>63</v>
      </c>
      <c r="B165">
        <v>23134637</v>
      </c>
      <c r="C165">
        <v>23134613</v>
      </c>
      <c r="D165">
        <v>18234201</v>
      </c>
      <c r="E165">
        <v>1</v>
      </c>
      <c r="F165">
        <v>1</v>
      </c>
      <c r="G165">
        <v>1</v>
      </c>
      <c r="H165">
        <v>2</v>
      </c>
      <c r="I165" t="s">
        <v>745</v>
      </c>
      <c r="J165" t="s">
        <v>746</v>
      </c>
      <c r="K165" t="s">
        <v>747</v>
      </c>
      <c r="L165">
        <v>1480</v>
      </c>
      <c r="N165">
        <v>1013</v>
      </c>
      <c r="O165" t="s">
        <v>740</v>
      </c>
      <c r="P165" t="s">
        <v>741</v>
      </c>
      <c r="Q165">
        <v>1</v>
      </c>
      <c r="X165">
        <v>2.7000000000000001E-3</v>
      </c>
      <c r="Y165">
        <v>0</v>
      </c>
      <c r="Z165">
        <v>111.55</v>
      </c>
      <c r="AA165">
        <v>12.17</v>
      </c>
      <c r="AB165">
        <v>0</v>
      </c>
      <c r="AC165">
        <v>0</v>
      </c>
      <c r="AD165">
        <v>1</v>
      </c>
      <c r="AE165">
        <v>0</v>
      </c>
      <c r="AF165" t="s">
        <v>28</v>
      </c>
      <c r="AG165">
        <v>3.3750000000000004E-3</v>
      </c>
      <c r="AH165">
        <v>2</v>
      </c>
      <c r="AI165">
        <v>23134618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ROW(Source!A63)</f>
        <v>63</v>
      </c>
      <c r="B166">
        <v>23134638</v>
      </c>
      <c r="C166">
        <v>23134613</v>
      </c>
      <c r="D166">
        <v>18234948</v>
      </c>
      <c r="E166">
        <v>1</v>
      </c>
      <c r="F166">
        <v>1</v>
      </c>
      <c r="G166">
        <v>1</v>
      </c>
      <c r="H166">
        <v>2</v>
      </c>
      <c r="I166" t="s">
        <v>751</v>
      </c>
      <c r="J166" t="s">
        <v>752</v>
      </c>
      <c r="K166" t="s">
        <v>753</v>
      </c>
      <c r="L166">
        <v>1480</v>
      </c>
      <c r="N166">
        <v>1013</v>
      </c>
      <c r="O166" t="s">
        <v>740</v>
      </c>
      <c r="P166" t="s">
        <v>741</v>
      </c>
      <c r="Q166">
        <v>1</v>
      </c>
      <c r="X166">
        <v>0.23519999999999999</v>
      </c>
      <c r="Y166">
        <v>0</v>
      </c>
      <c r="Z166">
        <v>1.98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28</v>
      </c>
      <c r="AG166">
        <v>0.29399999999999998</v>
      </c>
      <c r="AH166">
        <v>2</v>
      </c>
      <c r="AI166">
        <v>23134619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ROW(Source!A63)</f>
        <v>63</v>
      </c>
      <c r="B167">
        <v>23134639</v>
      </c>
      <c r="C167">
        <v>23134613</v>
      </c>
      <c r="D167">
        <v>18236261</v>
      </c>
      <c r="E167">
        <v>1</v>
      </c>
      <c r="F167">
        <v>1</v>
      </c>
      <c r="G167">
        <v>1</v>
      </c>
      <c r="H167">
        <v>2</v>
      </c>
      <c r="I167" t="s">
        <v>754</v>
      </c>
      <c r="J167" t="s">
        <v>755</v>
      </c>
      <c r="K167" t="s">
        <v>756</v>
      </c>
      <c r="L167">
        <v>1480</v>
      </c>
      <c r="N167">
        <v>1013</v>
      </c>
      <c r="O167" t="s">
        <v>740</v>
      </c>
      <c r="P167" t="s">
        <v>741</v>
      </c>
      <c r="Q167">
        <v>1</v>
      </c>
      <c r="X167">
        <v>1.0999999999999999E-2</v>
      </c>
      <c r="Y167">
        <v>0</v>
      </c>
      <c r="Z167">
        <v>3.44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28</v>
      </c>
      <c r="AG167">
        <v>1.3749999999999998E-2</v>
      </c>
      <c r="AH167">
        <v>2</v>
      </c>
      <c r="AI167">
        <v>23134620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ROW(Source!A63)</f>
        <v>63</v>
      </c>
      <c r="B168">
        <v>23134640</v>
      </c>
      <c r="C168">
        <v>23134613</v>
      </c>
      <c r="D168">
        <v>18236713</v>
      </c>
      <c r="E168">
        <v>1</v>
      </c>
      <c r="F168">
        <v>1</v>
      </c>
      <c r="G168">
        <v>1</v>
      </c>
      <c r="H168">
        <v>2</v>
      </c>
      <c r="I168" t="s">
        <v>757</v>
      </c>
      <c r="J168" t="s">
        <v>758</v>
      </c>
      <c r="K168" t="s">
        <v>759</v>
      </c>
      <c r="L168">
        <v>1480</v>
      </c>
      <c r="N168">
        <v>1013</v>
      </c>
      <c r="O168" t="s">
        <v>740</v>
      </c>
      <c r="P168" t="s">
        <v>741</v>
      </c>
      <c r="Q168">
        <v>1</v>
      </c>
      <c r="X168">
        <v>1.5299999999999999E-2</v>
      </c>
      <c r="Y168">
        <v>0</v>
      </c>
      <c r="Z168">
        <v>96.34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28</v>
      </c>
      <c r="AG168">
        <v>1.9125E-2</v>
      </c>
      <c r="AH168">
        <v>2</v>
      </c>
      <c r="AI168">
        <v>23134621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ROW(Source!A63)</f>
        <v>63</v>
      </c>
      <c r="B169">
        <v>23134641</v>
      </c>
      <c r="C169">
        <v>23134613</v>
      </c>
      <c r="D169">
        <v>18159224</v>
      </c>
      <c r="E169">
        <v>1</v>
      </c>
      <c r="F169">
        <v>1</v>
      </c>
      <c r="G169">
        <v>1</v>
      </c>
      <c r="H169">
        <v>3</v>
      </c>
      <c r="I169" t="s">
        <v>760</v>
      </c>
      <c r="J169" t="s">
        <v>761</v>
      </c>
      <c r="K169" t="s">
        <v>762</v>
      </c>
      <c r="L169">
        <v>1348</v>
      </c>
      <c r="N169">
        <v>1009</v>
      </c>
      <c r="O169" t="s">
        <v>48</v>
      </c>
      <c r="P169" t="s">
        <v>48</v>
      </c>
      <c r="Q169">
        <v>1000</v>
      </c>
      <c r="X169">
        <v>5.0000000000000001E-4</v>
      </c>
      <c r="Y169">
        <v>562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5.0000000000000001E-4</v>
      </c>
      <c r="AH169">
        <v>2</v>
      </c>
      <c r="AI169">
        <v>23134622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ROW(Source!A63)</f>
        <v>63</v>
      </c>
      <c r="B170">
        <v>23134642</v>
      </c>
      <c r="C170">
        <v>23134613</v>
      </c>
      <c r="D170">
        <v>18160223</v>
      </c>
      <c r="E170">
        <v>1</v>
      </c>
      <c r="F170">
        <v>1</v>
      </c>
      <c r="G170">
        <v>1</v>
      </c>
      <c r="H170">
        <v>3</v>
      </c>
      <c r="I170" t="s">
        <v>801</v>
      </c>
      <c r="J170" t="s">
        <v>802</v>
      </c>
      <c r="K170" t="s">
        <v>803</v>
      </c>
      <c r="L170">
        <v>1348</v>
      </c>
      <c r="N170">
        <v>1009</v>
      </c>
      <c r="O170" t="s">
        <v>48</v>
      </c>
      <c r="P170" t="s">
        <v>48</v>
      </c>
      <c r="Q170">
        <v>1000</v>
      </c>
      <c r="X170">
        <v>4.0000000000000002E-4</v>
      </c>
      <c r="Y170">
        <v>4650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4.0000000000000002E-4</v>
      </c>
      <c r="AH170">
        <v>2</v>
      </c>
      <c r="AI170">
        <v>23134623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ROW(Source!A63)</f>
        <v>63</v>
      </c>
      <c r="B171">
        <v>23134643</v>
      </c>
      <c r="C171">
        <v>23134613</v>
      </c>
      <c r="D171">
        <v>18161898</v>
      </c>
      <c r="E171">
        <v>1</v>
      </c>
      <c r="F171">
        <v>1</v>
      </c>
      <c r="G171">
        <v>1</v>
      </c>
      <c r="H171">
        <v>3</v>
      </c>
      <c r="I171" t="s">
        <v>804</v>
      </c>
      <c r="J171" t="s">
        <v>805</v>
      </c>
      <c r="K171" t="s">
        <v>806</v>
      </c>
      <c r="L171">
        <v>1327</v>
      </c>
      <c r="N171">
        <v>1005</v>
      </c>
      <c r="O171" t="s">
        <v>781</v>
      </c>
      <c r="P171" t="s">
        <v>781</v>
      </c>
      <c r="Q171">
        <v>1</v>
      </c>
      <c r="X171">
        <v>5.6000000000000001E-2</v>
      </c>
      <c r="Y171">
        <v>11.6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5.6000000000000001E-2</v>
      </c>
      <c r="AH171">
        <v>2</v>
      </c>
      <c r="AI171">
        <v>23134624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ROW(Source!A63)</f>
        <v>63</v>
      </c>
      <c r="B172">
        <v>23134644</v>
      </c>
      <c r="C172">
        <v>23134613</v>
      </c>
      <c r="D172">
        <v>18162145</v>
      </c>
      <c r="E172">
        <v>1</v>
      </c>
      <c r="F172">
        <v>1</v>
      </c>
      <c r="G172">
        <v>1</v>
      </c>
      <c r="H172">
        <v>3</v>
      </c>
      <c r="I172" t="s">
        <v>769</v>
      </c>
      <c r="J172" t="s">
        <v>770</v>
      </c>
      <c r="K172" t="s">
        <v>771</v>
      </c>
      <c r="L172">
        <v>1348</v>
      </c>
      <c r="N172">
        <v>1009</v>
      </c>
      <c r="O172" t="s">
        <v>48</v>
      </c>
      <c r="P172" t="s">
        <v>48</v>
      </c>
      <c r="Q172">
        <v>1000</v>
      </c>
      <c r="X172">
        <v>3.6999999999999999E-4</v>
      </c>
      <c r="Y172">
        <v>9190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3.6999999999999999E-4</v>
      </c>
      <c r="AH172">
        <v>2</v>
      </c>
      <c r="AI172">
        <v>23134625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ROW(Source!A63)</f>
        <v>63</v>
      </c>
      <c r="B173">
        <v>23134645</v>
      </c>
      <c r="C173">
        <v>23134613</v>
      </c>
      <c r="D173">
        <v>18164197</v>
      </c>
      <c r="E173">
        <v>1</v>
      </c>
      <c r="F173">
        <v>1</v>
      </c>
      <c r="G173">
        <v>1</v>
      </c>
      <c r="H173">
        <v>3</v>
      </c>
      <c r="I173" t="s">
        <v>807</v>
      </c>
      <c r="J173" t="s">
        <v>808</v>
      </c>
      <c r="K173" t="s">
        <v>809</v>
      </c>
      <c r="L173">
        <v>1339</v>
      </c>
      <c r="N173">
        <v>1007</v>
      </c>
      <c r="O173" t="s">
        <v>26</v>
      </c>
      <c r="P173" t="s">
        <v>26</v>
      </c>
      <c r="Q173">
        <v>1</v>
      </c>
      <c r="X173">
        <v>6.8999999999999999E-3</v>
      </c>
      <c r="Y173">
        <v>377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6.8999999999999999E-3</v>
      </c>
      <c r="AH173">
        <v>2</v>
      </c>
      <c r="AI173">
        <v>23134626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ROW(Source!A63)</f>
        <v>63</v>
      </c>
      <c r="B174">
        <v>23134646</v>
      </c>
      <c r="C174">
        <v>23134613</v>
      </c>
      <c r="D174">
        <v>18164235</v>
      </c>
      <c r="E174">
        <v>1</v>
      </c>
      <c r="F174">
        <v>1</v>
      </c>
      <c r="G174">
        <v>1</v>
      </c>
      <c r="H174">
        <v>3</v>
      </c>
      <c r="I174" t="s">
        <v>772</v>
      </c>
      <c r="J174" t="s">
        <v>773</v>
      </c>
      <c r="K174" t="s">
        <v>774</v>
      </c>
      <c r="L174">
        <v>1339</v>
      </c>
      <c r="N174">
        <v>1007</v>
      </c>
      <c r="O174" t="s">
        <v>26</v>
      </c>
      <c r="P174" t="s">
        <v>26</v>
      </c>
      <c r="Q174">
        <v>1</v>
      </c>
      <c r="X174">
        <v>8.0000000000000004E-4</v>
      </c>
      <c r="Y174">
        <v>996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8.0000000000000004E-4</v>
      </c>
      <c r="AH174">
        <v>2</v>
      </c>
      <c r="AI174">
        <v>23134627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ROW(Source!A63)</f>
        <v>63</v>
      </c>
      <c r="B175">
        <v>23134647</v>
      </c>
      <c r="C175">
        <v>23134613</v>
      </c>
      <c r="D175">
        <v>18164291</v>
      </c>
      <c r="E175">
        <v>1</v>
      </c>
      <c r="F175">
        <v>1</v>
      </c>
      <c r="G175">
        <v>1</v>
      </c>
      <c r="H175">
        <v>3</v>
      </c>
      <c r="I175" t="s">
        <v>796</v>
      </c>
      <c r="J175" t="s">
        <v>797</v>
      </c>
      <c r="K175" t="s">
        <v>798</v>
      </c>
      <c r="L175">
        <v>1339</v>
      </c>
      <c r="N175">
        <v>1007</v>
      </c>
      <c r="O175" t="s">
        <v>26</v>
      </c>
      <c r="P175" t="s">
        <v>26</v>
      </c>
      <c r="Q175">
        <v>1</v>
      </c>
      <c r="X175">
        <v>2E-3</v>
      </c>
      <c r="Y175">
        <v>772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2E-3</v>
      </c>
      <c r="AH175">
        <v>2</v>
      </c>
      <c r="AI175">
        <v>23134628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ROW(Source!A63)</f>
        <v>63</v>
      </c>
      <c r="B176">
        <v>23134648</v>
      </c>
      <c r="C176">
        <v>23134613</v>
      </c>
      <c r="D176">
        <v>18164309</v>
      </c>
      <c r="E176">
        <v>1</v>
      </c>
      <c r="F176">
        <v>1</v>
      </c>
      <c r="G176">
        <v>1</v>
      </c>
      <c r="H176">
        <v>3</v>
      </c>
      <c r="I176" t="s">
        <v>775</v>
      </c>
      <c r="J176" t="s">
        <v>776</v>
      </c>
      <c r="K176" t="s">
        <v>777</v>
      </c>
      <c r="L176">
        <v>1339</v>
      </c>
      <c r="N176">
        <v>1007</v>
      </c>
      <c r="O176" t="s">
        <v>26</v>
      </c>
      <c r="P176" t="s">
        <v>26</v>
      </c>
      <c r="Q176">
        <v>1</v>
      </c>
      <c r="X176">
        <v>6.8999999999999999E-3</v>
      </c>
      <c r="Y176">
        <v>739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6.8999999999999999E-3</v>
      </c>
      <c r="AH176">
        <v>2</v>
      </c>
      <c r="AI176">
        <v>23134629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ROW(Source!A63)</f>
        <v>63</v>
      </c>
      <c r="B177">
        <v>23134649</v>
      </c>
      <c r="C177">
        <v>23134613</v>
      </c>
      <c r="D177">
        <v>18178827</v>
      </c>
      <c r="E177">
        <v>1</v>
      </c>
      <c r="F177">
        <v>1</v>
      </c>
      <c r="G177">
        <v>1</v>
      </c>
      <c r="H177">
        <v>3</v>
      </c>
      <c r="I177" t="s">
        <v>778</v>
      </c>
      <c r="J177" t="s">
        <v>779</v>
      </c>
      <c r="K177" t="s">
        <v>780</v>
      </c>
      <c r="L177">
        <v>1327</v>
      </c>
      <c r="N177">
        <v>1005</v>
      </c>
      <c r="O177" t="s">
        <v>781</v>
      </c>
      <c r="P177" t="s">
        <v>781</v>
      </c>
      <c r="Q177">
        <v>1</v>
      </c>
      <c r="X177">
        <v>0.495</v>
      </c>
      <c r="Y177">
        <v>66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0.495</v>
      </c>
      <c r="AH177">
        <v>2</v>
      </c>
      <c r="AI177">
        <v>23134630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ROW(Source!A63)</f>
        <v>63</v>
      </c>
      <c r="B178">
        <v>23134650</v>
      </c>
      <c r="C178">
        <v>23134613</v>
      </c>
      <c r="D178">
        <v>18193459</v>
      </c>
      <c r="E178">
        <v>1</v>
      </c>
      <c r="F178">
        <v>1</v>
      </c>
      <c r="G178">
        <v>1</v>
      </c>
      <c r="H178">
        <v>3</v>
      </c>
      <c r="I178" t="s">
        <v>144</v>
      </c>
      <c r="J178" t="s">
        <v>146</v>
      </c>
      <c r="K178" t="s">
        <v>145</v>
      </c>
      <c r="L178">
        <v>1339</v>
      </c>
      <c r="N178">
        <v>1007</v>
      </c>
      <c r="O178" t="s">
        <v>26</v>
      </c>
      <c r="P178" t="s">
        <v>26</v>
      </c>
      <c r="Q178">
        <v>1</v>
      </c>
      <c r="X178">
        <v>1.02</v>
      </c>
      <c r="Y178">
        <v>538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1.02</v>
      </c>
      <c r="AH178">
        <v>2</v>
      </c>
      <c r="AI178">
        <v>23134631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ROW(Source!A63)</f>
        <v>63</v>
      </c>
      <c r="B179">
        <v>23134651</v>
      </c>
      <c r="C179">
        <v>23134613</v>
      </c>
      <c r="D179">
        <v>18195477</v>
      </c>
      <c r="E179">
        <v>1</v>
      </c>
      <c r="F179">
        <v>1</v>
      </c>
      <c r="G179">
        <v>1</v>
      </c>
      <c r="H179">
        <v>3</v>
      </c>
      <c r="I179" t="s">
        <v>785</v>
      </c>
      <c r="J179" t="s">
        <v>786</v>
      </c>
      <c r="K179" t="s">
        <v>787</v>
      </c>
      <c r="L179">
        <v>1339</v>
      </c>
      <c r="N179">
        <v>1007</v>
      </c>
      <c r="O179" t="s">
        <v>26</v>
      </c>
      <c r="P179" t="s">
        <v>26</v>
      </c>
      <c r="Q179">
        <v>1</v>
      </c>
      <c r="X179">
        <v>1.7500000000000002E-2</v>
      </c>
      <c r="Y179">
        <v>3.11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1.7500000000000002E-2</v>
      </c>
      <c r="AH179">
        <v>2</v>
      </c>
      <c r="AI179">
        <v>23134632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ROW(Source!A67)</f>
        <v>67</v>
      </c>
      <c r="B180">
        <v>23134681</v>
      </c>
      <c r="C180">
        <v>23134655</v>
      </c>
      <c r="D180">
        <v>121678</v>
      </c>
      <c r="E180">
        <v>1</v>
      </c>
      <c r="F180">
        <v>1</v>
      </c>
      <c r="G180">
        <v>1</v>
      </c>
      <c r="H180">
        <v>1</v>
      </c>
      <c r="I180" t="s">
        <v>810</v>
      </c>
      <c r="J180" t="s">
        <v>3</v>
      </c>
      <c r="K180" t="s">
        <v>811</v>
      </c>
      <c r="L180">
        <v>1369</v>
      </c>
      <c r="N180">
        <v>1013</v>
      </c>
      <c r="O180" t="s">
        <v>812</v>
      </c>
      <c r="P180" t="s">
        <v>812</v>
      </c>
      <c r="Q180">
        <v>1</v>
      </c>
      <c r="X180">
        <v>22</v>
      </c>
      <c r="Y180">
        <v>0</v>
      </c>
      <c r="Z180">
        <v>0</v>
      </c>
      <c r="AA180">
        <v>0</v>
      </c>
      <c r="AB180">
        <v>10.64</v>
      </c>
      <c r="AC180">
        <v>0</v>
      </c>
      <c r="AD180">
        <v>1</v>
      </c>
      <c r="AE180">
        <v>1</v>
      </c>
      <c r="AF180" t="s">
        <v>3</v>
      </c>
      <c r="AG180">
        <v>22</v>
      </c>
      <c r="AH180">
        <v>2</v>
      </c>
      <c r="AI180">
        <v>23134656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ROW(Source!A67)</f>
        <v>67</v>
      </c>
      <c r="B181">
        <v>23134682</v>
      </c>
      <c r="C181">
        <v>23134655</v>
      </c>
      <c r="D181">
        <v>121548</v>
      </c>
      <c r="E181">
        <v>1</v>
      </c>
      <c r="F181">
        <v>1</v>
      </c>
      <c r="G181">
        <v>1</v>
      </c>
      <c r="H181">
        <v>1</v>
      </c>
      <c r="I181" t="s">
        <v>32</v>
      </c>
      <c r="J181" t="s">
        <v>3</v>
      </c>
      <c r="K181" t="s">
        <v>735</v>
      </c>
      <c r="L181">
        <v>608254</v>
      </c>
      <c r="N181">
        <v>1013</v>
      </c>
      <c r="O181" t="s">
        <v>736</v>
      </c>
      <c r="P181" t="s">
        <v>736</v>
      </c>
      <c r="Q181">
        <v>1</v>
      </c>
      <c r="X181">
        <v>3.13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3</v>
      </c>
      <c r="AG181">
        <v>3.13</v>
      </c>
      <c r="AH181">
        <v>2</v>
      </c>
      <c r="AI181">
        <v>23134657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ROW(Source!A67)</f>
        <v>67</v>
      </c>
      <c r="B182">
        <v>23134683</v>
      </c>
      <c r="C182">
        <v>23134655</v>
      </c>
      <c r="D182">
        <v>1466675</v>
      </c>
      <c r="E182">
        <v>1</v>
      </c>
      <c r="F182">
        <v>1</v>
      </c>
      <c r="G182">
        <v>1</v>
      </c>
      <c r="H182">
        <v>2</v>
      </c>
      <c r="I182" t="s">
        <v>813</v>
      </c>
      <c r="J182" t="s">
        <v>814</v>
      </c>
      <c r="K182" t="s">
        <v>815</v>
      </c>
      <c r="L182">
        <v>1480</v>
      </c>
      <c r="N182">
        <v>1013</v>
      </c>
      <c r="O182" t="s">
        <v>740</v>
      </c>
      <c r="P182" t="s">
        <v>741</v>
      </c>
      <c r="Q182">
        <v>1</v>
      </c>
      <c r="X182">
        <v>0.12</v>
      </c>
      <c r="Y182">
        <v>0</v>
      </c>
      <c r="Z182">
        <v>196.09</v>
      </c>
      <c r="AA182">
        <v>25.1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0.12</v>
      </c>
      <c r="AH182">
        <v>2</v>
      </c>
      <c r="AI182">
        <v>23134658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ROW(Source!A67)</f>
        <v>67</v>
      </c>
      <c r="B183">
        <v>23134684</v>
      </c>
      <c r="C183">
        <v>23134655</v>
      </c>
      <c r="D183">
        <v>1466831</v>
      </c>
      <c r="E183">
        <v>1</v>
      </c>
      <c r="F183">
        <v>1</v>
      </c>
      <c r="G183">
        <v>1</v>
      </c>
      <c r="H183">
        <v>2</v>
      </c>
      <c r="I183" t="s">
        <v>816</v>
      </c>
      <c r="J183" t="s">
        <v>817</v>
      </c>
      <c r="K183" t="s">
        <v>818</v>
      </c>
      <c r="L183">
        <v>1480</v>
      </c>
      <c r="N183">
        <v>1013</v>
      </c>
      <c r="O183" t="s">
        <v>740</v>
      </c>
      <c r="P183" t="s">
        <v>741</v>
      </c>
      <c r="Q183">
        <v>1</v>
      </c>
      <c r="X183">
        <v>0.17</v>
      </c>
      <c r="Y183">
        <v>0</v>
      </c>
      <c r="Z183">
        <v>137.15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0.17</v>
      </c>
      <c r="AH183">
        <v>2</v>
      </c>
      <c r="AI183">
        <v>23134659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ROW(Source!A67)</f>
        <v>67</v>
      </c>
      <c r="B184">
        <v>23134685</v>
      </c>
      <c r="C184">
        <v>23134655</v>
      </c>
      <c r="D184">
        <v>1466955</v>
      </c>
      <c r="E184">
        <v>1</v>
      </c>
      <c r="F184">
        <v>1</v>
      </c>
      <c r="G184">
        <v>1</v>
      </c>
      <c r="H184">
        <v>2</v>
      </c>
      <c r="I184" t="s">
        <v>819</v>
      </c>
      <c r="J184" t="s">
        <v>820</v>
      </c>
      <c r="K184" t="s">
        <v>821</v>
      </c>
      <c r="L184">
        <v>1368</v>
      </c>
      <c r="N184">
        <v>1011</v>
      </c>
      <c r="O184" t="s">
        <v>822</v>
      </c>
      <c r="P184" t="s">
        <v>822</v>
      </c>
      <c r="Q184">
        <v>1</v>
      </c>
      <c r="X184">
        <v>0.2</v>
      </c>
      <c r="Y184">
        <v>0</v>
      </c>
      <c r="Z184">
        <v>1263.0999999999999</v>
      </c>
      <c r="AA184">
        <v>17.84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0.2</v>
      </c>
      <c r="AH184">
        <v>2</v>
      </c>
      <c r="AI184">
        <v>23134660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ROW(Source!A67)</f>
        <v>67</v>
      </c>
      <c r="B185">
        <v>23134686</v>
      </c>
      <c r="C185">
        <v>23134655</v>
      </c>
      <c r="D185">
        <v>1467385</v>
      </c>
      <c r="E185">
        <v>1</v>
      </c>
      <c r="F185">
        <v>1</v>
      </c>
      <c r="G185">
        <v>1</v>
      </c>
      <c r="H185">
        <v>2</v>
      </c>
      <c r="I185" t="s">
        <v>748</v>
      </c>
      <c r="J185" t="s">
        <v>823</v>
      </c>
      <c r="K185" t="s">
        <v>750</v>
      </c>
      <c r="L185">
        <v>1480</v>
      </c>
      <c r="N185">
        <v>1013</v>
      </c>
      <c r="O185" t="s">
        <v>740</v>
      </c>
      <c r="P185" t="s">
        <v>741</v>
      </c>
      <c r="Q185">
        <v>1</v>
      </c>
      <c r="X185">
        <v>1.89</v>
      </c>
      <c r="Y185">
        <v>0</v>
      </c>
      <c r="Z185">
        <v>8.1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1.89</v>
      </c>
      <c r="AH185">
        <v>2</v>
      </c>
      <c r="AI185">
        <v>23134661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ROW(Source!A67)</f>
        <v>67</v>
      </c>
      <c r="B186">
        <v>23134687</v>
      </c>
      <c r="C186">
        <v>23134655</v>
      </c>
      <c r="D186">
        <v>1467448</v>
      </c>
      <c r="E186">
        <v>1</v>
      </c>
      <c r="F186">
        <v>1</v>
      </c>
      <c r="G186">
        <v>1</v>
      </c>
      <c r="H186">
        <v>2</v>
      </c>
      <c r="I186" t="s">
        <v>824</v>
      </c>
      <c r="J186" t="s">
        <v>825</v>
      </c>
      <c r="K186" t="s">
        <v>826</v>
      </c>
      <c r="L186">
        <v>1480</v>
      </c>
      <c r="N186">
        <v>1013</v>
      </c>
      <c r="O186" t="s">
        <v>740</v>
      </c>
      <c r="P186" t="s">
        <v>741</v>
      </c>
      <c r="Q186">
        <v>1</v>
      </c>
      <c r="X186">
        <v>1.88</v>
      </c>
      <c r="Y186">
        <v>0</v>
      </c>
      <c r="Z186">
        <v>61.72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1.88</v>
      </c>
      <c r="AH186">
        <v>2</v>
      </c>
      <c r="AI186">
        <v>23134662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ROW(Source!A67)</f>
        <v>67</v>
      </c>
      <c r="B187">
        <v>23134688</v>
      </c>
      <c r="C187">
        <v>23134655</v>
      </c>
      <c r="D187">
        <v>1468993</v>
      </c>
      <c r="E187">
        <v>1</v>
      </c>
      <c r="F187">
        <v>1</v>
      </c>
      <c r="G187">
        <v>1</v>
      </c>
      <c r="H187">
        <v>2</v>
      </c>
      <c r="I187" t="s">
        <v>827</v>
      </c>
      <c r="J187" t="s">
        <v>828</v>
      </c>
      <c r="K187" t="s">
        <v>829</v>
      </c>
      <c r="L187">
        <v>1368</v>
      </c>
      <c r="N187">
        <v>1011</v>
      </c>
      <c r="O187" t="s">
        <v>822</v>
      </c>
      <c r="P187" t="s">
        <v>822</v>
      </c>
      <c r="Q187">
        <v>1</v>
      </c>
      <c r="X187">
        <v>1.44</v>
      </c>
      <c r="Y187">
        <v>0</v>
      </c>
      <c r="Z187">
        <v>13.16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1.44</v>
      </c>
      <c r="AH187">
        <v>2</v>
      </c>
      <c r="AI187">
        <v>23134663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ROW(Source!A67)</f>
        <v>67</v>
      </c>
      <c r="B188">
        <v>23134689</v>
      </c>
      <c r="C188">
        <v>23134655</v>
      </c>
      <c r="D188">
        <v>1469000</v>
      </c>
      <c r="E188">
        <v>1</v>
      </c>
      <c r="F188">
        <v>1</v>
      </c>
      <c r="G188">
        <v>1</v>
      </c>
      <c r="H188">
        <v>2</v>
      </c>
      <c r="I188" t="s">
        <v>830</v>
      </c>
      <c r="J188" t="s">
        <v>831</v>
      </c>
      <c r="K188" t="s">
        <v>832</v>
      </c>
      <c r="L188">
        <v>1480</v>
      </c>
      <c r="N188">
        <v>1013</v>
      </c>
      <c r="O188" t="s">
        <v>740</v>
      </c>
      <c r="P188" t="s">
        <v>741</v>
      </c>
      <c r="Q188">
        <v>1</v>
      </c>
      <c r="X188">
        <v>1.26</v>
      </c>
      <c r="Y188">
        <v>0</v>
      </c>
      <c r="Z188">
        <v>480</v>
      </c>
      <c r="AA188">
        <v>23.2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1.26</v>
      </c>
      <c r="AH188">
        <v>2</v>
      </c>
      <c r="AI188">
        <v>23134664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ROW(Source!A67)</f>
        <v>67</v>
      </c>
      <c r="B189">
        <v>23134690</v>
      </c>
      <c r="C189">
        <v>23134655</v>
      </c>
      <c r="D189">
        <v>1471062</v>
      </c>
      <c r="E189">
        <v>1</v>
      </c>
      <c r="F189">
        <v>1</v>
      </c>
      <c r="G189">
        <v>1</v>
      </c>
      <c r="H189">
        <v>2</v>
      </c>
      <c r="I189" t="s">
        <v>833</v>
      </c>
      <c r="J189" t="s">
        <v>834</v>
      </c>
      <c r="K189" t="s">
        <v>835</v>
      </c>
      <c r="L189">
        <v>1480</v>
      </c>
      <c r="N189">
        <v>1013</v>
      </c>
      <c r="O189" t="s">
        <v>740</v>
      </c>
      <c r="P189" t="s">
        <v>741</v>
      </c>
      <c r="Q189">
        <v>1</v>
      </c>
      <c r="X189">
        <v>2.6</v>
      </c>
      <c r="Y189">
        <v>0</v>
      </c>
      <c r="Z189">
        <v>10.67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2.6</v>
      </c>
      <c r="AH189">
        <v>2</v>
      </c>
      <c r="AI189">
        <v>23134665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ROW(Source!A67)</f>
        <v>67</v>
      </c>
      <c r="B190">
        <v>23134691</v>
      </c>
      <c r="C190">
        <v>23134655</v>
      </c>
      <c r="D190">
        <v>1402971</v>
      </c>
      <c r="E190">
        <v>1</v>
      </c>
      <c r="F190">
        <v>1</v>
      </c>
      <c r="G190">
        <v>1</v>
      </c>
      <c r="H190">
        <v>3</v>
      </c>
      <c r="I190" t="s">
        <v>836</v>
      </c>
      <c r="J190" t="s">
        <v>837</v>
      </c>
      <c r="K190" t="s">
        <v>838</v>
      </c>
      <c r="L190">
        <v>1348</v>
      </c>
      <c r="N190">
        <v>1009</v>
      </c>
      <c r="O190" t="s">
        <v>48</v>
      </c>
      <c r="P190" t="s">
        <v>48</v>
      </c>
      <c r="Q190">
        <v>1000</v>
      </c>
      <c r="X190">
        <v>2.0000000000000002E-5</v>
      </c>
      <c r="Y190">
        <v>6667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2.0000000000000002E-5</v>
      </c>
      <c r="AH190">
        <v>2</v>
      </c>
      <c r="AI190">
        <v>23134666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ROW(Source!A67)</f>
        <v>67</v>
      </c>
      <c r="B191">
        <v>23134692</v>
      </c>
      <c r="C191">
        <v>23134655</v>
      </c>
      <c r="D191">
        <v>1404367</v>
      </c>
      <c r="E191">
        <v>1</v>
      </c>
      <c r="F191">
        <v>1</v>
      </c>
      <c r="G191">
        <v>1</v>
      </c>
      <c r="H191">
        <v>3</v>
      </c>
      <c r="I191" t="s">
        <v>839</v>
      </c>
      <c r="J191" t="s">
        <v>840</v>
      </c>
      <c r="K191" t="s">
        <v>841</v>
      </c>
      <c r="L191">
        <v>1346</v>
      </c>
      <c r="N191">
        <v>1009</v>
      </c>
      <c r="O191" t="s">
        <v>168</v>
      </c>
      <c r="P191" t="s">
        <v>168</v>
      </c>
      <c r="Q191">
        <v>1</v>
      </c>
      <c r="X191">
        <v>0.65</v>
      </c>
      <c r="Y191">
        <v>105.56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0.65</v>
      </c>
      <c r="AH191">
        <v>2</v>
      </c>
      <c r="AI191">
        <v>23134667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ROW(Source!A67)</f>
        <v>67</v>
      </c>
      <c r="B192">
        <v>23134693</v>
      </c>
      <c r="C192">
        <v>23134655</v>
      </c>
      <c r="D192">
        <v>1404522</v>
      </c>
      <c r="E192">
        <v>1</v>
      </c>
      <c r="F192">
        <v>1</v>
      </c>
      <c r="G192">
        <v>1</v>
      </c>
      <c r="H192">
        <v>3</v>
      </c>
      <c r="I192" t="s">
        <v>842</v>
      </c>
      <c r="J192" t="s">
        <v>843</v>
      </c>
      <c r="K192" t="s">
        <v>844</v>
      </c>
      <c r="L192">
        <v>1346</v>
      </c>
      <c r="N192">
        <v>1009</v>
      </c>
      <c r="O192" t="s">
        <v>168</v>
      </c>
      <c r="P192" t="s">
        <v>168</v>
      </c>
      <c r="Q192">
        <v>1</v>
      </c>
      <c r="X192">
        <v>0.108</v>
      </c>
      <c r="Y192">
        <v>68.87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0.108</v>
      </c>
      <c r="AH192">
        <v>2</v>
      </c>
      <c r="AI192">
        <v>23134668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ROW(Source!A67)</f>
        <v>67</v>
      </c>
      <c r="B193">
        <v>23134694</v>
      </c>
      <c r="C193">
        <v>23134655</v>
      </c>
      <c r="D193">
        <v>1404736</v>
      </c>
      <c r="E193">
        <v>1</v>
      </c>
      <c r="F193">
        <v>1</v>
      </c>
      <c r="G193">
        <v>1</v>
      </c>
      <c r="H193">
        <v>3</v>
      </c>
      <c r="I193" t="s">
        <v>845</v>
      </c>
      <c r="J193" t="s">
        <v>846</v>
      </c>
      <c r="K193" t="s">
        <v>847</v>
      </c>
      <c r="L193">
        <v>1346</v>
      </c>
      <c r="N193">
        <v>1009</v>
      </c>
      <c r="O193" t="s">
        <v>168</v>
      </c>
      <c r="P193" t="s">
        <v>168</v>
      </c>
      <c r="Q193">
        <v>1</v>
      </c>
      <c r="X193">
        <v>4.0000000000000002E-4</v>
      </c>
      <c r="Y193">
        <v>88.14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4.0000000000000002E-4</v>
      </c>
      <c r="AH193">
        <v>2</v>
      </c>
      <c r="AI193">
        <v>23134669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ROW(Source!A67)</f>
        <v>67</v>
      </c>
      <c r="B194">
        <v>23134695</v>
      </c>
      <c r="C194">
        <v>23134655</v>
      </c>
      <c r="D194">
        <v>6459251</v>
      </c>
      <c r="E194">
        <v>1</v>
      </c>
      <c r="F194">
        <v>1</v>
      </c>
      <c r="G194">
        <v>1</v>
      </c>
      <c r="H194">
        <v>3</v>
      </c>
      <c r="I194" t="s">
        <v>848</v>
      </c>
      <c r="J194" t="s">
        <v>849</v>
      </c>
      <c r="K194" t="s">
        <v>850</v>
      </c>
      <c r="L194">
        <v>1296</v>
      </c>
      <c r="N194">
        <v>1002</v>
      </c>
      <c r="O194" t="s">
        <v>851</v>
      </c>
      <c r="P194" t="s">
        <v>851</v>
      </c>
      <c r="Q194">
        <v>1</v>
      </c>
      <c r="X194">
        <v>0.01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0.01</v>
      </c>
      <c r="AH194">
        <v>2</v>
      </c>
      <c r="AI194">
        <v>23134670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ROW(Source!A67)</f>
        <v>67</v>
      </c>
      <c r="B195">
        <v>23134696</v>
      </c>
      <c r="C195">
        <v>23134655</v>
      </c>
      <c r="D195">
        <v>1405674</v>
      </c>
      <c r="E195">
        <v>1</v>
      </c>
      <c r="F195">
        <v>1</v>
      </c>
      <c r="G195">
        <v>1</v>
      </c>
      <c r="H195">
        <v>3</v>
      </c>
      <c r="I195" t="s">
        <v>852</v>
      </c>
      <c r="J195" t="s">
        <v>853</v>
      </c>
      <c r="K195" t="s">
        <v>854</v>
      </c>
      <c r="L195">
        <v>1332</v>
      </c>
      <c r="N195">
        <v>1005</v>
      </c>
      <c r="O195" t="s">
        <v>855</v>
      </c>
      <c r="P195" t="s">
        <v>855</v>
      </c>
      <c r="Q195">
        <v>0.01</v>
      </c>
      <c r="X195">
        <v>3.84</v>
      </c>
      <c r="Y195">
        <v>5.33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3.84</v>
      </c>
      <c r="AH195">
        <v>2</v>
      </c>
      <c r="AI195">
        <v>23134671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ROW(Source!A67)</f>
        <v>67</v>
      </c>
      <c r="B196">
        <v>23134697</v>
      </c>
      <c r="C196">
        <v>23134655</v>
      </c>
      <c r="D196">
        <v>1405679</v>
      </c>
      <c r="E196">
        <v>1</v>
      </c>
      <c r="F196">
        <v>1</v>
      </c>
      <c r="G196">
        <v>1</v>
      </c>
      <c r="H196">
        <v>3</v>
      </c>
      <c r="I196" t="s">
        <v>856</v>
      </c>
      <c r="J196" t="s">
        <v>857</v>
      </c>
      <c r="K196" t="s">
        <v>858</v>
      </c>
      <c r="L196">
        <v>1296</v>
      </c>
      <c r="N196">
        <v>1002</v>
      </c>
      <c r="O196" t="s">
        <v>851</v>
      </c>
      <c r="P196" t="s">
        <v>851</v>
      </c>
      <c r="Q196">
        <v>1</v>
      </c>
      <c r="X196">
        <v>3.7999999999999999E-2</v>
      </c>
      <c r="Y196">
        <v>12.1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3.7999999999999999E-2</v>
      </c>
      <c r="AH196">
        <v>2</v>
      </c>
      <c r="AI196">
        <v>23134672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ROW(Source!A67)</f>
        <v>67</v>
      </c>
      <c r="B197">
        <v>23134698</v>
      </c>
      <c r="C197">
        <v>23134655</v>
      </c>
      <c r="D197">
        <v>1405682</v>
      </c>
      <c r="E197">
        <v>1</v>
      </c>
      <c r="F197">
        <v>1</v>
      </c>
      <c r="G197">
        <v>1</v>
      </c>
      <c r="H197">
        <v>3</v>
      </c>
      <c r="I197" t="s">
        <v>859</v>
      </c>
      <c r="J197" t="s">
        <v>860</v>
      </c>
      <c r="K197" t="s">
        <v>861</v>
      </c>
      <c r="L197">
        <v>1296</v>
      </c>
      <c r="N197">
        <v>1002</v>
      </c>
      <c r="O197" t="s">
        <v>851</v>
      </c>
      <c r="P197" t="s">
        <v>851</v>
      </c>
      <c r="Q197">
        <v>1</v>
      </c>
      <c r="X197">
        <v>3.7999999999999999E-2</v>
      </c>
      <c r="Y197">
        <v>7.7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3.7999999999999999E-2</v>
      </c>
      <c r="AH197">
        <v>2</v>
      </c>
      <c r="AI197">
        <v>23134673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ROW(Source!A67)</f>
        <v>67</v>
      </c>
      <c r="B198">
        <v>23134699</v>
      </c>
      <c r="C198">
        <v>23134655</v>
      </c>
      <c r="D198">
        <v>1412997</v>
      </c>
      <c r="E198">
        <v>1</v>
      </c>
      <c r="F198">
        <v>1</v>
      </c>
      <c r="G198">
        <v>1</v>
      </c>
      <c r="H198">
        <v>3</v>
      </c>
      <c r="I198" t="s">
        <v>862</v>
      </c>
      <c r="J198" t="s">
        <v>863</v>
      </c>
      <c r="K198" t="s">
        <v>864</v>
      </c>
      <c r="L198">
        <v>1348</v>
      </c>
      <c r="N198">
        <v>1009</v>
      </c>
      <c r="O198" t="s">
        <v>48</v>
      </c>
      <c r="P198" t="s">
        <v>48</v>
      </c>
      <c r="Q198">
        <v>1000</v>
      </c>
      <c r="X198">
        <v>1.2999999999999999E-4</v>
      </c>
      <c r="Y198">
        <v>7716.7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1.2999999999999999E-4</v>
      </c>
      <c r="AH198">
        <v>2</v>
      </c>
      <c r="AI198">
        <v>23134674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ROW(Source!A67)</f>
        <v>67</v>
      </c>
      <c r="B199">
        <v>23134700</v>
      </c>
      <c r="C199">
        <v>23134655</v>
      </c>
      <c r="D199">
        <v>1414015</v>
      </c>
      <c r="E199">
        <v>1</v>
      </c>
      <c r="F199">
        <v>1</v>
      </c>
      <c r="G199">
        <v>1</v>
      </c>
      <c r="H199">
        <v>3</v>
      </c>
      <c r="I199" t="s">
        <v>865</v>
      </c>
      <c r="J199" t="s">
        <v>866</v>
      </c>
      <c r="K199" t="s">
        <v>867</v>
      </c>
      <c r="L199">
        <v>1296</v>
      </c>
      <c r="N199">
        <v>1002</v>
      </c>
      <c r="O199" t="s">
        <v>851</v>
      </c>
      <c r="P199" t="s">
        <v>851</v>
      </c>
      <c r="Q199">
        <v>1</v>
      </c>
      <c r="X199">
        <v>6.0000000000000001E-3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6.0000000000000001E-3</v>
      </c>
      <c r="AH199">
        <v>2</v>
      </c>
      <c r="AI199">
        <v>23134675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ROW(Source!A67)</f>
        <v>67</v>
      </c>
      <c r="B200">
        <v>23134701</v>
      </c>
      <c r="C200">
        <v>23134655</v>
      </c>
      <c r="D200">
        <v>1414009</v>
      </c>
      <c r="E200">
        <v>1</v>
      </c>
      <c r="F200">
        <v>1</v>
      </c>
      <c r="G200">
        <v>1</v>
      </c>
      <c r="H200">
        <v>3</v>
      </c>
      <c r="I200" t="s">
        <v>868</v>
      </c>
      <c r="J200" t="s">
        <v>869</v>
      </c>
      <c r="K200" t="s">
        <v>870</v>
      </c>
      <c r="L200">
        <v>1346</v>
      </c>
      <c r="N200">
        <v>1009</v>
      </c>
      <c r="O200" t="s">
        <v>168</v>
      </c>
      <c r="P200" t="s">
        <v>168</v>
      </c>
      <c r="Q200">
        <v>1</v>
      </c>
      <c r="X200">
        <v>4.0000000000000002E-4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4.0000000000000002E-4</v>
      </c>
      <c r="AH200">
        <v>2</v>
      </c>
      <c r="AI200">
        <v>23134676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ROW(Source!A67)</f>
        <v>67</v>
      </c>
      <c r="B201">
        <v>23134702</v>
      </c>
      <c r="C201">
        <v>23134655</v>
      </c>
      <c r="D201">
        <v>1414017</v>
      </c>
      <c r="E201">
        <v>1</v>
      </c>
      <c r="F201">
        <v>1</v>
      </c>
      <c r="G201">
        <v>1</v>
      </c>
      <c r="H201">
        <v>3</v>
      </c>
      <c r="I201" t="s">
        <v>871</v>
      </c>
      <c r="J201" t="s">
        <v>872</v>
      </c>
      <c r="K201" t="s">
        <v>873</v>
      </c>
      <c r="L201">
        <v>1346</v>
      </c>
      <c r="N201">
        <v>1009</v>
      </c>
      <c r="O201" t="s">
        <v>168</v>
      </c>
      <c r="P201" t="s">
        <v>168</v>
      </c>
      <c r="Q201">
        <v>1</v>
      </c>
      <c r="X201">
        <v>1E-3</v>
      </c>
      <c r="Y201">
        <v>13.09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1E-3</v>
      </c>
      <c r="AH201">
        <v>2</v>
      </c>
      <c r="AI201">
        <v>23134677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ROW(Source!A67)</f>
        <v>67</v>
      </c>
      <c r="B202">
        <v>23134703</v>
      </c>
      <c r="C202">
        <v>23134655</v>
      </c>
      <c r="D202">
        <v>1438822</v>
      </c>
      <c r="E202">
        <v>1</v>
      </c>
      <c r="F202">
        <v>1</v>
      </c>
      <c r="G202">
        <v>1</v>
      </c>
      <c r="H202">
        <v>3</v>
      </c>
      <c r="I202" t="s">
        <v>874</v>
      </c>
      <c r="J202" t="s">
        <v>875</v>
      </c>
      <c r="K202" t="s">
        <v>876</v>
      </c>
      <c r="L202">
        <v>1339</v>
      </c>
      <c r="N202">
        <v>1007</v>
      </c>
      <c r="O202" t="s">
        <v>26</v>
      </c>
      <c r="P202" t="s">
        <v>26</v>
      </c>
      <c r="Q202">
        <v>1</v>
      </c>
      <c r="X202">
        <v>4.0000000000000002E-4</v>
      </c>
      <c r="Y202">
        <v>3.15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4.0000000000000002E-4</v>
      </c>
      <c r="AH202">
        <v>2</v>
      </c>
      <c r="AI202">
        <v>23134678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ROW(Source!A67)</f>
        <v>67</v>
      </c>
      <c r="B203">
        <v>23134704</v>
      </c>
      <c r="C203">
        <v>23134655</v>
      </c>
      <c r="D203">
        <v>1438827</v>
      </c>
      <c r="E203">
        <v>1</v>
      </c>
      <c r="F203">
        <v>1</v>
      </c>
      <c r="G203">
        <v>1</v>
      </c>
      <c r="H203">
        <v>3</v>
      </c>
      <c r="I203" t="s">
        <v>877</v>
      </c>
      <c r="J203" t="s">
        <v>878</v>
      </c>
      <c r="K203" t="s">
        <v>879</v>
      </c>
      <c r="L203">
        <v>1339</v>
      </c>
      <c r="N203">
        <v>1007</v>
      </c>
      <c r="O203" t="s">
        <v>26</v>
      </c>
      <c r="P203" t="s">
        <v>26</v>
      </c>
      <c r="Q203">
        <v>1</v>
      </c>
      <c r="X203">
        <v>4.0000000000000003E-5</v>
      </c>
      <c r="Y203">
        <v>10.67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4.0000000000000003E-5</v>
      </c>
      <c r="AH203">
        <v>2</v>
      </c>
      <c r="AI203">
        <v>23134679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ROW(Source!A67)</f>
        <v>67</v>
      </c>
      <c r="B204">
        <v>23134705</v>
      </c>
      <c r="C204">
        <v>23134655</v>
      </c>
      <c r="D204">
        <v>1444413</v>
      </c>
      <c r="E204">
        <v>1</v>
      </c>
      <c r="F204">
        <v>1</v>
      </c>
      <c r="G204">
        <v>1</v>
      </c>
      <c r="H204">
        <v>3</v>
      </c>
      <c r="I204" t="s">
        <v>880</v>
      </c>
      <c r="J204" t="s">
        <v>881</v>
      </c>
      <c r="K204" t="s">
        <v>882</v>
      </c>
      <c r="L204">
        <v>1327</v>
      </c>
      <c r="N204">
        <v>1005</v>
      </c>
      <c r="O204" t="s">
        <v>781</v>
      </c>
      <c r="P204" t="s">
        <v>781</v>
      </c>
      <c r="Q204">
        <v>1</v>
      </c>
      <c r="X204">
        <v>0.46</v>
      </c>
      <c r="Y204">
        <v>5.95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0.46</v>
      </c>
      <c r="AH204">
        <v>2</v>
      </c>
      <c r="AI204">
        <v>23134680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ROW(Source!A68)</f>
        <v>68</v>
      </c>
      <c r="B205">
        <v>23134735</v>
      </c>
      <c r="C205">
        <v>23134706</v>
      </c>
      <c r="D205">
        <v>121678</v>
      </c>
      <c r="E205">
        <v>1</v>
      </c>
      <c r="F205">
        <v>1</v>
      </c>
      <c r="G205">
        <v>1</v>
      </c>
      <c r="H205">
        <v>1</v>
      </c>
      <c r="I205" t="s">
        <v>810</v>
      </c>
      <c r="J205" t="s">
        <v>3</v>
      </c>
      <c r="K205" t="s">
        <v>811</v>
      </c>
      <c r="L205">
        <v>1369</v>
      </c>
      <c r="N205">
        <v>1013</v>
      </c>
      <c r="O205" t="s">
        <v>812</v>
      </c>
      <c r="P205" t="s">
        <v>812</v>
      </c>
      <c r="Q205">
        <v>1</v>
      </c>
      <c r="X205">
        <v>43</v>
      </c>
      <c r="Y205">
        <v>0</v>
      </c>
      <c r="Z205">
        <v>0</v>
      </c>
      <c r="AA205">
        <v>0</v>
      </c>
      <c r="AB205">
        <v>10.64</v>
      </c>
      <c r="AC205">
        <v>0</v>
      </c>
      <c r="AD205">
        <v>1</v>
      </c>
      <c r="AE205">
        <v>1</v>
      </c>
      <c r="AF205" t="s">
        <v>3</v>
      </c>
      <c r="AG205">
        <v>43</v>
      </c>
      <c r="AH205">
        <v>2</v>
      </c>
      <c r="AI205">
        <v>23134707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ROW(Source!A68)</f>
        <v>68</v>
      </c>
      <c r="B206">
        <v>23134736</v>
      </c>
      <c r="C206">
        <v>23134706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32</v>
      </c>
      <c r="J206" t="s">
        <v>3</v>
      </c>
      <c r="K206" t="s">
        <v>735</v>
      </c>
      <c r="L206">
        <v>608254</v>
      </c>
      <c r="N206">
        <v>1013</v>
      </c>
      <c r="O206" t="s">
        <v>736</v>
      </c>
      <c r="P206" t="s">
        <v>736</v>
      </c>
      <c r="Q206">
        <v>1</v>
      </c>
      <c r="X206">
        <v>3.59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3.59</v>
      </c>
      <c r="AH206">
        <v>2</v>
      </c>
      <c r="AI206">
        <v>23134708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ROW(Source!A68)</f>
        <v>68</v>
      </c>
      <c r="B207">
        <v>23134737</v>
      </c>
      <c r="C207">
        <v>23134706</v>
      </c>
      <c r="D207">
        <v>1466675</v>
      </c>
      <c r="E207">
        <v>1</v>
      </c>
      <c r="F207">
        <v>1</v>
      </c>
      <c r="G207">
        <v>1</v>
      </c>
      <c r="H207">
        <v>2</v>
      </c>
      <c r="I207" t="s">
        <v>813</v>
      </c>
      <c r="J207" t="s">
        <v>814</v>
      </c>
      <c r="K207" t="s">
        <v>815</v>
      </c>
      <c r="L207">
        <v>1480</v>
      </c>
      <c r="N207">
        <v>1013</v>
      </c>
      <c r="O207" t="s">
        <v>740</v>
      </c>
      <c r="P207" t="s">
        <v>741</v>
      </c>
      <c r="Q207">
        <v>1</v>
      </c>
      <c r="X207">
        <v>0.12</v>
      </c>
      <c r="Y207">
        <v>0</v>
      </c>
      <c r="Z207">
        <v>196.09</v>
      </c>
      <c r="AA207">
        <v>25.1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0.12</v>
      </c>
      <c r="AH207">
        <v>2</v>
      </c>
      <c r="AI207">
        <v>23134709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ROW(Source!A68)</f>
        <v>68</v>
      </c>
      <c r="B208">
        <v>23134738</v>
      </c>
      <c r="C208">
        <v>23134706</v>
      </c>
      <c r="D208">
        <v>1466831</v>
      </c>
      <c r="E208">
        <v>1</v>
      </c>
      <c r="F208">
        <v>1</v>
      </c>
      <c r="G208">
        <v>1</v>
      </c>
      <c r="H208">
        <v>2</v>
      </c>
      <c r="I208" t="s">
        <v>816</v>
      </c>
      <c r="J208" t="s">
        <v>817</v>
      </c>
      <c r="K208" t="s">
        <v>818</v>
      </c>
      <c r="L208">
        <v>1480</v>
      </c>
      <c r="N208">
        <v>1013</v>
      </c>
      <c r="O208" t="s">
        <v>740</v>
      </c>
      <c r="P208" t="s">
        <v>741</v>
      </c>
      <c r="Q208">
        <v>1</v>
      </c>
      <c r="X208">
        <v>0.39</v>
      </c>
      <c r="Y208">
        <v>0</v>
      </c>
      <c r="Z208">
        <v>137.15</v>
      </c>
      <c r="AA208">
        <v>13.5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0.39</v>
      </c>
      <c r="AH208">
        <v>2</v>
      </c>
      <c r="AI208">
        <v>23134710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ROW(Source!A68)</f>
        <v>68</v>
      </c>
      <c r="B209">
        <v>23134739</v>
      </c>
      <c r="C209">
        <v>23134706</v>
      </c>
      <c r="D209">
        <v>1466955</v>
      </c>
      <c r="E209">
        <v>1</v>
      </c>
      <c r="F209">
        <v>1</v>
      </c>
      <c r="G209">
        <v>1</v>
      </c>
      <c r="H209">
        <v>2</v>
      </c>
      <c r="I209" t="s">
        <v>819</v>
      </c>
      <c r="J209" t="s">
        <v>820</v>
      </c>
      <c r="K209" t="s">
        <v>821</v>
      </c>
      <c r="L209">
        <v>1368</v>
      </c>
      <c r="N209">
        <v>1011</v>
      </c>
      <c r="O209" t="s">
        <v>822</v>
      </c>
      <c r="P209" t="s">
        <v>822</v>
      </c>
      <c r="Q209">
        <v>1</v>
      </c>
      <c r="X209">
        <v>0.44</v>
      </c>
      <c r="Y209">
        <v>0</v>
      </c>
      <c r="Z209">
        <v>1263.0999999999999</v>
      </c>
      <c r="AA209">
        <v>17.84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0.44</v>
      </c>
      <c r="AH209">
        <v>2</v>
      </c>
      <c r="AI209">
        <v>23134711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ROW(Source!A68)</f>
        <v>68</v>
      </c>
      <c r="B210">
        <v>23134740</v>
      </c>
      <c r="C210">
        <v>23134706</v>
      </c>
      <c r="D210">
        <v>1467383</v>
      </c>
      <c r="E210">
        <v>1</v>
      </c>
      <c r="F210">
        <v>1</v>
      </c>
      <c r="G210">
        <v>1</v>
      </c>
      <c r="H210">
        <v>2</v>
      </c>
      <c r="I210" t="s">
        <v>883</v>
      </c>
      <c r="J210" t="s">
        <v>884</v>
      </c>
      <c r="K210" t="s">
        <v>885</v>
      </c>
      <c r="L210">
        <v>1480</v>
      </c>
      <c r="N210">
        <v>1013</v>
      </c>
      <c r="O210" t="s">
        <v>740</v>
      </c>
      <c r="P210" t="s">
        <v>741</v>
      </c>
      <c r="Q210">
        <v>1</v>
      </c>
      <c r="X210">
        <v>3.87</v>
      </c>
      <c r="Y210">
        <v>0</v>
      </c>
      <c r="Z210">
        <v>14.06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3.87</v>
      </c>
      <c r="AH210">
        <v>2</v>
      </c>
      <c r="AI210">
        <v>23134712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ROW(Source!A68)</f>
        <v>68</v>
      </c>
      <c r="B211">
        <v>23134741</v>
      </c>
      <c r="C211">
        <v>23134706</v>
      </c>
      <c r="D211">
        <v>1467385</v>
      </c>
      <c r="E211">
        <v>1</v>
      </c>
      <c r="F211">
        <v>1</v>
      </c>
      <c r="G211">
        <v>1</v>
      </c>
      <c r="H211">
        <v>2</v>
      </c>
      <c r="I211" t="s">
        <v>748</v>
      </c>
      <c r="J211" t="s">
        <v>823</v>
      </c>
      <c r="K211" t="s">
        <v>750</v>
      </c>
      <c r="L211">
        <v>1480</v>
      </c>
      <c r="N211">
        <v>1013</v>
      </c>
      <c r="O211" t="s">
        <v>740</v>
      </c>
      <c r="P211" t="s">
        <v>741</v>
      </c>
      <c r="Q211">
        <v>1</v>
      </c>
      <c r="X211">
        <v>3.77</v>
      </c>
      <c r="Y211">
        <v>0</v>
      </c>
      <c r="Z211">
        <v>8.1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3.77</v>
      </c>
      <c r="AH211">
        <v>2</v>
      </c>
      <c r="AI211">
        <v>23134713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ROW(Source!A68)</f>
        <v>68</v>
      </c>
      <c r="B212">
        <v>23134742</v>
      </c>
      <c r="C212">
        <v>23134706</v>
      </c>
      <c r="D212">
        <v>1467448</v>
      </c>
      <c r="E212">
        <v>1</v>
      </c>
      <c r="F212">
        <v>1</v>
      </c>
      <c r="G212">
        <v>1</v>
      </c>
      <c r="H212">
        <v>2</v>
      </c>
      <c r="I212" t="s">
        <v>824</v>
      </c>
      <c r="J212" t="s">
        <v>825</v>
      </c>
      <c r="K212" t="s">
        <v>826</v>
      </c>
      <c r="L212">
        <v>1480</v>
      </c>
      <c r="N212">
        <v>1013</v>
      </c>
      <c r="O212" t="s">
        <v>740</v>
      </c>
      <c r="P212" t="s">
        <v>741</v>
      </c>
      <c r="Q212">
        <v>1</v>
      </c>
      <c r="X212">
        <v>3.16</v>
      </c>
      <c r="Y212">
        <v>0</v>
      </c>
      <c r="Z212">
        <v>61.72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3.16</v>
      </c>
      <c r="AH212">
        <v>2</v>
      </c>
      <c r="AI212">
        <v>23134714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ROW(Source!A68)</f>
        <v>68</v>
      </c>
      <c r="B213">
        <v>23134743</v>
      </c>
      <c r="C213">
        <v>23134706</v>
      </c>
      <c r="D213">
        <v>1468993</v>
      </c>
      <c r="E213">
        <v>1</v>
      </c>
      <c r="F213">
        <v>1</v>
      </c>
      <c r="G213">
        <v>1</v>
      </c>
      <c r="H213">
        <v>2</v>
      </c>
      <c r="I213" t="s">
        <v>827</v>
      </c>
      <c r="J213" t="s">
        <v>828</v>
      </c>
      <c r="K213" t="s">
        <v>829</v>
      </c>
      <c r="L213">
        <v>1368</v>
      </c>
      <c r="N213">
        <v>1011</v>
      </c>
      <c r="O213" t="s">
        <v>822</v>
      </c>
      <c r="P213" t="s">
        <v>822</v>
      </c>
      <c r="Q213">
        <v>1</v>
      </c>
      <c r="X213">
        <v>1.44</v>
      </c>
      <c r="Y213">
        <v>0</v>
      </c>
      <c r="Z213">
        <v>13.16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1.44</v>
      </c>
      <c r="AH213">
        <v>2</v>
      </c>
      <c r="AI213">
        <v>23134715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ROW(Source!A68)</f>
        <v>68</v>
      </c>
      <c r="B214">
        <v>23134744</v>
      </c>
      <c r="C214">
        <v>23134706</v>
      </c>
      <c r="D214">
        <v>1469000</v>
      </c>
      <c r="E214">
        <v>1</v>
      </c>
      <c r="F214">
        <v>1</v>
      </c>
      <c r="G214">
        <v>1</v>
      </c>
      <c r="H214">
        <v>2</v>
      </c>
      <c r="I214" t="s">
        <v>830</v>
      </c>
      <c r="J214" t="s">
        <v>831</v>
      </c>
      <c r="K214" t="s">
        <v>832</v>
      </c>
      <c r="L214">
        <v>1480</v>
      </c>
      <c r="N214">
        <v>1013</v>
      </c>
      <c r="O214" t="s">
        <v>740</v>
      </c>
      <c r="P214" t="s">
        <v>741</v>
      </c>
      <c r="Q214">
        <v>1</v>
      </c>
      <c r="X214">
        <v>1.26</v>
      </c>
      <c r="Y214">
        <v>0</v>
      </c>
      <c r="Z214">
        <v>480</v>
      </c>
      <c r="AA214">
        <v>23.2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1.26</v>
      </c>
      <c r="AH214">
        <v>2</v>
      </c>
      <c r="AI214">
        <v>23134716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ROW(Source!A68)</f>
        <v>68</v>
      </c>
      <c r="B215">
        <v>23134745</v>
      </c>
      <c r="C215">
        <v>23134706</v>
      </c>
      <c r="D215">
        <v>1471062</v>
      </c>
      <c r="E215">
        <v>1</v>
      </c>
      <c r="F215">
        <v>1</v>
      </c>
      <c r="G215">
        <v>1</v>
      </c>
      <c r="H215">
        <v>2</v>
      </c>
      <c r="I215" t="s">
        <v>833</v>
      </c>
      <c r="J215" t="s">
        <v>834</v>
      </c>
      <c r="K215" t="s">
        <v>835</v>
      </c>
      <c r="L215">
        <v>1480</v>
      </c>
      <c r="N215">
        <v>1013</v>
      </c>
      <c r="O215" t="s">
        <v>740</v>
      </c>
      <c r="P215" t="s">
        <v>741</v>
      </c>
      <c r="Q215">
        <v>1</v>
      </c>
      <c r="X215">
        <v>5.85</v>
      </c>
      <c r="Y215">
        <v>0</v>
      </c>
      <c r="Z215">
        <v>10.67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5.85</v>
      </c>
      <c r="AH215">
        <v>2</v>
      </c>
      <c r="AI215">
        <v>23134717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ROW(Source!A68)</f>
        <v>68</v>
      </c>
      <c r="B216">
        <v>23134746</v>
      </c>
      <c r="C216">
        <v>23134706</v>
      </c>
      <c r="D216">
        <v>1402971</v>
      </c>
      <c r="E216">
        <v>1</v>
      </c>
      <c r="F216">
        <v>1</v>
      </c>
      <c r="G216">
        <v>1</v>
      </c>
      <c r="H216">
        <v>3</v>
      </c>
      <c r="I216" t="s">
        <v>836</v>
      </c>
      <c r="J216" t="s">
        <v>837</v>
      </c>
      <c r="K216" t="s">
        <v>838</v>
      </c>
      <c r="L216">
        <v>1348</v>
      </c>
      <c r="N216">
        <v>1009</v>
      </c>
      <c r="O216" t="s">
        <v>48</v>
      </c>
      <c r="P216" t="s">
        <v>48</v>
      </c>
      <c r="Q216">
        <v>1000</v>
      </c>
      <c r="X216">
        <v>1.2999999999999999E-4</v>
      </c>
      <c r="Y216">
        <v>6667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1.2999999999999999E-4</v>
      </c>
      <c r="AH216">
        <v>2</v>
      </c>
      <c r="AI216">
        <v>23134718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ROW(Source!A68)</f>
        <v>68</v>
      </c>
      <c r="B217">
        <v>23134747</v>
      </c>
      <c r="C217">
        <v>23134706</v>
      </c>
      <c r="D217">
        <v>1404367</v>
      </c>
      <c r="E217">
        <v>1</v>
      </c>
      <c r="F217">
        <v>1</v>
      </c>
      <c r="G217">
        <v>1</v>
      </c>
      <c r="H217">
        <v>3</v>
      </c>
      <c r="I217" t="s">
        <v>839</v>
      </c>
      <c r="J217" t="s">
        <v>840</v>
      </c>
      <c r="K217" t="s">
        <v>841</v>
      </c>
      <c r="L217">
        <v>1346</v>
      </c>
      <c r="N217">
        <v>1009</v>
      </c>
      <c r="O217" t="s">
        <v>168</v>
      </c>
      <c r="P217" t="s">
        <v>168</v>
      </c>
      <c r="Q217">
        <v>1</v>
      </c>
      <c r="X217">
        <v>3.37</v>
      </c>
      <c r="Y217">
        <v>105.56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3.37</v>
      </c>
      <c r="AH217">
        <v>2</v>
      </c>
      <c r="AI217">
        <v>23134719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ROW(Source!A68)</f>
        <v>68</v>
      </c>
      <c r="B218">
        <v>23134748</v>
      </c>
      <c r="C218">
        <v>23134706</v>
      </c>
      <c r="D218">
        <v>1404522</v>
      </c>
      <c r="E218">
        <v>1</v>
      </c>
      <c r="F218">
        <v>1</v>
      </c>
      <c r="G218">
        <v>1</v>
      </c>
      <c r="H218">
        <v>3</v>
      </c>
      <c r="I218" t="s">
        <v>842</v>
      </c>
      <c r="J218" t="s">
        <v>843</v>
      </c>
      <c r="K218" t="s">
        <v>844</v>
      </c>
      <c r="L218">
        <v>1346</v>
      </c>
      <c r="N218">
        <v>1009</v>
      </c>
      <c r="O218" t="s">
        <v>168</v>
      </c>
      <c r="P218" t="s">
        <v>168</v>
      </c>
      <c r="Q218">
        <v>1</v>
      </c>
      <c r="X218">
        <v>2.5999999999999999E-2</v>
      </c>
      <c r="Y218">
        <v>68.87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2.5999999999999999E-2</v>
      </c>
      <c r="AH218">
        <v>2</v>
      </c>
      <c r="AI218">
        <v>23134720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ROW(Source!A68)</f>
        <v>68</v>
      </c>
      <c r="B219">
        <v>23134749</v>
      </c>
      <c r="C219">
        <v>23134706</v>
      </c>
      <c r="D219">
        <v>1404736</v>
      </c>
      <c r="E219">
        <v>1</v>
      </c>
      <c r="F219">
        <v>1</v>
      </c>
      <c r="G219">
        <v>1</v>
      </c>
      <c r="H219">
        <v>3</v>
      </c>
      <c r="I219" t="s">
        <v>845</v>
      </c>
      <c r="J219" t="s">
        <v>846</v>
      </c>
      <c r="K219" t="s">
        <v>847</v>
      </c>
      <c r="L219">
        <v>1346</v>
      </c>
      <c r="N219">
        <v>1009</v>
      </c>
      <c r="O219" t="s">
        <v>168</v>
      </c>
      <c r="P219" t="s">
        <v>168</v>
      </c>
      <c r="Q219">
        <v>1</v>
      </c>
      <c r="X219">
        <v>5.0000000000000001E-4</v>
      </c>
      <c r="Y219">
        <v>88.14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5.0000000000000001E-4</v>
      </c>
      <c r="AH219">
        <v>2</v>
      </c>
      <c r="AI219">
        <v>23134721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ROW(Source!A68)</f>
        <v>68</v>
      </c>
      <c r="B220">
        <v>23134750</v>
      </c>
      <c r="C220">
        <v>23134706</v>
      </c>
      <c r="D220">
        <v>6459251</v>
      </c>
      <c r="E220">
        <v>1</v>
      </c>
      <c r="F220">
        <v>1</v>
      </c>
      <c r="G220">
        <v>1</v>
      </c>
      <c r="H220">
        <v>3</v>
      </c>
      <c r="I220" t="s">
        <v>848</v>
      </c>
      <c r="J220" t="s">
        <v>849</v>
      </c>
      <c r="K220" t="s">
        <v>850</v>
      </c>
      <c r="L220">
        <v>1296</v>
      </c>
      <c r="N220">
        <v>1002</v>
      </c>
      <c r="O220" t="s">
        <v>851</v>
      </c>
      <c r="P220" t="s">
        <v>851</v>
      </c>
      <c r="Q220">
        <v>1</v>
      </c>
      <c r="X220">
        <v>1.4E-2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1.4E-2</v>
      </c>
      <c r="AH220">
        <v>2</v>
      </c>
      <c r="AI220">
        <v>23134722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ROW(Source!A68)</f>
        <v>68</v>
      </c>
      <c r="B221">
        <v>23134751</v>
      </c>
      <c r="C221">
        <v>23134706</v>
      </c>
      <c r="D221">
        <v>1405674</v>
      </c>
      <c r="E221">
        <v>1</v>
      </c>
      <c r="F221">
        <v>1</v>
      </c>
      <c r="G221">
        <v>1</v>
      </c>
      <c r="H221">
        <v>3</v>
      </c>
      <c r="I221" t="s">
        <v>852</v>
      </c>
      <c r="J221" t="s">
        <v>853</v>
      </c>
      <c r="K221" t="s">
        <v>854</v>
      </c>
      <c r="L221">
        <v>1332</v>
      </c>
      <c r="N221">
        <v>1005</v>
      </c>
      <c r="O221" t="s">
        <v>855</v>
      </c>
      <c r="P221" t="s">
        <v>855</v>
      </c>
      <c r="Q221">
        <v>0.01</v>
      </c>
      <c r="X221">
        <v>12.8</v>
      </c>
      <c r="Y221">
        <v>5.33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12.8</v>
      </c>
      <c r="AH221">
        <v>2</v>
      </c>
      <c r="AI221">
        <v>23134723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ROW(Source!A68)</f>
        <v>68</v>
      </c>
      <c r="B222">
        <v>23134752</v>
      </c>
      <c r="C222">
        <v>23134706</v>
      </c>
      <c r="D222">
        <v>1405679</v>
      </c>
      <c r="E222">
        <v>1</v>
      </c>
      <c r="F222">
        <v>1</v>
      </c>
      <c r="G222">
        <v>1</v>
      </c>
      <c r="H222">
        <v>3</v>
      </c>
      <c r="I222" t="s">
        <v>856</v>
      </c>
      <c r="J222" t="s">
        <v>857</v>
      </c>
      <c r="K222" t="s">
        <v>858</v>
      </c>
      <c r="L222">
        <v>1296</v>
      </c>
      <c r="N222">
        <v>1002</v>
      </c>
      <c r="O222" t="s">
        <v>851</v>
      </c>
      <c r="P222" t="s">
        <v>851</v>
      </c>
      <c r="Q222">
        <v>1</v>
      </c>
      <c r="X222">
        <v>0.13</v>
      </c>
      <c r="Y222">
        <v>12.1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0.13</v>
      </c>
      <c r="AH222">
        <v>2</v>
      </c>
      <c r="AI222">
        <v>23134724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ROW(Source!A68)</f>
        <v>68</v>
      </c>
      <c r="B223">
        <v>23134753</v>
      </c>
      <c r="C223">
        <v>23134706</v>
      </c>
      <c r="D223">
        <v>1405682</v>
      </c>
      <c r="E223">
        <v>1</v>
      </c>
      <c r="F223">
        <v>1</v>
      </c>
      <c r="G223">
        <v>1</v>
      </c>
      <c r="H223">
        <v>3</v>
      </c>
      <c r="I223" t="s">
        <v>859</v>
      </c>
      <c r="J223" t="s">
        <v>860</v>
      </c>
      <c r="K223" t="s">
        <v>861</v>
      </c>
      <c r="L223">
        <v>1296</v>
      </c>
      <c r="N223">
        <v>1002</v>
      </c>
      <c r="O223" t="s">
        <v>851</v>
      </c>
      <c r="P223" t="s">
        <v>851</v>
      </c>
      <c r="Q223">
        <v>1</v>
      </c>
      <c r="X223">
        <v>0.13</v>
      </c>
      <c r="Y223">
        <v>7.7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0.13</v>
      </c>
      <c r="AH223">
        <v>2</v>
      </c>
      <c r="AI223">
        <v>23134725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ROW(Source!A68)</f>
        <v>68</v>
      </c>
      <c r="B224">
        <v>23134754</v>
      </c>
      <c r="C224">
        <v>23134706</v>
      </c>
      <c r="D224">
        <v>1412997</v>
      </c>
      <c r="E224">
        <v>1</v>
      </c>
      <c r="F224">
        <v>1</v>
      </c>
      <c r="G224">
        <v>1</v>
      </c>
      <c r="H224">
        <v>3</v>
      </c>
      <c r="I224" t="s">
        <v>862</v>
      </c>
      <c r="J224" t="s">
        <v>863</v>
      </c>
      <c r="K224" t="s">
        <v>864</v>
      </c>
      <c r="L224">
        <v>1348</v>
      </c>
      <c r="N224">
        <v>1009</v>
      </c>
      <c r="O224" t="s">
        <v>48</v>
      </c>
      <c r="P224" t="s">
        <v>48</v>
      </c>
      <c r="Q224">
        <v>1000</v>
      </c>
      <c r="X224">
        <v>4.0000000000000002E-4</v>
      </c>
      <c r="Y224">
        <v>7716.7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4.0000000000000002E-4</v>
      </c>
      <c r="AH224">
        <v>2</v>
      </c>
      <c r="AI224">
        <v>23134726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ROW(Source!A68)</f>
        <v>68</v>
      </c>
      <c r="B225">
        <v>23134755</v>
      </c>
      <c r="C225">
        <v>23134706</v>
      </c>
      <c r="D225">
        <v>1414015</v>
      </c>
      <c r="E225">
        <v>1</v>
      </c>
      <c r="F225">
        <v>1</v>
      </c>
      <c r="G225">
        <v>1</v>
      </c>
      <c r="H225">
        <v>3</v>
      </c>
      <c r="I225" t="s">
        <v>865</v>
      </c>
      <c r="J225" t="s">
        <v>866</v>
      </c>
      <c r="K225" t="s">
        <v>867</v>
      </c>
      <c r="L225">
        <v>1296</v>
      </c>
      <c r="N225">
        <v>1002</v>
      </c>
      <c r="O225" t="s">
        <v>851</v>
      </c>
      <c r="P225" t="s">
        <v>851</v>
      </c>
      <c r="Q225">
        <v>1</v>
      </c>
      <c r="X225">
        <v>8.0000000000000002E-3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8.0000000000000002E-3</v>
      </c>
      <c r="AH225">
        <v>2</v>
      </c>
      <c r="AI225">
        <v>23134727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ROW(Source!A68)</f>
        <v>68</v>
      </c>
      <c r="B226">
        <v>23134756</v>
      </c>
      <c r="C226">
        <v>23134706</v>
      </c>
      <c r="D226">
        <v>1414009</v>
      </c>
      <c r="E226">
        <v>1</v>
      </c>
      <c r="F226">
        <v>1</v>
      </c>
      <c r="G226">
        <v>1</v>
      </c>
      <c r="H226">
        <v>3</v>
      </c>
      <c r="I226" t="s">
        <v>868</v>
      </c>
      <c r="J226" t="s">
        <v>869</v>
      </c>
      <c r="K226" t="s">
        <v>870</v>
      </c>
      <c r="L226">
        <v>1346</v>
      </c>
      <c r="N226">
        <v>1009</v>
      </c>
      <c r="O226" t="s">
        <v>168</v>
      </c>
      <c r="P226" t="s">
        <v>168</v>
      </c>
      <c r="Q226">
        <v>1</v>
      </c>
      <c r="X226">
        <v>5.0000000000000001E-4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5.0000000000000001E-4</v>
      </c>
      <c r="AH226">
        <v>2</v>
      </c>
      <c r="AI226">
        <v>23134728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ROW(Source!A68)</f>
        <v>68</v>
      </c>
      <c r="B227">
        <v>23134757</v>
      </c>
      <c r="C227">
        <v>23134706</v>
      </c>
      <c r="D227">
        <v>1414017</v>
      </c>
      <c r="E227">
        <v>1</v>
      </c>
      <c r="F227">
        <v>1</v>
      </c>
      <c r="G227">
        <v>1</v>
      </c>
      <c r="H227">
        <v>3</v>
      </c>
      <c r="I227" t="s">
        <v>871</v>
      </c>
      <c r="J227" t="s">
        <v>872</v>
      </c>
      <c r="K227" t="s">
        <v>873</v>
      </c>
      <c r="L227">
        <v>1346</v>
      </c>
      <c r="N227">
        <v>1009</v>
      </c>
      <c r="O227" t="s">
        <v>168</v>
      </c>
      <c r="P227" t="s">
        <v>168</v>
      </c>
      <c r="Q227">
        <v>1</v>
      </c>
      <c r="X227">
        <v>4.0000000000000002E-4</v>
      </c>
      <c r="Y227">
        <v>13.09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4.0000000000000002E-4</v>
      </c>
      <c r="AH227">
        <v>2</v>
      </c>
      <c r="AI227">
        <v>23134729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ROW(Source!A68)</f>
        <v>68</v>
      </c>
      <c r="B228">
        <v>23134758</v>
      </c>
      <c r="C228">
        <v>23134706</v>
      </c>
      <c r="D228">
        <v>1438822</v>
      </c>
      <c r="E228">
        <v>1</v>
      </c>
      <c r="F228">
        <v>1</v>
      </c>
      <c r="G228">
        <v>1</v>
      </c>
      <c r="H228">
        <v>3</v>
      </c>
      <c r="I228" t="s">
        <v>874</v>
      </c>
      <c r="J228" t="s">
        <v>875</v>
      </c>
      <c r="K228" t="s">
        <v>876</v>
      </c>
      <c r="L228">
        <v>1339</v>
      </c>
      <c r="N228">
        <v>1007</v>
      </c>
      <c r="O228" t="s">
        <v>26</v>
      </c>
      <c r="P228" t="s">
        <v>26</v>
      </c>
      <c r="Q228">
        <v>1</v>
      </c>
      <c r="X228">
        <v>1.2999999999999999E-3</v>
      </c>
      <c r="Y228">
        <v>3.15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1.2999999999999999E-3</v>
      </c>
      <c r="AH228">
        <v>2</v>
      </c>
      <c r="AI228">
        <v>23134730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ROW(Source!A68)</f>
        <v>68</v>
      </c>
      <c r="B229">
        <v>23134759</v>
      </c>
      <c r="C229">
        <v>23134706</v>
      </c>
      <c r="D229">
        <v>1438827</v>
      </c>
      <c r="E229">
        <v>1</v>
      </c>
      <c r="F229">
        <v>1</v>
      </c>
      <c r="G229">
        <v>1</v>
      </c>
      <c r="H229">
        <v>3</v>
      </c>
      <c r="I229" t="s">
        <v>877</v>
      </c>
      <c r="J229" t="s">
        <v>878</v>
      </c>
      <c r="K229" t="s">
        <v>879</v>
      </c>
      <c r="L229">
        <v>1339</v>
      </c>
      <c r="N229">
        <v>1007</v>
      </c>
      <c r="O229" t="s">
        <v>26</v>
      </c>
      <c r="P229" t="s">
        <v>26</v>
      </c>
      <c r="Q229">
        <v>1</v>
      </c>
      <c r="X229">
        <v>5.0000000000000002E-5</v>
      </c>
      <c r="Y229">
        <v>10.67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5.0000000000000002E-5</v>
      </c>
      <c r="AH229">
        <v>2</v>
      </c>
      <c r="AI229">
        <v>23134731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ROW(Source!A68)</f>
        <v>68</v>
      </c>
      <c r="B230">
        <v>23134760</v>
      </c>
      <c r="C230">
        <v>23134706</v>
      </c>
      <c r="D230">
        <v>1444413</v>
      </c>
      <c r="E230">
        <v>1</v>
      </c>
      <c r="F230">
        <v>1</v>
      </c>
      <c r="G230">
        <v>1</v>
      </c>
      <c r="H230">
        <v>3</v>
      </c>
      <c r="I230" t="s">
        <v>880</v>
      </c>
      <c r="J230" t="s">
        <v>881</v>
      </c>
      <c r="K230" t="s">
        <v>882</v>
      </c>
      <c r="L230">
        <v>1327</v>
      </c>
      <c r="N230">
        <v>1005</v>
      </c>
      <c r="O230" t="s">
        <v>781</v>
      </c>
      <c r="P230" t="s">
        <v>781</v>
      </c>
      <c r="Q230">
        <v>1</v>
      </c>
      <c r="X230">
        <v>1.74</v>
      </c>
      <c r="Y230">
        <v>5.95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1.74</v>
      </c>
      <c r="AH230">
        <v>2</v>
      </c>
      <c r="AI230">
        <v>23134732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ROW(Source!A68)</f>
        <v>68</v>
      </c>
      <c r="B231">
        <v>23134761</v>
      </c>
      <c r="C231">
        <v>23134706</v>
      </c>
      <c r="D231">
        <v>1458624</v>
      </c>
      <c r="E231">
        <v>1</v>
      </c>
      <c r="F231">
        <v>1</v>
      </c>
      <c r="G231">
        <v>1</v>
      </c>
      <c r="H231">
        <v>3</v>
      </c>
      <c r="I231" t="s">
        <v>886</v>
      </c>
      <c r="J231" t="s">
        <v>887</v>
      </c>
      <c r="K231" t="s">
        <v>888</v>
      </c>
      <c r="L231">
        <v>1339</v>
      </c>
      <c r="N231">
        <v>1007</v>
      </c>
      <c r="O231" t="s">
        <v>26</v>
      </c>
      <c r="P231" t="s">
        <v>26</v>
      </c>
      <c r="Q231">
        <v>1</v>
      </c>
      <c r="X231">
        <v>1.32</v>
      </c>
      <c r="Y231">
        <v>19.02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1.32</v>
      </c>
      <c r="AH231">
        <v>2</v>
      </c>
      <c r="AI231">
        <v>23134733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ROW(Source!A68)</f>
        <v>68</v>
      </c>
      <c r="B232">
        <v>23134762</v>
      </c>
      <c r="C232">
        <v>23134706</v>
      </c>
      <c r="D232">
        <v>1458736</v>
      </c>
      <c r="E232">
        <v>1</v>
      </c>
      <c r="F232">
        <v>1</v>
      </c>
      <c r="G232">
        <v>1</v>
      </c>
      <c r="H232">
        <v>3</v>
      </c>
      <c r="I232" t="s">
        <v>889</v>
      </c>
      <c r="J232" t="s">
        <v>890</v>
      </c>
      <c r="K232" t="s">
        <v>891</v>
      </c>
      <c r="L232">
        <v>1346</v>
      </c>
      <c r="N232">
        <v>1009</v>
      </c>
      <c r="O232" t="s">
        <v>168</v>
      </c>
      <c r="P232" t="s">
        <v>168</v>
      </c>
      <c r="Q232">
        <v>1</v>
      </c>
      <c r="X232">
        <v>1.2E-2</v>
      </c>
      <c r="Y232">
        <v>737.8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1.2E-2</v>
      </c>
      <c r="AH232">
        <v>2</v>
      </c>
      <c r="AI232">
        <v>23134734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ROW(Source!A71)</f>
        <v>71</v>
      </c>
      <c r="B233">
        <v>23134772</v>
      </c>
      <c r="C233">
        <v>23134765</v>
      </c>
      <c r="D233">
        <v>7535140</v>
      </c>
      <c r="E233">
        <v>1</v>
      </c>
      <c r="F233">
        <v>1</v>
      </c>
      <c r="G233">
        <v>1</v>
      </c>
      <c r="H233">
        <v>1</v>
      </c>
      <c r="I233" t="s">
        <v>892</v>
      </c>
      <c r="J233" t="s">
        <v>3</v>
      </c>
      <c r="K233" t="s">
        <v>893</v>
      </c>
      <c r="L233">
        <v>1476</v>
      </c>
      <c r="N233">
        <v>1013</v>
      </c>
      <c r="O233" t="s">
        <v>733</v>
      </c>
      <c r="P233" t="s">
        <v>734</v>
      </c>
      <c r="Q233">
        <v>1</v>
      </c>
      <c r="X233">
        <v>2.37</v>
      </c>
      <c r="Y233">
        <v>0</v>
      </c>
      <c r="Z233">
        <v>0</v>
      </c>
      <c r="AA233">
        <v>0</v>
      </c>
      <c r="AB233">
        <v>16.329999999999998</v>
      </c>
      <c r="AC233">
        <v>0</v>
      </c>
      <c r="AD233">
        <v>1</v>
      </c>
      <c r="AE233">
        <v>1</v>
      </c>
      <c r="AF233" t="s">
        <v>3</v>
      </c>
      <c r="AG233">
        <v>2.37</v>
      </c>
      <c r="AH233">
        <v>2</v>
      </c>
      <c r="AI233">
        <v>23134766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ROW(Source!A71)</f>
        <v>71</v>
      </c>
      <c r="B234">
        <v>23134773</v>
      </c>
      <c r="C234">
        <v>23134765</v>
      </c>
      <c r="D234">
        <v>18234394</v>
      </c>
      <c r="E234">
        <v>1</v>
      </c>
      <c r="F234">
        <v>1</v>
      </c>
      <c r="G234">
        <v>1</v>
      </c>
      <c r="H234">
        <v>2</v>
      </c>
      <c r="I234" t="s">
        <v>894</v>
      </c>
      <c r="J234" t="s">
        <v>895</v>
      </c>
      <c r="K234" t="s">
        <v>896</v>
      </c>
      <c r="L234">
        <v>1480</v>
      </c>
      <c r="N234">
        <v>1013</v>
      </c>
      <c r="O234" t="s">
        <v>740</v>
      </c>
      <c r="P234" t="s">
        <v>741</v>
      </c>
      <c r="Q234">
        <v>1</v>
      </c>
      <c r="X234">
        <v>1.22</v>
      </c>
      <c r="Y234">
        <v>0</v>
      </c>
      <c r="Z234">
        <v>5.17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1.22</v>
      </c>
      <c r="AH234">
        <v>2</v>
      </c>
      <c r="AI234">
        <v>23134767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ROW(Source!A71)</f>
        <v>71</v>
      </c>
      <c r="B235">
        <v>23134774</v>
      </c>
      <c r="C235">
        <v>23134765</v>
      </c>
      <c r="D235">
        <v>18236713</v>
      </c>
      <c r="E235">
        <v>1</v>
      </c>
      <c r="F235">
        <v>1</v>
      </c>
      <c r="G235">
        <v>1</v>
      </c>
      <c r="H235">
        <v>2</v>
      </c>
      <c r="I235" t="s">
        <v>757</v>
      </c>
      <c r="J235" t="s">
        <v>758</v>
      </c>
      <c r="K235" t="s">
        <v>759</v>
      </c>
      <c r="L235">
        <v>1480</v>
      </c>
      <c r="N235">
        <v>1013</v>
      </c>
      <c r="O235" t="s">
        <v>740</v>
      </c>
      <c r="P235" t="s">
        <v>741</v>
      </c>
      <c r="Q235">
        <v>1</v>
      </c>
      <c r="X235">
        <v>0.14000000000000001</v>
      </c>
      <c r="Y235">
        <v>0</v>
      </c>
      <c r="Z235">
        <v>96.34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0.14000000000000001</v>
      </c>
      <c r="AH235">
        <v>2</v>
      </c>
      <c r="AI235">
        <v>23134768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ROW(Source!A71)</f>
        <v>71</v>
      </c>
      <c r="B236">
        <v>23134775</v>
      </c>
      <c r="C236">
        <v>23134765</v>
      </c>
      <c r="D236">
        <v>18163926</v>
      </c>
      <c r="E236">
        <v>1</v>
      </c>
      <c r="F236">
        <v>1</v>
      </c>
      <c r="G236">
        <v>1</v>
      </c>
      <c r="H236">
        <v>3</v>
      </c>
      <c r="I236" t="s">
        <v>897</v>
      </c>
      <c r="J236" t="s">
        <v>898</v>
      </c>
      <c r="K236" t="s">
        <v>899</v>
      </c>
      <c r="L236">
        <v>1332</v>
      </c>
      <c r="N236">
        <v>1005</v>
      </c>
      <c r="O236" t="s">
        <v>855</v>
      </c>
      <c r="P236" t="s">
        <v>855</v>
      </c>
      <c r="Q236">
        <v>0.01</v>
      </c>
      <c r="X236">
        <v>10</v>
      </c>
      <c r="Y236">
        <v>8.3000000000000007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10</v>
      </c>
      <c r="AH236">
        <v>2</v>
      </c>
      <c r="AI236">
        <v>23134769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ROW(Source!A71)</f>
        <v>71</v>
      </c>
      <c r="B237">
        <v>23134776</v>
      </c>
      <c r="C237">
        <v>23134765</v>
      </c>
      <c r="D237">
        <v>18163931</v>
      </c>
      <c r="E237">
        <v>1</v>
      </c>
      <c r="F237">
        <v>1</v>
      </c>
      <c r="G237">
        <v>1</v>
      </c>
      <c r="H237">
        <v>3</v>
      </c>
      <c r="I237" t="s">
        <v>856</v>
      </c>
      <c r="J237" t="s">
        <v>900</v>
      </c>
      <c r="K237" t="s">
        <v>901</v>
      </c>
      <c r="L237">
        <v>1296</v>
      </c>
      <c r="N237">
        <v>1002</v>
      </c>
      <c r="O237" t="s">
        <v>851</v>
      </c>
      <c r="P237" t="s">
        <v>851</v>
      </c>
      <c r="Q237">
        <v>1</v>
      </c>
      <c r="X237">
        <v>1.2999999999999999E-2</v>
      </c>
      <c r="Y237">
        <v>25.400000000000002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1.2999999999999999E-2</v>
      </c>
      <c r="AH237">
        <v>2</v>
      </c>
      <c r="AI237">
        <v>23134770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ROW(Source!A71)</f>
        <v>71</v>
      </c>
      <c r="B238">
        <v>23134777</v>
      </c>
      <c r="C238">
        <v>23134765</v>
      </c>
      <c r="D238">
        <v>18163933</v>
      </c>
      <c r="E238">
        <v>1</v>
      </c>
      <c r="F238">
        <v>1</v>
      </c>
      <c r="G238">
        <v>1</v>
      </c>
      <c r="H238">
        <v>3</v>
      </c>
      <c r="I238" t="s">
        <v>859</v>
      </c>
      <c r="J238" t="s">
        <v>902</v>
      </c>
      <c r="K238" t="s">
        <v>903</v>
      </c>
      <c r="L238">
        <v>1296</v>
      </c>
      <c r="N238">
        <v>1002</v>
      </c>
      <c r="O238" t="s">
        <v>851</v>
      </c>
      <c r="P238" t="s">
        <v>851</v>
      </c>
      <c r="Q238">
        <v>1</v>
      </c>
      <c r="X238">
        <v>3.2000000000000001E-2</v>
      </c>
      <c r="Y238">
        <v>18.5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3.2000000000000001E-2</v>
      </c>
      <c r="AH238">
        <v>2</v>
      </c>
      <c r="AI238">
        <v>23134771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ROW(Source!A73)</f>
        <v>73</v>
      </c>
      <c r="B239">
        <v>23134785</v>
      </c>
      <c r="C239">
        <v>23134779</v>
      </c>
      <c r="D239">
        <v>7535102</v>
      </c>
      <c r="E239">
        <v>1</v>
      </c>
      <c r="F239">
        <v>1</v>
      </c>
      <c r="G239">
        <v>1</v>
      </c>
      <c r="H239">
        <v>1</v>
      </c>
      <c r="I239" t="s">
        <v>904</v>
      </c>
      <c r="J239" t="s">
        <v>3</v>
      </c>
      <c r="K239" t="s">
        <v>905</v>
      </c>
      <c r="L239">
        <v>1476</v>
      </c>
      <c r="N239">
        <v>1013</v>
      </c>
      <c r="O239" t="s">
        <v>733</v>
      </c>
      <c r="P239" t="s">
        <v>734</v>
      </c>
      <c r="Q239">
        <v>1</v>
      </c>
      <c r="X239">
        <v>63.22</v>
      </c>
      <c r="Y239">
        <v>0</v>
      </c>
      <c r="Z239">
        <v>0</v>
      </c>
      <c r="AA239">
        <v>0</v>
      </c>
      <c r="AB239">
        <v>11.48</v>
      </c>
      <c r="AC239">
        <v>0</v>
      </c>
      <c r="AD239">
        <v>1</v>
      </c>
      <c r="AE239">
        <v>1</v>
      </c>
      <c r="AF239" t="s">
        <v>28</v>
      </c>
      <c r="AG239">
        <v>79.025000000000006</v>
      </c>
      <c r="AH239">
        <v>2</v>
      </c>
      <c r="AI239">
        <v>23134780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ROW(Source!A73)</f>
        <v>73</v>
      </c>
      <c r="B240">
        <v>23134786</v>
      </c>
      <c r="C240">
        <v>23134779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32</v>
      </c>
      <c r="J240" t="s">
        <v>3</v>
      </c>
      <c r="K240" t="s">
        <v>735</v>
      </c>
      <c r="L240">
        <v>608254</v>
      </c>
      <c r="N240">
        <v>1013</v>
      </c>
      <c r="O240" t="s">
        <v>736</v>
      </c>
      <c r="P240" t="s">
        <v>736</v>
      </c>
      <c r="Q240">
        <v>1</v>
      </c>
      <c r="X240">
        <v>0.15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28</v>
      </c>
      <c r="AG240">
        <v>0.1875</v>
      </c>
      <c r="AH240">
        <v>2</v>
      </c>
      <c r="AI240">
        <v>23134781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ROW(Source!A73)</f>
        <v>73</v>
      </c>
      <c r="B241">
        <v>23134787</v>
      </c>
      <c r="C241">
        <v>23134779</v>
      </c>
      <c r="D241">
        <v>18234075</v>
      </c>
      <c r="E241">
        <v>1</v>
      </c>
      <c r="F241">
        <v>1</v>
      </c>
      <c r="G241">
        <v>1</v>
      </c>
      <c r="H241">
        <v>2</v>
      </c>
      <c r="I241" t="s">
        <v>742</v>
      </c>
      <c r="J241" t="s">
        <v>743</v>
      </c>
      <c r="K241" t="s">
        <v>744</v>
      </c>
      <c r="L241">
        <v>1480</v>
      </c>
      <c r="N241">
        <v>1013</v>
      </c>
      <c r="O241" t="s">
        <v>740</v>
      </c>
      <c r="P241" t="s">
        <v>741</v>
      </c>
      <c r="Q241">
        <v>1</v>
      </c>
      <c r="X241">
        <v>0.15</v>
      </c>
      <c r="Y241">
        <v>0</v>
      </c>
      <c r="Z241">
        <v>134.07</v>
      </c>
      <c r="AA241">
        <v>16.329999999999998</v>
      </c>
      <c r="AB241">
        <v>0</v>
      </c>
      <c r="AC241">
        <v>0</v>
      </c>
      <c r="AD241">
        <v>1</v>
      </c>
      <c r="AE241">
        <v>0</v>
      </c>
      <c r="AF241" t="s">
        <v>28</v>
      </c>
      <c r="AG241">
        <v>0.1875</v>
      </c>
      <c r="AH241">
        <v>2</v>
      </c>
      <c r="AI241">
        <v>23134782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ROW(Source!A73)</f>
        <v>73</v>
      </c>
      <c r="B242">
        <v>23134788</v>
      </c>
      <c r="C242">
        <v>23134779</v>
      </c>
      <c r="D242">
        <v>18236713</v>
      </c>
      <c r="E242">
        <v>1</v>
      </c>
      <c r="F242">
        <v>1</v>
      </c>
      <c r="G242">
        <v>1</v>
      </c>
      <c r="H242">
        <v>2</v>
      </c>
      <c r="I242" t="s">
        <v>757</v>
      </c>
      <c r="J242" t="s">
        <v>758</v>
      </c>
      <c r="K242" t="s">
        <v>759</v>
      </c>
      <c r="L242">
        <v>1480</v>
      </c>
      <c r="N242">
        <v>1013</v>
      </c>
      <c r="O242" t="s">
        <v>740</v>
      </c>
      <c r="P242" t="s">
        <v>741</v>
      </c>
      <c r="Q242">
        <v>1</v>
      </c>
      <c r="X242">
        <v>0.21</v>
      </c>
      <c r="Y242">
        <v>0</v>
      </c>
      <c r="Z242">
        <v>96.34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28</v>
      </c>
      <c r="AG242">
        <v>0.26250000000000001</v>
      </c>
      <c r="AH242">
        <v>2</v>
      </c>
      <c r="AI242">
        <v>23134783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ROW(Source!A73)</f>
        <v>73</v>
      </c>
      <c r="B243">
        <v>23134789</v>
      </c>
      <c r="C243">
        <v>23134779</v>
      </c>
      <c r="D243">
        <v>18179633</v>
      </c>
      <c r="E243">
        <v>1</v>
      </c>
      <c r="F243">
        <v>1</v>
      </c>
      <c r="G243">
        <v>1</v>
      </c>
      <c r="H243">
        <v>3</v>
      </c>
      <c r="I243" t="s">
        <v>542</v>
      </c>
      <c r="J243" t="s">
        <v>544</v>
      </c>
      <c r="K243" t="s">
        <v>543</v>
      </c>
      <c r="L243">
        <v>1348</v>
      </c>
      <c r="N243">
        <v>1009</v>
      </c>
      <c r="O243" t="s">
        <v>48</v>
      </c>
      <c r="P243" t="s">
        <v>48</v>
      </c>
      <c r="Q243">
        <v>1000</v>
      </c>
      <c r="X243">
        <v>1</v>
      </c>
      <c r="Y243">
        <v>10410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</v>
      </c>
      <c r="AH243">
        <v>2</v>
      </c>
      <c r="AI243">
        <v>23134784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ROW(Source!A74)</f>
        <v>74</v>
      </c>
      <c r="B244">
        <v>23134796</v>
      </c>
      <c r="C244">
        <v>23134790</v>
      </c>
      <c r="D244">
        <v>7535102</v>
      </c>
      <c r="E244">
        <v>1</v>
      </c>
      <c r="F244">
        <v>1</v>
      </c>
      <c r="G244">
        <v>1</v>
      </c>
      <c r="H244">
        <v>1</v>
      </c>
      <c r="I244" t="s">
        <v>904</v>
      </c>
      <c r="J244" t="s">
        <v>3</v>
      </c>
      <c r="K244" t="s">
        <v>905</v>
      </c>
      <c r="L244">
        <v>1476</v>
      </c>
      <c r="N244">
        <v>1013</v>
      </c>
      <c r="O244" t="s">
        <v>733</v>
      </c>
      <c r="P244" t="s">
        <v>734</v>
      </c>
      <c r="Q244">
        <v>1</v>
      </c>
      <c r="X244">
        <v>21.8</v>
      </c>
      <c r="Y244">
        <v>0</v>
      </c>
      <c r="Z244">
        <v>0</v>
      </c>
      <c r="AA244">
        <v>0</v>
      </c>
      <c r="AB244">
        <v>11.48</v>
      </c>
      <c r="AC244">
        <v>0</v>
      </c>
      <c r="AD244">
        <v>1</v>
      </c>
      <c r="AE244">
        <v>1</v>
      </c>
      <c r="AF244" t="s">
        <v>28</v>
      </c>
      <c r="AG244">
        <v>27.25</v>
      </c>
      <c r="AH244">
        <v>2</v>
      </c>
      <c r="AI244">
        <v>23134791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ROW(Source!A74)</f>
        <v>74</v>
      </c>
      <c r="B245">
        <v>23134797</v>
      </c>
      <c r="C245">
        <v>23134790</v>
      </c>
      <c r="D245">
        <v>121548</v>
      </c>
      <c r="E245">
        <v>1</v>
      </c>
      <c r="F245">
        <v>1</v>
      </c>
      <c r="G245">
        <v>1</v>
      </c>
      <c r="H245">
        <v>1</v>
      </c>
      <c r="I245" t="s">
        <v>32</v>
      </c>
      <c r="J245" t="s">
        <v>3</v>
      </c>
      <c r="K245" t="s">
        <v>735</v>
      </c>
      <c r="L245">
        <v>608254</v>
      </c>
      <c r="N245">
        <v>1013</v>
      </c>
      <c r="O245" t="s">
        <v>736</v>
      </c>
      <c r="P245" t="s">
        <v>736</v>
      </c>
      <c r="Q245">
        <v>1</v>
      </c>
      <c r="X245">
        <v>0.15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28</v>
      </c>
      <c r="AG245">
        <v>0.1875</v>
      </c>
      <c r="AH245">
        <v>2</v>
      </c>
      <c r="AI245">
        <v>23134792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ROW(Source!A74)</f>
        <v>74</v>
      </c>
      <c r="B246">
        <v>23134798</v>
      </c>
      <c r="C246">
        <v>23134790</v>
      </c>
      <c r="D246">
        <v>18234075</v>
      </c>
      <c r="E246">
        <v>1</v>
      </c>
      <c r="F246">
        <v>1</v>
      </c>
      <c r="G246">
        <v>1</v>
      </c>
      <c r="H246">
        <v>2</v>
      </c>
      <c r="I246" t="s">
        <v>742</v>
      </c>
      <c r="J246" t="s">
        <v>743</v>
      </c>
      <c r="K246" t="s">
        <v>744</v>
      </c>
      <c r="L246">
        <v>1480</v>
      </c>
      <c r="N246">
        <v>1013</v>
      </c>
      <c r="O246" t="s">
        <v>740</v>
      </c>
      <c r="P246" t="s">
        <v>741</v>
      </c>
      <c r="Q246">
        <v>1</v>
      </c>
      <c r="X246">
        <v>0.15</v>
      </c>
      <c r="Y246">
        <v>0</v>
      </c>
      <c r="Z246">
        <v>134.07</v>
      </c>
      <c r="AA246">
        <v>16.329999999999998</v>
      </c>
      <c r="AB246">
        <v>0</v>
      </c>
      <c r="AC246">
        <v>0</v>
      </c>
      <c r="AD246">
        <v>1</v>
      </c>
      <c r="AE246">
        <v>0</v>
      </c>
      <c r="AF246" t="s">
        <v>28</v>
      </c>
      <c r="AG246">
        <v>0.1875</v>
      </c>
      <c r="AH246">
        <v>2</v>
      </c>
      <c r="AI246">
        <v>23134793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ROW(Source!A74)</f>
        <v>74</v>
      </c>
      <c r="B247">
        <v>23134799</v>
      </c>
      <c r="C247">
        <v>23134790</v>
      </c>
      <c r="D247">
        <v>18236713</v>
      </c>
      <c r="E247">
        <v>1</v>
      </c>
      <c r="F247">
        <v>1</v>
      </c>
      <c r="G247">
        <v>1</v>
      </c>
      <c r="H247">
        <v>2</v>
      </c>
      <c r="I247" t="s">
        <v>757</v>
      </c>
      <c r="J247" t="s">
        <v>758</v>
      </c>
      <c r="K247" t="s">
        <v>759</v>
      </c>
      <c r="L247">
        <v>1480</v>
      </c>
      <c r="N247">
        <v>1013</v>
      </c>
      <c r="O247" t="s">
        <v>740</v>
      </c>
      <c r="P247" t="s">
        <v>741</v>
      </c>
      <c r="Q247">
        <v>1</v>
      </c>
      <c r="X247">
        <v>0.21</v>
      </c>
      <c r="Y247">
        <v>0</v>
      </c>
      <c r="Z247">
        <v>96.34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28</v>
      </c>
      <c r="AG247">
        <v>0.26250000000000001</v>
      </c>
      <c r="AH247">
        <v>2</v>
      </c>
      <c r="AI247">
        <v>23134794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ROW(Source!A74)</f>
        <v>74</v>
      </c>
      <c r="B248">
        <v>23134800</v>
      </c>
      <c r="C248">
        <v>23134790</v>
      </c>
      <c r="D248">
        <v>18179633</v>
      </c>
      <c r="E248">
        <v>1</v>
      </c>
      <c r="F248">
        <v>1</v>
      </c>
      <c r="G248">
        <v>1</v>
      </c>
      <c r="H248">
        <v>3</v>
      </c>
      <c r="I248" t="s">
        <v>542</v>
      </c>
      <c r="J248" t="s">
        <v>544</v>
      </c>
      <c r="K248" t="s">
        <v>543</v>
      </c>
      <c r="L248">
        <v>1348</v>
      </c>
      <c r="N248">
        <v>1009</v>
      </c>
      <c r="O248" t="s">
        <v>48</v>
      </c>
      <c r="P248" t="s">
        <v>48</v>
      </c>
      <c r="Q248">
        <v>1000</v>
      </c>
      <c r="X248">
        <v>1</v>
      </c>
      <c r="Y248">
        <v>10410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</v>
      </c>
      <c r="AH248">
        <v>2</v>
      </c>
      <c r="AI248">
        <v>23134795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ROW(Source!A75)</f>
        <v>75</v>
      </c>
      <c r="B249">
        <v>23134810</v>
      </c>
      <c r="C249">
        <v>23134801</v>
      </c>
      <c r="D249">
        <v>9649004</v>
      </c>
      <c r="E249">
        <v>1</v>
      </c>
      <c r="F249">
        <v>1</v>
      </c>
      <c r="G249">
        <v>1</v>
      </c>
      <c r="H249">
        <v>1</v>
      </c>
      <c r="I249" t="s">
        <v>906</v>
      </c>
      <c r="J249" t="s">
        <v>3</v>
      </c>
      <c r="K249" t="s">
        <v>905</v>
      </c>
      <c r="L249">
        <v>1476</v>
      </c>
      <c r="N249">
        <v>1013</v>
      </c>
      <c r="O249" t="s">
        <v>733</v>
      </c>
      <c r="P249" t="s">
        <v>734</v>
      </c>
      <c r="Q249">
        <v>1</v>
      </c>
      <c r="X249">
        <v>2.4700000000000002</v>
      </c>
      <c r="Y249">
        <v>0</v>
      </c>
      <c r="Z249">
        <v>0</v>
      </c>
      <c r="AA249">
        <v>0</v>
      </c>
      <c r="AB249">
        <v>12.4</v>
      </c>
      <c r="AC249">
        <v>0</v>
      </c>
      <c r="AD249">
        <v>1</v>
      </c>
      <c r="AE249">
        <v>1</v>
      </c>
      <c r="AF249" t="s">
        <v>28</v>
      </c>
      <c r="AG249">
        <v>3.0875000000000004</v>
      </c>
      <c r="AH249">
        <v>2</v>
      </c>
      <c r="AI249">
        <v>23134802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ROW(Source!A75)</f>
        <v>75</v>
      </c>
      <c r="B250">
        <v>23134811</v>
      </c>
      <c r="C250">
        <v>23134801</v>
      </c>
      <c r="D250">
        <v>121548</v>
      </c>
      <c r="E250">
        <v>1</v>
      </c>
      <c r="F250">
        <v>1</v>
      </c>
      <c r="G250">
        <v>1</v>
      </c>
      <c r="H250">
        <v>1</v>
      </c>
      <c r="I250" t="s">
        <v>32</v>
      </c>
      <c r="J250" t="s">
        <v>3</v>
      </c>
      <c r="K250" t="s">
        <v>735</v>
      </c>
      <c r="L250">
        <v>608254</v>
      </c>
      <c r="N250">
        <v>1013</v>
      </c>
      <c r="O250" t="s">
        <v>736</v>
      </c>
      <c r="P250" t="s">
        <v>736</v>
      </c>
      <c r="Q250">
        <v>1</v>
      </c>
      <c r="X250">
        <v>0.01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28</v>
      </c>
      <c r="AG250">
        <v>1.2500000000000001E-2</v>
      </c>
      <c r="AH250">
        <v>2</v>
      </c>
      <c r="AI250">
        <v>23134803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ROW(Source!A75)</f>
        <v>75</v>
      </c>
      <c r="B251">
        <v>23134812</v>
      </c>
      <c r="C251">
        <v>23134801</v>
      </c>
      <c r="D251">
        <v>18234201</v>
      </c>
      <c r="E251">
        <v>1</v>
      </c>
      <c r="F251">
        <v>1</v>
      </c>
      <c r="G251">
        <v>1</v>
      </c>
      <c r="H251">
        <v>2</v>
      </c>
      <c r="I251" t="s">
        <v>745</v>
      </c>
      <c r="J251" t="s">
        <v>746</v>
      </c>
      <c r="K251" t="s">
        <v>747</v>
      </c>
      <c r="L251">
        <v>1480</v>
      </c>
      <c r="N251">
        <v>1013</v>
      </c>
      <c r="O251" t="s">
        <v>740</v>
      </c>
      <c r="P251" t="s">
        <v>741</v>
      </c>
      <c r="Q251">
        <v>1</v>
      </c>
      <c r="X251">
        <v>0.01</v>
      </c>
      <c r="Y251">
        <v>0</v>
      </c>
      <c r="Z251">
        <v>111.55</v>
      </c>
      <c r="AA251">
        <v>12.17</v>
      </c>
      <c r="AB251">
        <v>0</v>
      </c>
      <c r="AC251">
        <v>0</v>
      </c>
      <c r="AD251">
        <v>1</v>
      </c>
      <c r="AE251">
        <v>0</v>
      </c>
      <c r="AF251" t="s">
        <v>28</v>
      </c>
      <c r="AG251">
        <v>1.2500000000000001E-2</v>
      </c>
      <c r="AH251">
        <v>2</v>
      </c>
      <c r="AI251">
        <v>23134804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ROW(Source!A75)</f>
        <v>75</v>
      </c>
      <c r="B252">
        <v>23134813</v>
      </c>
      <c r="C252">
        <v>23134801</v>
      </c>
      <c r="D252">
        <v>18234231</v>
      </c>
      <c r="E252">
        <v>1</v>
      </c>
      <c r="F252">
        <v>1</v>
      </c>
      <c r="G252">
        <v>1</v>
      </c>
      <c r="H252">
        <v>2</v>
      </c>
      <c r="I252" t="s">
        <v>907</v>
      </c>
      <c r="J252" t="s">
        <v>908</v>
      </c>
      <c r="K252" t="s">
        <v>909</v>
      </c>
      <c r="L252">
        <v>1480</v>
      </c>
      <c r="N252">
        <v>1013</v>
      </c>
      <c r="O252" t="s">
        <v>740</v>
      </c>
      <c r="P252" t="s">
        <v>741</v>
      </c>
      <c r="Q252">
        <v>1</v>
      </c>
      <c r="X252">
        <v>0.01</v>
      </c>
      <c r="Y252">
        <v>0</v>
      </c>
      <c r="Z252">
        <v>2.31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28</v>
      </c>
      <c r="AG252">
        <v>1.2500000000000001E-2</v>
      </c>
      <c r="AH252">
        <v>2</v>
      </c>
      <c r="AI252">
        <v>23134805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ROW(Source!A75)</f>
        <v>75</v>
      </c>
      <c r="B253">
        <v>23134814</v>
      </c>
      <c r="C253">
        <v>23134801</v>
      </c>
      <c r="D253">
        <v>18236336</v>
      </c>
      <c r="E253">
        <v>1</v>
      </c>
      <c r="F253">
        <v>1</v>
      </c>
      <c r="G253">
        <v>1</v>
      </c>
      <c r="H253">
        <v>2</v>
      </c>
      <c r="I253" t="s">
        <v>910</v>
      </c>
      <c r="J253" t="s">
        <v>911</v>
      </c>
      <c r="K253" t="s">
        <v>912</v>
      </c>
      <c r="L253">
        <v>1480</v>
      </c>
      <c r="N253">
        <v>1013</v>
      </c>
      <c r="O253" t="s">
        <v>740</v>
      </c>
      <c r="P253" t="s">
        <v>741</v>
      </c>
      <c r="Q253">
        <v>1</v>
      </c>
      <c r="X253">
        <v>0.65</v>
      </c>
      <c r="Y253">
        <v>0</v>
      </c>
      <c r="Z253">
        <v>7.12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28</v>
      </c>
      <c r="AG253">
        <v>0.8125</v>
      </c>
      <c r="AH253">
        <v>2</v>
      </c>
      <c r="AI253">
        <v>23134806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ROW(Source!A75)</f>
        <v>75</v>
      </c>
      <c r="B254">
        <v>23134815</v>
      </c>
      <c r="C254">
        <v>23134801</v>
      </c>
      <c r="D254">
        <v>18236713</v>
      </c>
      <c r="E254">
        <v>1</v>
      </c>
      <c r="F254">
        <v>1</v>
      </c>
      <c r="G254">
        <v>1</v>
      </c>
      <c r="H254">
        <v>2</v>
      </c>
      <c r="I254" t="s">
        <v>757</v>
      </c>
      <c r="J254" t="s">
        <v>758</v>
      </c>
      <c r="K254" t="s">
        <v>759</v>
      </c>
      <c r="L254">
        <v>1480</v>
      </c>
      <c r="N254">
        <v>1013</v>
      </c>
      <c r="O254" t="s">
        <v>740</v>
      </c>
      <c r="P254" t="s">
        <v>741</v>
      </c>
      <c r="Q254">
        <v>1</v>
      </c>
      <c r="X254">
        <v>0.02</v>
      </c>
      <c r="Y254">
        <v>0</v>
      </c>
      <c r="Z254">
        <v>96.34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28</v>
      </c>
      <c r="AG254">
        <v>2.5000000000000001E-2</v>
      </c>
      <c r="AH254">
        <v>2</v>
      </c>
      <c r="AI254">
        <v>23134807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ROW(Source!A75)</f>
        <v>75</v>
      </c>
      <c r="B255">
        <v>23134816</v>
      </c>
      <c r="C255">
        <v>23134801</v>
      </c>
      <c r="D255">
        <v>18169974</v>
      </c>
      <c r="E255">
        <v>1</v>
      </c>
      <c r="F255">
        <v>1</v>
      </c>
      <c r="G255">
        <v>1</v>
      </c>
      <c r="H255">
        <v>3</v>
      </c>
      <c r="I255" t="s">
        <v>913</v>
      </c>
      <c r="J255" t="s">
        <v>914</v>
      </c>
      <c r="K255" t="s">
        <v>915</v>
      </c>
      <c r="L255">
        <v>1348</v>
      </c>
      <c r="N255">
        <v>1009</v>
      </c>
      <c r="O255" t="s">
        <v>48</v>
      </c>
      <c r="P255" t="s">
        <v>48</v>
      </c>
      <c r="Q255">
        <v>1000</v>
      </c>
      <c r="X255">
        <v>1.0999999999999999E-2</v>
      </c>
      <c r="Y255">
        <v>16570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1.0999999999999999E-2</v>
      </c>
      <c r="AH255">
        <v>2</v>
      </c>
      <c r="AI255">
        <v>23134808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ROW(Source!A75)</f>
        <v>75</v>
      </c>
      <c r="B256">
        <v>23134817</v>
      </c>
      <c r="C256">
        <v>23134801</v>
      </c>
      <c r="D256">
        <v>18170084</v>
      </c>
      <c r="E256">
        <v>1</v>
      </c>
      <c r="F256">
        <v>1</v>
      </c>
      <c r="G256">
        <v>1</v>
      </c>
      <c r="H256">
        <v>3</v>
      </c>
      <c r="I256" t="s">
        <v>916</v>
      </c>
      <c r="J256" t="s">
        <v>917</v>
      </c>
      <c r="K256" t="s">
        <v>918</v>
      </c>
      <c r="L256">
        <v>1348</v>
      </c>
      <c r="N256">
        <v>1009</v>
      </c>
      <c r="O256" t="s">
        <v>48</v>
      </c>
      <c r="P256" t="s">
        <v>48</v>
      </c>
      <c r="Q256">
        <v>1000</v>
      </c>
      <c r="X256">
        <v>2.3E-2</v>
      </c>
      <c r="Y256">
        <v>27280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2.3E-2</v>
      </c>
      <c r="AH256">
        <v>2</v>
      </c>
      <c r="AI256">
        <v>23134809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ROW(Source!A76)</f>
        <v>76</v>
      </c>
      <c r="B257">
        <v>23134832</v>
      </c>
      <c r="C257">
        <v>23134818</v>
      </c>
      <c r="D257">
        <v>7535103</v>
      </c>
      <c r="E257">
        <v>1</v>
      </c>
      <c r="F257">
        <v>1</v>
      </c>
      <c r="G257">
        <v>1</v>
      </c>
      <c r="H257">
        <v>1</v>
      </c>
      <c r="I257" t="s">
        <v>919</v>
      </c>
      <c r="J257" t="s">
        <v>3</v>
      </c>
      <c r="K257" t="s">
        <v>920</v>
      </c>
      <c r="L257">
        <v>1476</v>
      </c>
      <c r="N257">
        <v>1013</v>
      </c>
      <c r="O257" t="s">
        <v>733</v>
      </c>
      <c r="P257" t="s">
        <v>734</v>
      </c>
      <c r="Q257">
        <v>1</v>
      </c>
      <c r="X257">
        <v>14.9107</v>
      </c>
      <c r="Y257">
        <v>0</v>
      </c>
      <c r="Z257">
        <v>0</v>
      </c>
      <c r="AA257">
        <v>0</v>
      </c>
      <c r="AB257">
        <v>11.2</v>
      </c>
      <c r="AC257">
        <v>0</v>
      </c>
      <c r="AD257">
        <v>1</v>
      </c>
      <c r="AE257">
        <v>1</v>
      </c>
      <c r="AF257" t="s">
        <v>3</v>
      </c>
      <c r="AG257">
        <v>14.9107</v>
      </c>
      <c r="AH257">
        <v>2</v>
      </c>
      <c r="AI257">
        <v>23134819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ROW(Source!A76)</f>
        <v>76</v>
      </c>
      <c r="B258">
        <v>23134833</v>
      </c>
      <c r="C258">
        <v>23134818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32</v>
      </c>
      <c r="J258" t="s">
        <v>3</v>
      </c>
      <c r="K258" t="s">
        <v>735</v>
      </c>
      <c r="L258">
        <v>608254</v>
      </c>
      <c r="N258">
        <v>1013</v>
      </c>
      <c r="O258" t="s">
        <v>736</v>
      </c>
      <c r="P258" t="s">
        <v>736</v>
      </c>
      <c r="Q258">
        <v>1</v>
      </c>
      <c r="X258">
        <v>0.92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0.92</v>
      </c>
      <c r="AH258">
        <v>2</v>
      </c>
      <c r="AI258">
        <v>23134820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ROW(Source!A76)</f>
        <v>76</v>
      </c>
      <c r="B259">
        <v>23134834</v>
      </c>
      <c r="C259">
        <v>23134818</v>
      </c>
      <c r="D259">
        <v>18233986</v>
      </c>
      <c r="E259">
        <v>1</v>
      </c>
      <c r="F259">
        <v>1</v>
      </c>
      <c r="G259">
        <v>1</v>
      </c>
      <c r="H259">
        <v>2</v>
      </c>
      <c r="I259" t="s">
        <v>737</v>
      </c>
      <c r="J259" t="s">
        <v>738</v>
      </c>
      <c r="K259" t="s">
        <v>739</v>
      </c>
      <c r="L259">
        <v>1480</v>
      </c>
      <c r="N259">
        <v>1013</v>
      </c>
      <c r="O259" t="s">
        <v>740</v>
      </c>
      <c r="P259" t="s">
        <v>741</v>
      </c>
      <c r="Q259">
        <v>1</v>
      </c>
      <c r="X259">
        <v>0.90300000000000002</v>
      </c>
      <c r="Y259">
        <v>0</v>
      </c>
      <c r="Z259">
        <v>92.76</v>
      </c>
      <c r="AA259">
        <v>16.329999999999998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0.90300000000000002</v>
      </c>
      <c r="AH259">
        <v>2</v>
      </c>
      <c r="AI259">
        <v>23134821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ROW(Source!A76)</f>
        <v>76</v>
      </c>
      <c r="B260">
        <v>23134835</v>
      </c>
      <c r="C260">
        <v>23134818</v>
      </c>
      <c r="D260">
        <v>18234075</v>
      </c>
      <c r="E260">
        <v>1</v>
      </c>
      <c r="F260">
        <v>1</v>
      </c>
      <c r="G260">
        <v>1</v>
      </c>
      <c r="H260">
        <v>2</v>
      </c>
      <c r="I260" t="s">
        <v>742</v>
      </c>
      <c r="J260" t="s">
        <v>743</v>
      </c>
      <c r="K260" t="s">
        <v>744</v>
      </c>
      <c r="L260">
        <v>1480</v>
      </c>
      <c r="N260">
        <v>1013</v>
      </c>
      <c r="O260" t="s">
        <v>740</v>
      </c>
      <c r="P260" t="s">
        <v>741</v>
      </c>
      <c r="Q260">
        <v>1</v>
      </c>
      <c r="X260">
        <v>2.1700000000000001E-2</v>
      </c>
      <c r="Y260">
        <v>0</v>
      </c>
      <c r="Z260">
        <v>134.07</v>
      </c>
      <c r="AA260">
        <v>16.329999999999998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2.1700000000000001E-2</v>
      </c>
      <c r="AH260">
        <v>2</v>
      </c>
      <c r="AI260">
        <v>23134822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ROW(Source!A76)</f>
        <v>76</v>
      </c>
      <c r="B261">
        <v>23134836</v>
      </c>
      <c r="C261">
        <v>23134818</v>
      </c>
      <c r="D261">
        <v>18234948</v>
      </c>
      <c r="E261">
        <v>1</v>
      </c>
      <c r="F261">
        <v>1</v>
      </c>
      <c r="G261">
        <v>1</v>
      </c>
      <c r="H261">
        <v>2</v>
      </c>
      <c r="I261" t="s">
        <v>751</v>
      </c>
      <c r="J261" t="s">
        <v>752</v>
      </c>
      <c r="K261" t="s">
        <v>753</v>
      </c>
      <c r="L261">
        <v>1480</v>
      </c>
      <c r="N261">
        <v>1013</v>
      </c>
      <c r="O261" t="s">
        <v>740</v>
      </c>
      <c r="P261" t="s">
        <v>741</v>
      </c>
      <c r="Q261">
        <v>1</v>
      </c>
      <c r="X261">
        <v>0.74019999999999997</v>
      </c>
      <c r="Y261">
        <v>0</v>
      </c>
      <c r="Z261">
        <v>1.98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0.74019999999999997</v>
      </c>
      <c r="AH261">
        <v>2</v>
      </c>
      <c r="AI261">
        <v>23134823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ROW(Source!A76)</f>
        <v>76</v>
      </c>
      <c r="B262">
        <v>23134837</v>
      </c>
      <c r="C262">
        <v>23134818</v>
      </c>
      <c r="D262">
        <v>18236713</v>
      </c>
      <c r="E262">
        <v>1</v>
      </c>
      <c r="F262">
        <v>1</v>
      </c>
      <c r="G262">
        <v>1</v>
      </c>
      <c r="H262">
        <v>2</v>
      </c>
      <c r="I262" t="s">
        <v>757</v>
      </c>
      <c r="J262" t="s">
        <v>758</v>
      </c>
      <c r="K262" t="s">
        <v>759</v>
      </c>
      <c r="L262">
        <v>1480</v>
      </c>
      <c r="N262">
        <v>1013</v>
      </c>
      <c r="O262" t="s">
        <v>740</v>
      </c>
      <c r="P262" t="s">
        <v>741</v>
      </c>
      <c r="Q262">
        <v>1</v>
      </c>
      <c r="X262">
        <v>3.2599999999999997E-2</v>
      </c>
      <c r="Y262">
        <v>0</v>
      </c>
      <c r="Z262">
        <v>96.34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3.2599999999999997E-2</v>
      </c>
      <c r="AH262">
        <v>2</v>
      </c>
      <c r="AI262">
        <v>23134824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ROW(Source!A76)</f>
        <v>76</v>
      </c>
      <c r="B263">
        <v>23134838</v>
      </c>
      <c r="C263">
        <v>23134818</v>
      </c>
      <c r="D263">
        <v>18159886</v>
      </c>
      <c r="E263">
        <v>1</v>
      </c>
      <c r="F263">
        <v>1</v>
      </c>
      <c r="G263">
        <v>1</v>
      </c>
      <c r="H263">
        <v>3</v>
      </c>
      <c r="I263" t="s">
        <v>921</v>
      </c>
      <c r="J263" t="s">
        <v>922</v>
      </c>
      <c r="K263" t="s">
        <v>923</v>
      </c>
      <c r="L263">
        <v>1348</v>
      </c>
      <c r="N263">
        <v>1009</v>
      </c>
      <c r="O263" t="s">
        <v>48</v>
      </c>
      <c r="P263" t="s">
        <v>48</v>
      </c>
      <c r="Q263">
        <v>1000</v>
      </c>
      <c r="X263">
        <v>1.58E-3</v>
      </c>
      <c r="Y263">
        <v>2740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1.58E-3</v>
      </c>
      <c r="AH263">
        <v>2</v>
      </c>
      <c r="AI263">
        <v>23134825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ROW(Source!A76)</f>
        <v>76</v>
      </c>
      <c r="B264">
        <v>23134839</v>
      </c>
      <c r="C264">
        <v>23134818</v>
      </c>
      <c r="D264">
        <v>18160273</v>
      </c>
      <c r="E264">
        <v>1</v>
      </c>
      <c r="F264">
        <v>1</v>
      </c>
      <c r="G264">
        <v>1</v>
      </c>
      <c r="H264">
        <v>3</v>
      </c>
      <c r="I264" t="s">
        <v>924</v>
      </c>
      <c r="J264" t="s">
        <v>925</v>
      </c>
      <c r="K264" t="s">
        <v>926</v>
      </c>
      <c r="L264">
        <v>1348</v>
      </c>
      <c r="N264">
        <v>1009</v>
      </c>
      <c r="O264" t="s">
        <v>48</v>
      </c>
      <c r="P264" t="s">
        <v>48</v>
      </c>
      <c r="Q264">
        <v>1000</v>
      </c>
      <c r="X264">
        <v>2.9999999999999997E-4</v>
      </c>
      <c r="Y264">
        <v>8690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2.9999999999999997E-4</v>
      </c>
      <c r="AH264">
        <v>2</v>
      </c>
      <c r="AI264">
        <v>23134826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ROW(Source!A76)</f>
        <v>76</v>
      </c>
      <c r="B265">
        <v>23134840</v>
      </c>
      <c r="C265">
        <v>23134818</v>
      </c>
      <c r="D265">
        <v>18162145</v>
      </c>
      <c r="E265">
        <v>1</v>
      </c>
      <c r="F265">
        <v>1</v>
      </c>
      <c r="G265">
        <v>1</v>
      </c>
      <c r="H265">
        <v>3</v>
      </c>
      <c r="I265" t="s">
        <v>769</v>
      </c>
      <c r="J265" t="s">
        <v>770</v>
      </c>
      <c r="K265" t="s">
        <v>771</v>
      </c>
      <c r="L265">
        <v>1348</v>
      </c>
      <c r="N265">
        <v>1009</v>
      </c>
      <c r="O265" t="s">
        <v>48</v>
      </c>
      <c r="P265" t="s">
        <v>48</v>
      </c>
      <c r="Q265">
        <v>1000</v>
      </c>
      <c r="X265">
        <v>2.0000000000000001E-4</v>
      </c>
      <c r="Y265">
        <v>9190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2.0000000000000001E-4</v>
      </c>
      <c r="AH265">
        <v>2</v>
      </c>
      <c r="AI265">
        <v>23134827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ROW(Source!A76)</f>
        <v>76</v>
      </c>
      <c r="B266">
        <v>23134841</v>
      </c>
      <c r="C266">
        <v>23134818</v>
      </c>
      <c r="D266">
        <v>18164037</v>
      </c>
      <c r="E266">
        <v>1</v>
      </c>
      <c r="F266">
        <v>1</v>
      </c>
      <c r="G266">
        <v>1</v>
      </c>
      <c r="H266">
        <v>3</v>
      </c>
      <c r="I266" t="s">
        <v>927</v>
      </c>
      <c r="J266" t="s">
        <v>928</v>
      </c>
      <c r="K266" t="s">
        <v>929</v>
      </c>
      <c r="L266">
        <v>1035</v>
      </c>
      <c r="N266">
        <v>1013</v>
      </c>
      <c r="O266" t="s">
        <v>930</v>
      </c>
      <c r="P266" t="s">
        <v>930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2</v>
      </c>
      <c r="AI266">
        <v>23134828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ROW(Source!A76)</f>
        <v>76</v>
      </c>
      <c r="B267">
        <v>23134842</v>
      </c>
      <c r="C267">
        <v>23134818</v>
      </c>
      <c r="D267">
        <v>18164297</v>
      </c>
      <c r="E267">
        <v>1</v>
      </c>
      <c r="F267">
        <v>1</v>
      </c>
      <c r="G267">
        <v>1</v>
      </c>
      <c r="H267">
        <v>3</v>
      </c>
      <c r="I267" t="s">
        <v>931</v>
      </c>
      <c r="J267" t="s">
        <v>932</v>
      </c>
      <c r="K267" t="s">
        <v>933</v>
      </c>
      <c r="L267">
        <v>1339</v>
      </c>
      <c r="N267">
        <v>1007</v>
      </c>
      <c r="O267" t="s">
        <v>26</v>
      </c>
      <c r="P267" t="s">
        <v>26</v>
      </c>
      <c r="Q267">
        <v>1</v>
      </c>
      <c r="X267">
        <v>0.02</v>
      </c>
      <c r="Y267">
        <v>1020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0.02</v>
      </c>
      <c r="AH267">
        <v>2</v>
      </c>
      <c r="AI267">
        <v>23134829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ROW(Source!A76)</f>
        <v>76</v>
      </c>
      <c r="B268">
        <v>23134843</v>
      </c>
      <c r="C268">
        <v>23134818</v>
      </c>
      <c r="D268">
        <v>18179636</v>
      </c>
      <c r="E268">
        <v>1</v>
      </c>
      <c r="F268">
        <v>1</v>
      </c>
      <c r="G268">
        <v>1</v>
      </c>
      <c r="H268">
        <v>3</v>
      </c>
      <c r="I268" t="s">
        <v>782</v>
      </c>
      <c r="J268" t="s">
        <v>783</v>
      </c>
      <c r="K268" t="s">
        <v>784</v>
      </c>
      <c r="L268">
        <v>1348</v>
      </c>
      <c r="N268">
        <v>1009</v>
      </c>
      <c r="O268" t="s">
        <v>48</v>
      </c>
      <c r="P268" t="s">
        <v>48</v>
      </c>
      <c r="Q268">
        <v>1000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3</v>
      </c>
      <c r="AG268">
        <v>0</v>
      </c>
      <c r="AH268">
        <v>2</v>
      </c>
      <c r="AI268">
        <v>23134830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ROW(Source!A76)</f>
        <v>76</v>
      </c>
      <c r="B269">
        <v>23134844</v>
      </c>
      <c r="C269">
        <v>23134818</v>
      </c>
      <c r="D269">
        <v>18193535</v>
      </c>
      <c r="E269">
        <v>1</v>
      </c>
      <c r="F269">
        <v>1</v>
      </c>
      <c r="G269">
        <v>1</v>
      </c>
      <c r="H269">
        <v>3</v>
      </c>
      <c r="I269" t="s">
        <v>200</v>
      </c>
      <c r="J269" t="s">
        <v>202</v>
      </c>
      <c r="K269" t="s">
        <v>201</v>
      </c>
      <c r="L269">
        <v>1339</v>
      </c>
      <c r="N269">
        <v>1007</v>
      </c>
      <c r="O269" t="s">
        <v>26</v>
      </c>
      <c r="P269" t="s">
        <v>26</v>
      </c>
      <c r="Q269">
        <v>1</v>
      </c>
      <c r="X269">
        <v>1.0149999999999999</v>
      </c>
      <c r="Y269">
        <v>631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1.0149999999999999</v>
      </c>
      <c r="AH269">
        <v>2</v>
      </c>
      <c r="AI269">
        <v>23134831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ROW(Source!A82)</f>
        <v>82</v>
      </c>
      <c r="B270">
        <v>23134856</v>
      </c>
      <c r="C270">
        <v>23134850</v>
      </c>
      <c r="D270">
        <v>7535102</v>
      </c>
      <c r="E270">
        <v>1</v>
      </c>
      <c r="F270">
        <v>1</v>
      </c>
      <c r="G270">
        <v>1</v>
      </c>
      <c r="H270">
        <v>1</v>
      </c>
      <c r="I270" t="s">
        <v>904</v>
      </c>
      <c r="J270" t="s">
        <v>3</v>
      </c>
      <c r="K270" t="s">
        <v>905</v>
      </c>
      <c r="L270">
        <v>1476</v>
      </c>
      <c r="N270">
        <v>1013</v>
      </c>
      <c r="O270" t="s">
        <v>733</v>
      </c>
      <c r="P270" t="s">
        <v>734</v>
      </c>
      <c r="Q270">
        <v>1</v>
      </c>
      <c r="X270">
        <v>21.8</v>
      </c>
      <c r="Y270">
        <v>0</v>
      </c>
      <c r="Z270">
        <v>0</v>
      </c>
      <c r="AA270">
        <v>0</v>
      </c>
      <c r="AB270">
        <v>11.48</v>
      </c>
      <c r="AC270">
        <v>0</v>
      </c>
      <c r="AD270">
        <v>1</v>
      </c>
      <c r="AE270">
        <v>1</v>
      </c>
      <c r="AF270" t="s">
        <v>3</v>
      </c>
      <c r="AG270">
        <v>21.8</v>
      </c>
      <c r="AH270">
        <v>2</v>
      </c>
      <c r="AI270">
        <v>23134851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ROW(Source!A82)</f>
        <v>82</v>
      </c>
      <c r="B271">
        <v>23134857</v>
      </c>
      <c r="C271">
        <v>23134850</v>
      </c>
      <c r="D271">
        <v>121548</v>
      </c>
      <c r="E271">
        <v>1</v>
      </c>
      <c r="F271">
        <v>1</v>
      </c>
      <c r="G271">
        <v>1</v>
      </c>
      <c r="H271">
        <v>1</v>
      </c>
      <c r="I271" t="s">
        <v>32</v>
      </c>
      <c r="J271" t="s">
        <v>3</v>
      </c>
      <c r="K271" t="s">
        <v>735</v>
      </c>
      <c r="L271">
        <v>608254</v>
      </c>
      <c r="N271">
        <v>1013</v>
      </c>
      <c r="O271" t="s">
        <v>736</v>
      </c>
      <c r="P271" t="s">
        <v>736</v>
      </c>
      <c r="Q271">
        <v>1</v>
      </c>
      <c r="X271">
        <v>0.15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2</v>
      </c>
      <c r="AF271" t="s">
        <v>3</v>
      </c>
      <c r="AG271">
        <v>0.15</v>
      </c>
      <c r="AH271">
        <v>2</v>
      </c>
      <c r="AI271">
        <v>23134852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ROW(Source!A82)</f>
        <v>82</v>
      </c>
      <c r="B272">
        <v>23134858</v>
      </c>
      <c r="C272">
        <v>23134850</v>
      </c>
      <c r="D272">
        <v>18234075</v>
      </c>
      <c r="E272">
        <v>1</v>
      </c>
      <c r="F272">
        <v>1</v>
      </c>
      <c r="G272">
        <v>1</v>
      </c>
      <c r="H272">
        <v>2</v>
      </c>
      <c r="I272" t="s">
        <v>742</v>
      </c>
      <c r="J272" t="s">
        <v>743</v>
      </c>
      <c r="K272" t="s">
        <v>744</v>
      </c>
      <c r="L272">
        <v>1480</v>
      </c>
      <c r="N272">
        <v>1013</v>
      </c>
      <c r="O272" t="s">
        <v>740</v>
      </c>
      <c r="P272" t="s">
        <v>741</v>
      </c>
      <c r="Q272">
        <v>1</v>
      </c>
      <c r="X272">
        <v>0.15</v>
      </c>
      <c r="Y272">
        <v>0</v>
      </c>
      <c r="Z272">
        <v>134.07</v>
      </c>
      <c r="AA272">
        <v>16.329999999999998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0.15</v>
      </c>
      <c r="AH272">
        <v>2</v>
      </c>
      <c r="AI272">
        <v>23134853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ROW(Source!A82)</f>
        <v>82</v>
      </c>
      <c r="B273">
        <v>23134859</v>
      </c>
      <c r="C273">
        <v>23134850</v>
      </c>
      <c r="D273">
        <v>18236713</v>
      </c>
      <c r="E273">
        <v>1</v>
      </c>
      <c r="F273">
        <v>1</v>
      </c>
      <c r="G273">
        <v>1</v>
      </c>
      <c r="H273">
        <v>2</v>
      </c>
      <c r="I273" t="s">
        <v>757</v>
      </c>
      <c r="J273" t="s">
        <v>758</v>
      </c>
      <c r="K273" t="s">
        <v>759</v>
      </c>
      <c r="L273">
        <v>1480</v>
      </c>
      <c r="N273">
        <v>1013</v>
      </c>
      <c r="O273" t="s">
        <v>740</v>
      </c>
      <c r="P273" t="s">
        <v>741</v>
      </c>
      <c r="Q273">
        <v>1</v>
      </c>
      <c r="X273">
        <v>0.21</v>
      </c>
      <c r="Y273">
        <v>0</v>
      </c>
      <c r="Z273">
        <v>96.34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0.21</v>
      </c>
      <c r="AH273">
        <v>2</v>
      </c>
      <c r="AI273">
        <v>23134854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ROW(Source!A82)</f>
        <v>82</v>
      </c>
      <c r="B274">
        <v>23134860</v>
      </c>
      <c r="C274">
        <v>23134850</v>
      </c>
      <c r="D274">
        <v>18179633</v>
      </c>
      <c r="E274">
        <v>1</v>
      </c>
      <c r="F274">
        <v>1</v>
      </c>
      <c r="G274">
        <v>1</v>
      </c>
      <c r="H274">
        <v>3</v>
      </c>
      <c r="I274" t="s">
        <v>542</v>
      </c>
      <c r="J274" t="s">
        <v>544</v>
      </c>
      <c r="K274" t="s">
        <v>543</v>
      </c>
      <c r="L274">
        <v>1348</v>
      </c>
      <c r="N274">
        <v>1009</v>
      </c>
      <c r="O274" t="s">
        <v>48</v>
      </c>
      <c r="P274" t="s">
        <v>48</v>
      </c>
      <c r="Q274">
        <v>1000</v>
      </c>
      <c r="X274">
        <v>1</v>
      </c>
      <c r="Y274">
        <v>10410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1</v>
      </c>
      <c r="AH274">
        <v>2</v>
      </c>
      <c r="AI274">
        <v>23134855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ROW(Source!A83)</f>
        <v>83</v>
      </c>
      <c r="B275">
        <v>23134870</v>
      </c>
      <c r="C275">
        <v>23134861</v>
      </c>
      <c r="D275">
        <v>9649004</v>
      </c>
      <c r="E275">
        <v>1</v>
      </c>
      <c r="F275">
        <v>1</v>
      </c>
      <c r="G275">
        <v>1</v>
      </c>
      <c r="H275">
        <v>1</v>
      </c>
      <c r="I275" t="s">
        <v>906</v>
      </c>
      <c r="J275" t="s">
        <v>3</v>
      </c>
      <c r="K275" t="s">
        <v>905</v>
      </c>
      <c r="L275">
        <v>1476</v>
      </c>
      <c r="N275">
        <v>1013</v>
      </c>
      <c r="O275" t="s">
        <v>733</v>
      </c>
      <c r="P275" t="s">
        <v>734</v>
      </c>
      <c r="Q275">
        <v>1</v>
      </c>
      <c r="X275">
        <v>2.4700000000000002</v>
      </c>
      <c r="Y275">
        <v>0</v>
      </c>
      <c r="Z275">
        <v>0</v>
      </c>
      <c r="AA275">
        <v>0</v>
      </c>
      <c r="AB275">
        <v>12.4</v>
      </c>
      <c r="AC275">
        <v>0</v>
      </c>
      <c r="AD275">
        <v>1</v>
      </c>
      <c r="AE275">
        <v>1</v>
      </c>
      <c r="AF275" t="s">
        <v>3</v>
      </c>
      <c r="AG275">
        <v>2.4700000000000002</v>
      </c>
      <c r="AH275">
        <v>2</v>
      </c>
      <c r="AI275">
        <v>23134862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ROW(Source!A83)</f>
        <v>83</v>
      </c>
      <c r="B276">
        <v>23134871</v>
      </c>
      <c r="C276">
        <v>23134861</v>
      </c>
      <c r="D276">
        <v>121548</v>
      </c>
      <c r="E276">
        <v>1</v>
      </c>
      <c r="F276">
        <v>1</v>
      </c>
      <c r="G276">
        <v>1</v>
      </c>
      <c r="H276">
        <v>1</v>
      </c>
      <c r="I276" t="s">
        <v>32</v>
      </c>
      <c r="J276" t="s">
        <v>3</v>
      </c>
      <c r="K276" t="s">
        <v>735</v>
      </c>
      <c r="L276">
        <v>608254</v>
      </c>
      <c r="N276">
        <v>1013</v>
      </c>
      <c r="O276" t="s">
        <v>736</v>
      </c>
      <c r="P276" t="s">
        <v>736</v>
      </c>
      <c r="Q276">
        <v>1</v>
      </c>
      <c r="X276">
        <v>0.01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3</v>
      </c>
      <c r="AG276">
        <v>0.01</v>
      </c>
      <c r="AH276">
        <v>2</v>
      </c>
      <c r="AI276">
        <v>23134863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ROW(Source!A83)</f>
        <v>83</v>
      </c>
      <c r="B277">
        <v>23134872</v>
      </c>
      <c r="C277">
        <v>23134861</v>
      </c>
      <c r="D277">
        <v>18234201</v>
      </c>
      <c r="E277">
        <v>1</v>
      </c>
      <c r="F277">
        <v>1</v>
      </c>
      <c r="G277">
        <v>1</v>
      </c>
      <c r="H277">
        <v>2</v>
      </c>
      <c r="I277" t="s">
        <v>745</v>
      </c>
      <c r="J277" t="s">
        <v>746</v>
      </c>
      <c r="K277" t="s">
        <v>747</v>
      </c>
      <c r="L277">
        <v>1480</v>
      </c>
      <c r="N277">
        <v>1013</v>
      </c>
      <c r="O277" t="s">
        <v>740</v>
      </c>
      <c r="P277" t="s">
        <v>741</v>
      </c>
      <c r="Q277">
        <v>1</v>
      </c>
      <c r="X277">
        <v>0.01</v>
      </c>
      <c r="Y277">
        <v>0</v>
      </c>
      <c r="Z277">
        <v>111.55</v>
      </c>
      <c r="AA277">
        <v>12.17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0.01</v>
      </c>
      <c r="AH277">
        <v>2</v>
      </c>
      <c r="AI277">
        <v>23134864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ROW(Source!A83)</f>
        <v>83</v>
      </c>
      <c r="B278">
        <v>23134873</v>
      </c>
      <c r="C278">
        <v>23134861</v>
      </c>
      <c r="D278">
        <v>18234231</v>
      </c>
      <c r="E278">
        <v>1</v>
      </c>
      <c r="F278">
        <v>1</v>
      </c>
      <c r="G278">
        <v>1</v>
      </c>
      <c r="H278">
        <v>2</v>
      </c>
      <c r="I278" t="s">
        <v>907</v>
      </c>
      <c r="J278" t="s">
        <v>908</v>
      </c>
      <c r="K278" t="s">
        <v>909</v>
      </c>
      <c r="L278">
        <v>1480</v>
      </c>
      <c r="N278">
        <v>1013</v>
      </c>
      <c r="O278" t="s">
        <v>740</v>
      </c>
      <c r="P278" t="s">
        <v>741</v>
      </c>
      <c r="Q278">
        <v>1</v>
      </c>
      <c r="X278">
        <v>0.01</v>
      </c>
      <c r="Y278">
        <v>0</v>
      </c>
      <c r="Z278">
        <v>2.31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0.01</v>
      </c>
      <c r="AH278">
        <v>2</v>
      </c>
      <c r="AI278">
        <v>23134865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ROW(Source!A83)</f>
        <v>83</v>
      </c>
      <c r="B279">
        <v>23134874</v>
      </c>
      <c r="C279">
        <v>23134861</v>
      </c>
      <c r="D279">
        <v>18236336</v>
      </c>
      <c r="E279">
        <v>1</v>
      </c>
      <c r="F279">
        <v>1</v>
      </c>
      <c r="G279">
        <v>1</v>
      </c>
      <c r="H279">
        <v>2</v>
      </c>
      <c r="I279" t="s">
        <v>910</v>
      </c>
      <c r="J279" t="s">
        <v>911</v>
      </c>
      <c r="K279" t="s">
        <v>912</v>
      </c>
      <c r="L279">
        <v>1480</v>
      </c>
      <c r="N279">
        <v>1013</v>
      </c>
      <c r="O279" t="s">
        <v>740</v>
      </c>
      <c r="P279" t="s">
        <v>741</v>
      </c>
      <c r="Q279">
        <v>1</v>
      </c>
      <c r="X279">
        <v>0.65</v>
      </c>
      <c r="Y279">
        <v>0</v>
      </c>
      <c r="Z279">
        <v>7.12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0.65</v>
      </c>
      <c r="AH279">
        <v>2</v>
      </c>
      <c r="AI279">
        <v>23134866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ROW(Source!A83)</f>
        <v>83</v>
      </c>
      <c r="B280">
        <v>23134875</v>
      </c>
      <c r="C280">
        <v>23134861</v>
      </c>
      <c r="D280">
        <v>18236713</v>
      </c>
      <c r="E280">
        <v>1</v>
      </c>
      <c r="F280">
        <v>1</v>
      </c>
      <c r="G280">
        <v>1</v>
      </c>
      <c r="H280">
        <v>2</v>
      </c>
      <c r="I280" t="s">
        <v>757</v>
      </c>
      <c r="J280" t="s">
        <v>758</v>
      </c>
      <c r="K280" t="s">
        <v>759</v>
      </c>
      <c r="L280">
        <v>1480</v>
      </c>
      <c r="N280">
        <v>1013</v>
      </c>
      <c r="O280" t="s">
        <v>740</v>
      </c>
      <c r="P280" t="s">
        <v>741</v>
      </c>
      <c r="Q280">
        <v>1</v>
      </c>
      <c r="X280">
        <v>0.02</v>
      </c>
      <c r="Y280">
        <v>0</v>
      </c>
      <c r="Z280">
        <v>96.34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0.02</v>
      </c>
      <c r="AH280">
        <v>2</v>
      </c>
      <c r="AI280">
        <v>23134867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ROW(Source!A83)</f>
        <v>83</v>
      </c>
      <c r="B281">
        <v>23134876</v>
      </c>
      <c r="C281">
        <v>23134861</v>
      </c>
      <c r="D281">
        <v>18169974</v>
      </c>
      <c r="E281">
        <v>1</v>
      </c>
      <c r="F281">
        <v>1</v>
      </c>
      <c r="G281">
        <v>1</v>
      </c>
      <c r="H281">
        <v>3</v>
      </c>
      <c r="I281" t="s">
        <v>913</v>
      </c>
      <c r="J281" t="s">
        <v>914</v>
      </c>
      <c r="K281" t="s">
        <v>915</v>
      </c>
      <c r="L281">
        <v>1348</v>
      </c>
      <c r="N281">
        <v>1009</v>
      </c>
      <c r="O281" t="s">
        <v>48</v>
      </c>
      <c r="P281" t="s">
        <v>48</v>
      </c>
      <c r="Q281">
        <v>1000</v>
      </c>
      <c r="X281">
        <v>1.0999999999999999E-2</v>
      </c>
      <c r="Y281">
        <v>16570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1.0999999999999999E-2</v>
      </c>
      <c r="AH281">
        <v>2</v>
      </c>
      <c r="AI281">
        <v>23134868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ROW(Source!A83)</f>
        <v>83</v>
      </c>
      <c r="B282">
        <v>23134877</v>
      </c>
      <c r="C282">
        <v>23134861</v>
      </c>
      <c r="D282">
        <v>18170084</v>
      </c>
      <c r="E282">
        <v>1</v>
      </c>
      <c r="F282">
        <v>1</v>
      </c>
      <c r="G282">
        <v>1</v>
      </c>
      <c r="H282">
        <v>3</v>
      </c>
      <c r="I282" t="s">
        <v>916</v>
      </c>
      <c r="J282" t="s">
        <v>917</v>
      </c>
      <c r="K282" t="s">
        <v>918</v>
      </c>
      <c r="L282">
        <v>1348</v>
      </c>
      <c r="N282">
        <v>1009</v>
      </c>
      <c r="O282" t="s">
        <v>48</v>
      </c>
      <c r="P282" t="s">
        <v>48</v>
      </c>
      <c r="Q282">
        <v>1000</v>
      </c>
      <c r="X282">
        <v>2.3E-2</v>
      </c>
      <c r="Y282">
        <v>27280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2.3E-2</v>
      </c>
      <c r="AH282">
        <v>2</v>
      </c>
      <c r="AI282">
        <v>23134869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ROW(Source!A84)</f>
        <v>84</v>
      </c>
      <c r="B283">
        <v>23134904</v>
      </c>
      <c r="C283">
        <v>23134878</v>
      </c>
      <c r="D283">
        <v>121678</v>
      </c>
      <c r="E283">
        <v>1</v>
      </c>
      <c r="F283">
        <v>1</v>
      </c>
      <c r="G283">
        <v>1</v>
      </c>
      <c r="H283">
        <v>1</v>
      </c>
      <c r="I283" t="s">
        <v>810</v>
      </c>
      <c r="J283" t="s">
        <v>3</v>
      </c>
      <c r="K283" t="s">
        <v>811</v>
      </c>
      <c r="L283">
        <v>1369</v>
      </c>
      <c r="N283">
        <v>1013</v>
      </c>
      <c r="O283" t="s">
        <v>812</v>
      </c>
      <c r="P283" t="s">
        <v>812</v>
      </c>
      <c r="Q283">
        <v>1</v>
      </c>
      <c r="X283">
        <v>22</v>
      </c>
      <c r="Y283">
        <v>0</v>
      </c>
      <c r="Z283">
        <v>0</v>
      </c>
      <c r="AA283">
        <v>0</v>
      </c>
      <c r="AB283">
        <v>10.64</v>
      </c>
      <c r="AC283">
        <v>0</v>
      </c>
      <c r="AD283">
        <v>1</v>
      </c>
      <c r="AE283">
        <v>1</v>
      </c>
      <c r="AF283" t="s">
        <v>3</v>
      </c>
      <c r="AG283">
        <v>22</v>
      </c>
      <c r="AH283">
        <v>2</v>
      </c>
      <c r="AI283">
        <v>23134879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ROW(Source!A84)</f>
        <v>84</v>
      </c>
      <c r="B284">
        <v>23134905</v>
      </c>
      <c r="C284">
        <v>23134878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32</v>
      </c>
      <c r="J284" t="s">
        <v>3</v>
      </c>
      <c r="K284" t="s">
        <v>735</v>
      </c>
      <c r="L284">
        <v>608254</v>
      </c>
      <c r="N284">
        <v>1013</v>
      </c>
      <c r="O284" t="s">
        <v>736</v>
      </c>
      <c r="P284" t="s">
        <v>736</v>
      </c>
      <c r="Q284">
        <v>1</v>
      </c>
      <c r="X284">
        <v>3.13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3.13</v>
      </c>
      <c r="AH284">
        <v>2</v>
      </c>
      <c r="AI284">
        <v>23134880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ROW(Source!A84)</f>
        <v>84</v>
      </c>
      <c r="B285">
        <v>23134906</v>
      </c>
      <c r="C285">
        <v>23134878</v>
      </c>
      <c r="D285">
        <v>1466675</v>
      </c>
      <c r="E285">
        <v>1</v>
      </c>
      <c r="F285">
        <v>1</v>
      </c>
      <c r="G285">
        <v>1</v>
      </c>
      <c r="H285">
        <v>2</v>
      </c>
      <c r="I285" t="s">
        <v>813</v>
      </c>
      <c r="J285" t="s">
        <v>814</v>
      </c>
      <c r="K285" t="s">
        <v>815</v>
      </c>
      <c r="L285">
        <v>1480</v>
      </c>
      <c r="N285">
        <v>1013</v>
      </c>
      <c r="O285" t="s">
        <v>740</v>
      </c>
      <c r="P285" t="s">
        <v>741</v>
      </c>
      <c r="Q285">
        <v>1</v>
      </c>
      <c r="X285">
        <v>0.12</v>
      </c>
      <c r="Y285">
        <v>0</v>
      </c>
      <c r="Z285">
        <v>196.09</v>
      </c>
      <c r="AA285">
        <v>25.1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0.12</v>
      </c>
      <c r="AH285">
        <v>2</v>
      </c>
      <c r="AI285">
        <v>23134881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ROW(Source!A84)</f>
        <v>84</v>
      </c>
      <c r="B286">
        <v>23134907</v>
      </c>
      <c r="C286">
        <v>23134878</v>
      </c>
      <c r="D286">
        <v>1466831</v>
      </c>
      <c r="E286">
        <v>1</v>
      </c>
      <c r="F286">
        <v>1</v>
      </c>
      <c r="G286">
        <v>1</v>
      </c>
      <c r="H286">
        <v>2</v>
      </c>
      <c r="I286" t="s">
        <v>816</v>
      </c>
      <c r="J286" t="s">
        <v>817</v>
      </c>
      <c r="K286" t="s">
        <v>818</v>
      </c>
      <c r="L286">
        <v>1480</v>
      </c>
      <c r="N286">
        <v>1013</v>
      </c>
      <c r="O286" t="s">
        <v>740</v>
      </c>
      <c r="P286" t="s">
        <v>741</v>
      </c>
      <c r="Q286">
        <v>1</v>
      </c>
      <c r="X286">
        <v>0.17</v>
      </c>
      <c r="Y286">
        <v>0</v>
      </c>
      <c r="Z286">
        <v>137.15</v>
      </c>
      <c r="AA286">
        <v>13.5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0.17</v>
      </c>
      <c r="AH286">
        <v>2</v>
      </c>
      <c r="AI286">
        <v>23134882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ROW(Source!A84)</f>
        <v>84</v>
      </c>
      <c r="B287">
        <v>23134908</v>
      </c>
      <c r="C287">
        <v>23134878</v>
      </c>
      <c r="D287">
        <v>1466955</v>
      </c>
      <c r="E287">
        <v>1</v>
      </c>
      <c r="F287">
        <v>1</v>
      </c>
      <c r="G287">
        <v>1</v>
      </c>
      <c r="H287">
        <v>2</v>
      </c>
      <c r="I287" t="s">
        <v>819</v>
      </c>
      <c r="J287" t="s">
        <v>820</v>
      </c>
      <c r="K287" t="s">
        <v>821</v>
      </c>
      <c r="L287">
        <v>1368</v>
      </c>
      <c r="N287">
        <v>1011</v>
      </c>
      <c r="O287" t="s">
        <v>822</v>
      </c>
      <c r="P287" t="s">
        <v>822</v>
      </c>
      <c r="Q287">
        <v>1</v>
      </c>
      <c r="X287">
        <v>0.2</v>
      </c>
      <c r="Y287">
        <v>0</v>
      </c>
      <c r="Z287">
        <v>1263.0999999999999</v>
      </c>
      <c r="AA287">
        <v>17.84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0.2</v>
      </c>
      <c r="AH287">
        <v>2</v>
      </c>
      <c r="AI287">
        <v>23134883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ROW(Source!A84)</f>
        <v>84</v>
      </c>
      <c r="B288">
        <v>23134909</v>
      </c>
      <c r="C288">
        <v>23134878</v>
      </c>
      <c r="D288">
        <v>1467385</v>
      </c>
      <c r="E288">
        <v>1</v>
      </c>
      <c r="F288">
        <v>1</v>
      </c>
      <c r="G288">
        <v>1</v>
      </c>
      <c r="H288">
        <v>2</v>
      </c>
      <c r="I288" t="s">
        <v>748</v>
      </c>
      <c r="J288" t="s">
        <v>823</v>
      </c>
      <c r="K288" t="s">
        <v>750</v>
      </c>
      <c r="L288">
        <v>1480</v>
      </c>
      <c r="N288">
        <v>1013</v>
      </c>
      <c r="O288" t="s">
        <v>740</v>
      </c>
      <c r="P288" t="s">
        <v>741</v>
      </c>
      <c r="Q288">
        <v>1</v>
      </c>
      <c r="X288">
        <v>1.89</v>
      </c>
      <c r="Y288">
        <v>0</v>
      </c>
      <c r="Z288">
        <v>8.1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1.89</v>
      </c>
      <c r="AH288">
        <v>2</v>
      </c>
      <c r="AI288">
        <v>23134884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ROW(Source!A84)</f>
        <v>84</v>
      </c>
      <c r="B289">
        <v>23134910</v>
      </c>
      <c r="C289">
        <v>23134878</v>
      </c>
      <c r="D289">
        <v>1467448</v>
      </c>
      <c r="E289">
        <v>1</v>
      </c>
      <c r="F289">
        <v>1</v>
      </c>
      <c r="G289">
        <v>1</v>
      </c>
      <c r="H289">
        <v>2</v>
      </c>
      <c r="I289" t="s">
        <v>824</v>
      </c>
      <c r="J289" t="s">
        <v>825</v>
      </c>
      <c r="K289" t="s">
        <v>826</v>
      </c>
      <c r="L289">
        <v>1480</v>
      </c>
      <c r="N289">
        <v>1013</v>
      </c>
      <c r="O289" t="s">
        <v>740</v>
      </c>
      <c r="P289" t="s">
        <v>741</v>
      </c>
      <c r="Q289">
        <v>1</v>
      </c>
      <c r="X289">
        <v>1.88</v>
      </c>
      <c r="Y289">
        <v>0</v>
      </c>
      <c r="Z289">
        <v>61.72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1.88</v>
      </c>
      <c r="AH289">
        <v>2</v>
      </c>
      <c r="AI289">
        <v>23134885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ROW(Source!A84)</f>
        <v>84</v>
      </c>
      <c r="B290">
        <v>23134911</v>
      </c>
      <c r="C290">
        <v>23134878</v>
      </c>
      <c r="D290">
        <v>1468993</v>
      </c>
      <c r="E290">
        <v>1</v>
      </c>
      <c r="F290">
        <v>1</v>
      </c>
      <c r="G290">
        <v>1</v>
      </c>
      <c r="H290">
        <v>2</v>
      </c>
      <c r="I290" t="s">
        <v>827</v>
      </c>
      <c r="J290" t="s">
        <v>828</v>
      </c>
      <c r="K290" t="s">
        <v>829</v>
      </c>
      <c r="L290">
        <v>1368</v>
      </c>
      <c r="N290">
        <v>1011</v>
      </c>
      <c r="O290" t="s">
        <v>822</v>
      </c>
      <c r="P290" t="s">
        <v>822</v>
      </c>
      <c r="Q290">
        <v>1</v>
      </c>
      <c r="X290">
        <v>1.44</v>
      </c>
      <c r="Y290">
        <v>0</v>
      </c>
      <c r="Z290">
        <v>13.16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1.44</v>
      </c>
      <c r="AH290">
        <v>2</v>
      </c>
      <c r="AI290">
        <v>23134886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ROW(Source!A84)</f>
        <v>84</v>
      </c>
      <c r="B291">
        <v>23134912</v>
      </c>
      <c r="C291">
        <v>23134878</v>
      </c>
      <c r="D291">
        <v>1469000</v>
      </c>
      <c r="E291">
        <v>1</v>
      </c>
      <c r="F291">
        <v>1</v>
      </c>
      <c r="G291">
        <v>1</v>
      </c>
      <c r="H291">
        <v>2</v>
      </c>
      <c r="I291" t="s">
        <v>830</v>
      </c>
      <c r="J291" t="s">
        <v>831</v>
      </c>
      <c r="K291" t="s">
        <v>832</v>
      </c>
      <c r="L291">
        <v>1480</v>
      </c>
      <c r="N291">
        <v>1013</v>
      </c>
      <c r="O291" t="s">
        <v>740</v>
      </c>
      <c r="P291" t="s">
        <v>741</v>
      </c>
      <c r="Q291">
        <v>1</v>
      </c>
      <c r="X291">
        <v>1.26</v>
      </c>
      <c r="Y291">
        <v>0</v>
      </c>
      <c r="Z291">
        <v>480</v>
      </c>
      <c r="AA291">
        <v>23.2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1.26</v>
      </c>
      <c r="AH291">
        <v>2</v>
      </c>
      <c r="AI291">
        <v>23134887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ROW(Source!A84)</f>
        <v>84</v>
      </c>
      <c r="B292">
        <v>23134913</v>
      </c>
      <c r="C292">
        <v>23134878</v>
      </c>
      <c r="D292">
        <v>1471062</v>
      </c>
      <c r="E292">
        <v>1</v>
      </c>
      <c r="F292">
        <v>1</v>
      </c>
      <c r="G292">
        <v>1</v>
      </c>
      <c r="H292">
        <v>2</v>
      </c>
      <c r="I292" t="s">
        <v>833</v>
      </c>
      <c r="J292" t="s">
        <v>834</v>
      </c>
      <c r="K292" t="s">
        <v>835</v>
      </c>
      <c r="L292">
        <v>1480</v>
      </c>
      <c r="N292">
        <v>1013</v>
      </c>
      <c r="O292" t="s">
        <v>740</v>
      </c>
      <c r="P292" t="s">
        <v>741</v>
      </c>
      <c r="Q292">
        <v>1</v>
      </c>
      <c r="X292">
        <v>2.6</v>
      </c>
      <c r="Y292">
        <v>0</v>
      </c>
      <c r="Z292">
        <v>10.67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2.6</v>
      </c>
      <c r="AH292">
        <v>2</v>
      </c>
      <c r="AI292">
        <v>23134888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ROW(Source!A84)</f>
        <v>84</v>
      </c>
      <c r="B293">
        <v>23134914</v>
      </c>
      <c r="C293">
        <v>23134878</v>
      </c>
      <c r="D293">
        <v>1402971</v>
      </c>
      <c r="E293">
        <v>1</v>
      </c>
      <c r="F293">
        <v>1</v>
      </c>
      <c r="G293">
        <v>1</v>
      </c>
      <c r="H293">
        <v>3</v>
      </c>
      <c r="I293" t="s">
        <v>836</v>
      </c>
      <c r="J293" t="s">
        <v>837</v>
      </c>
      <c r="K293" t="s">
        <v>838</v>
      </c>
      <c r="L293">
        <v>1348</v>
      </c>
      <c r="N293">
        <v>1009</v>
      </c>
      <c r="O293" t="s">
        <v>48</v>
      </c>
      <c r="P293" t="s">
        <v>48</v>
      </c>
      <c r="Q293">
        <v>1000</v>
      </c>
      <c r="X293">
        <v>2.0000000000000002E-5</v>
      </c>
      <c r="Y293">
        <v>6667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2.0000000000000002E-5</v>
      </c>
      <c r="AH293">
        <v>2</v>
      </c>
      <c r="AI293">
        <v>23134889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ROW(Source!A84)</f>
        <v>84</v>
      </c>
      <c r="B294">
        <v>23134915</v>
      </c>
      <c r="C294">
        <v>23134878</v>
      </c>
      <c r="D294">
        <v>1404367</v>
      </c>
      <c r="E294">
        <v>1</v>
      </c>
      <c r="F294">
        <v>1</v>
      </c>
      <c r="G294">
        <v>1</v>
      </c>
      <c r="H294">
        <v>3</v>
      </c>
      <c r="I294" t="s">
        <v>839</v>
      </c>
      <c r="J294" t="s">
        <v>840</v>
      </c>
      <c r="K294" t="s">
        <v>841</v>
      </c>
      <c r="L294">
        <v>1346</v>
      </c>
      <c r="N294">
        <v>1009</v>
      </c>
      <c r="O294" t="s">
        <v>168</v>
      </c>
      <c r="P294" t="s">
        <v>168</v>
      </c>
      <c r="Q294">
        <v>1</v>
      </c>
      <c r="X294">
        <v>0.65</v>
      </c>
      <c r="Y294">
        <v>105.56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0.65</v>
      </c>
      <c r="AH294">
        <v>2</v>
      </c>
      <c r="AI294">
        <v>23134890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ROW(Source!A84)</f>
        <v>84</v>
      </c>
      <c r="B295">
        <v>23134916</v>
      </c>
      <c r="C295">
        <v>23134878</v>
      </c>
      <c r="D295">
        <v>1404522</v>
      </c>
      <c r="E295">
        <v>1</v>
      </c>
      <c r="F295">
        <v>1</v>
      </c>
      <c r="G295">
        <v>1</v>
      </c>
      <c r="H295">
        <v>3</v>
      </c>
      <c r="I295" t="s">
        <v>842</v>
      </c>
      <c r="J295" t="s">
        <v>843</v>
      </c>
      <c r="K295" t="s">
        <v>844</v>
      </c>
      <c r="L295">
        <v>1346</v>
      </c>
      <c r="N295">
        <v>1009</v>
      </c>
      <c r="O295" t="s">
        <v>168</v>
      </c>
      <c r="P295" t="s">
        <v>168</v>
      </c>
      <c r="Q295">
        <v>1</v>
      </c>
      <c r="X295">
        <v>0.108</v>
      </c>
      <c r="Y295">
        <v>68.87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0.108</v>
      </c>
      <c r="AH295">
        <v>2</v>
      </c>
      <c r="AI295">
        <v>23134891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ROW(Source!A84)</f>
        <v>84</v>
      </c>
      <c r="B296">
        <v>23134917</v>
      </c>
      <c r="C296">
        <v>23134878</v>
      </c>
      <c r="D296">
        <v>1404736</v>
      </c>
      <c r="E296">
        <v>1</v>
      </c>
      <c r="F296">
        <v>1</v>
      </c>
      <c r="G296">
        <v>1</v>
      </c>
      <c r="H296">
        <v>3</v>
      </c>
      <c r="I296" t="s">
        <v>845</v>
      </c>
      <c r="J296" t="s">
        <v>846</v>
      </c>
      <c r="K296" t="s">
        <v>847</v>
      </c>
      <c r="L296">
        <v>1346</v>
      </c>
      <c r="N296">
        <v>1009</v>
      </c>
      <c r="O296" t="s">
        <v>168</v>
      </c>
      <c r="P296" t="s">
        <v>168</v>
      </c>
      <c r="Q296">
        <v>1</v>
      </c>
      <c r="X296">
        <v>4.0000000000000002E-4</v>
      </c>
      <c r="Y296">
        <v>88.14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4.0000000000000002E-4</v>
      </c>
      <c r="AH296">
        <v>2</v>
      </c>
      <c r="AI296">
        <v>23134892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ROW(Source!A84)</f>
        <v>84</v>
      </c>
      <c r="B297">
        <v>23134918</v>
      </c>
      <c r="C297">
        <v>23134878</v>
      </c>
      <c r="D297">
        <v>6459251</v>
      </c>
      <c r="E297">
        <v>1</v>
      </c>
      <c r="F297">
        <v>1</v>
      </c>
      <c r="G297">
        <v>1</v>
      </c>
      <c r="H297">
        <v>3</v>
      </c>
      <c r="I297" t="s">
        <v>848</v>
      </c>
      <c r="J297" t="s">
        <v>849</v>
      </c>
      <c r="K297" t="s">
        <v>850</v>
      </c>
      <c r="L297">
        <v>1296</v>
      </c>
      <c r="N297">
        <v>1002</v>
      </c>
      <c r="O297" t="s">
        <v>851</v>
      </c>
      <c r="P297" t="s">
        <v>851</v>
      </c>
      <c r="Q297">
        <v>1</v>
      </c>
      <c r="X297">
        <v>0.01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0.01</v>
      </c>
      <c r="AH297">
        <v>2</v>
      </c>
      <c r="AI297">
        <v>23134893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ROW(Source!A84)</f>
        <v>84</v>
      </c>
      <c r="B298">
        <v>23134919</v>
      </c>
      <c r="C298">
        <v>23134878</v>
      </c>
      <c r="D298">
        <v>1405674</v>
      </c>
      <c r="E298">
        <v>1</v>
      </c>
      <c r="F298">
        <v>1</v>
      </c>
      <c r="G298">
        <v>1</v>
      </c>
      <c r="H298">
        <v>3</v>
      </c>
      <c r="I298" t="s">
        <v>852</v>
      </c>
      <c r="J298" t="s">
        <v>853</v>
      </c>
      <c r="K298" t="s">
        <v>854</v>
      </c>
      <c r="L298">
        <v>1332</v>
      </c>
      <c r="N298">
        <v>1005</v>
      </c>
      <c r="O298" t="s">
        <v>855</v>
      </c>
      <c r="P298" t="s">
        <v>855</v>
      </c>
      <c r="Q298">
        <v>0.01</v>
      </c>
      <c r="X298">
        <v>3.84</v>
      </c>
      <c r="Y298">
        <v>5.33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3.84</v>
      </c>
      <c r="AH298">
        <v>2</v>
      </c>
      <c r="AI298">
        <v>23134894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ROW(Source!A84)</f>
        <v>84</v>
      </c>
      <c r="B299">
        <v>23134920</v>
      </c>
      <c r="C299">
        <v>23134878</v>
      </c>
      <c r="D299">
        <v>1405679</v>
      </c>
      <c r="E299">
        <v>1</v>
      </c>
      <c r="F299">
        <v>1</v>
      </c>
      <c r="G299">
        <v>1</v>
      </c>
      <c r="H299">
        <v>3</v>
      </c>
      <c r="I299" t="s">
        <v>856</v>
      </c>
      <c r="J299" t="s">
        <v>857</v>
      </c>
      <c r="K299" t="s">
        <v>858</v>
      </c>
      <c r="L299">
        <v>1296</v>
      </c>
      <c r="N299">
        <v>1002</v>
      </c>
      <c r="O299" t="s">
        <v>851</v>
      </c>
      <c r="P299" t="s">
        <v>851</v>
      </c>
      <c r="Q299">
        <v>1</v>
      </c>
      <c r="X299">
        <v>3.7999999999999999E-2</v>
      </c>
      <c r="Y299">
        <v>12.1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3.7999999999999999E-2</v>
      </c>
      <c r="AH299">
        <v>2</v>
      </c>
      <c r="AI299">
        <v>23134895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ROW(Source!A84)</f>
        <v>84</v>
      </c>
      <c r="B300">
        <v>23134921</v>
      </c>
      <c r="C300">
        <v>23134878</v>
      </c>
      <c r="D300">
        <v>1405682</v>
      </c>
      <c r="E300">
        <v>1</v>
      </c>
      <c r="F300">
        <v>1</v>
      </c>
      <c r="G300">
        <v>1</v>
      </c>
      <c r="H300">
        <v>3</v>
      </c>
      <c r="I300" t="s">
        <v>859</v>
      </c>
      <c r="J300" t="s">
        <v>860</v>
      </c>
      <c r="K300" t="s">
        <v>861</v>
      </c>
      <c r="L300">
        <v>1296</v>
      </c>
      <c r="N300">
        <v>1002</v>
      </c>
      <c r="O300" t="s">
        <v>851</v>
      </c>
      <c r="P300" t="s">
        <v>851</v>
      </c>
      <c r="Q300">
        <v>1</v>
      </c>
      <c r="X300">
        <v>3.7999999999999999E-2</v>
      </c>
      <c r="Y300">
        <v>7.7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3.7999999999999999E-2</v>
      </c>
      <c r="AH300">
        <v>2</v>
      </c>
      <c r="AI300">
        <v>23134896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ROW(Source!A84)</f>
        <v>84</v>
      </c>
      <c r="B301">
        <v>23134922</v>
      </c>
      <c r="C301">
        <v>23134878</v>
      </c>
      <c r="D301">
        <v>1412997</v>
      </c>
      <c r="E301">
        <v>1</v>
      </c>
      <c r="F301">
        <v>1</v>
      </c>
      <c r="G301">
        <v>1</v>
      </c>
      <c r="H301">
        <v>3</v>
      </c>
      <c r="I301" t="s">
        <v>862</v>
      </c>
      <c r="J301" t="s">
        <v>863</v>
      </c>
      <c r="K301" t="s">
        <v>864</v>
      </c>
      <c r="L301">
        <v>1348</v>
      </c>
      <c r="N301">
        <v>1009</v>
      </c>
      <c r="O301" t="s">
        <v>48</v>
      </c>
      <c r="P301" t="s">
        <v>48</v>
      </c>
      <c r="Q301">
        <v>1000</v>
      </c>
      <c r="X301">
        <v>1.2999999999999999E-4</v>
      </c>
      <c r="Y301">
        <v>7716.7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1.2999999999999999E-4</v>
      </c>
      <c r="AH301">
        <v>2</v>
      </c>
      <c r="AI301">
        <v>23134897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ROW(Source!A84)</f>
        <v>84</v>
      </c>
      <c r="B302">
        <v>23134923</v>
      </c>
      <c r="C302">
        <v>23134878</v>
      </c>
      <c r="D302">
        <v>1414015</v>
      </c>
      <c r="E302">
        <v>1</v>
      </c>
      <c r="F302">
        <v>1</v>
      </c>
      <c r="G302">
        <v>1</v>
      </c>
      <c r="H302">
        <v>3</v>
      </c>
      <c r="I302" t="s">
        <v>865</v>
      </c>
      <c r="J302" t="s">
        <v>866</v>
      </c>
      <c r="K302" t="s">
        <v>867</v>
      </c>
      <c r="L302">
        <v>1296</v>
      </c>
      <c r="N302">
        <v>1002</v>
      </c>
      <c r="O302" t="s">
        <v>851</v>
      </c>
      <c r="P302" t="s">
        <v>851</v>
      </c>
      <c r="Q302">
        <v>1</v>
      </c>
      <c r="X302">
        <v>6.0000000000000001E-3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6.0000000000000001E-3</v>
      </c>
      <c r="AH302">
        <v>2</v>
      </c>
      <c r="AI302">
        <v>23134898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ROW(Source!A84)</f>
        <v>84</v>
      </c>
      <c r="B303">
        <v>23134924</v>
      </c>
      <c r="C303">
        <v>23134878</v>
      </c>
      <c r="D303">
        <v>1414009</v>
      </c>
      <c r="E303">
        <v>1</v>
      </c>
      <c r="F303">
        <v>1</v>
      </c>
      <c r="G303">
        <v>1</v>
      </c>
      <c r="H303">
        <v>3</v>
      </c>
      <c r="I303" t="s">
        <v>868</v>
      </c>
      <c r="J303" t="s">
        <v>869</v>
      </c>
      <c r="K303" t="s">
        <v>870</v>
      </c>
      <c r="L303">
        <v>1346</v>
      </c>
      <c r="N303">
        <v>1009</v>
      </c>
      <c r="O303" t="s">
        <v>168</v>
      </c>
      <c r="P303" t="s">
        <v>168</v>
      </c>
      <c r="Q303">
        <v>1</v>
      </c>
      <c r="X303">
        <v>4.0000000000000002E-4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4.0000000000000002E-4</v>
      </c>
      <c r="AH303">
        <v>2</v>
      </c>
      <c r="AI303">
        <v>23134899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ROW(Source!A84)</f>
        <v>84</v>
      </c>
      <c r="B304">
        <v>23134925</v>
      </c>
      <c r="C304">
        <v>23134878</v>
      </c>
      <c r="D304">
        <v>1414017</v>
      </c>
      <c r="E304">
        <v>1</v>
      </c>
      <c r="F304">
        <v>1</v>
      </c>
      <c r="G304">
        <v>1</v>
      </c>
      <c r="H304">
        <v>3</v>
      </c>
      <c r="I304" t="s">
        <v>871</v>
      </c>
      <c r="J304" t="s">
        <v>872</v>
      </c>
      <c r="K304" t="s">
        <v>873</v>
      </c>
      <c r="L304">
        <v>1346</v>
      </c>
      <c r="N304">
        <v>1009</v>
      </c>
      <c r="O304" t="s">
        <v>168</v>
      </c>
      <c r="P304" t="s">
        <v>168</v>
      </c>
      <c r="Q304">
        <v>1</v>
      </c>
      <c r="X304">
        <v>1E-3</v>
      </c>
      <c r="Y304">
        <v>13.09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1E-3</v>
      </c>
      <c r="AH304">
        <v>2</v>
      </c>
      <c r="AI304">
        <v>23134900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ROW(Source!A84)</f>
        <v>84</v>
      </c>
      <c r="B305">
        <v>23134926</v>
      </c>
      <c r="C305">
        <v>23134878</v>
      </c>
      <c r="D305">
        <v>1438822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1339</v>
      </c>
      <c r="N305">
        <v>1007</v>
      </c>
      <c r="O305" t="s">
        <v>26</v>
      </c>
      <c r="P305" t="s">
        <v>26</v>
      </c>
      <c r="Q305">
        <v>1</v>
      </c>
      <c r="X305">
        <v>4.0000000000000002E-4</v>
      </c>
      <c r="Y305">
        <v>3.15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4.0000000000000002E-4</v>
      </c>
      <c r="AH305">
        <v>2</v>
      </c>
      <c r="AI305">
        <v>23134901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ROW(Source!A84)</f>
        <v>84</v>
      </c>
      <c r="B306">
        <v>23134927</v>
      </c>
      <c r="C306">
        <v>23134878</v>
      </c>
      <c r="D306">
        <v>1438827</v>
      </c>
      <c r="E306">
        <v>1</v>
      </c>
      <c r="F306">
        <v>1</v>
      </c>
      <c r="G306">
        <v>1</v>
      </c>
      <c r="H306">
        <v>3</v>
      </c>
      <c r="I306" t="s">
        <v>877</v>
      </c>
      <c r="J306" t="s">
        <v>878</v>
      </c>
      <c r="K306" t="s">
        <v>879</v>
      </c>
      <c r="L306">
        <v>1339</v>
      </c>
      <c r="N306">
        <v>1007</v>
      </c>
      <c r="O306" t="s">
        <v>26</v>
      </c>
      <c r="P306" t="s">
        <v>26</v>
      </c>
      <c r="Q306">
        <v>1</v>
      </c>
      <c r="X306">
        <v>4.0000000000000003E-5</v>
      </c>
      <c r="Y306">
        <v>10.67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4.0000000000000003E-5</v>
      </c>
      <c r="AH306">
        <v>2</v>
      </c>
      <c r="AI306">
        <v>23134902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ROW(Source!A84)</f>
        <v>84</v>
      </c>
      <c r="B307">
        <v>23134928</v>
      </c>
      <c r="C307">
        <v>23134878</v>
      </c>
      <c r="D307">
        <v>1444413</v>
      </c>
      <c r="E307">
        <v>1</v>
      </c>
      <c r="F307">
        <v>1</v>
      </c>
      <c r="G307">
        <v>1</v>
      </c>
      <c r="H307">
        <v>3</v>
      </c>
      <c r="I307" t="s">
        <v>880</v>
      </c>
      <c r="J307" t="s">
        <v>881</v>
      </c>
      <c r="K307" t="s">
        <v>882</v>
      </c>
      <c r="L307">
        <v>1327</v>
      </c>
      <c r="N307">
        <v>1005</v>
      </c>
      <c r="O307" t="s">
        <v>781</v>
      </c>
      <c r="P307" t="s">
        <v>781</v>
      </c>
      <c r="Q307">
        <v>1</v>
      </c>
      <c r="X307">
        <v>0.46</v>
      </c>
      <c r="Y307">
        <v>5.95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0.46</v>
      </c>
      <c r="AH307">
        <v>2</v>
      </c>
      <c r="AI307">
        <v>23134903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ROW(Source!A87)</f>
        <v>87</v>
      </c>
      <c r="B308">
        <v>23134938</v>
      </c>
      <c r="C308">
        <v>23134931</v>
      </c>
      <c r="D308">
        <v>7535140</v>
      </c>
      <c r="E308">
        <v>1</v>
      </c>
      <c r="F308">
        <v>1</v>
      </c>
      <c r="G308">
        <v>1</v>
      </c>
      <c r="H308">
        <v>1</v>
      </c>
      <c r="I308" t="s">
        <v>892</v>
      </c>
      <c r="J308" t="s">
        <v>3</v>
      </c>
      <c r="K308" t="s">
        <v>893</v>
      </c>
      <c r="L308">
        <v>1476</v>
      </c>
      <c r="N308">
        <v>1013</v>
      </c>
      <c r="O308" t="s">
        <v>733</v>
      </c>
      <c r="P308" t="s">
        <v>734</v>
      </c>
      <c r="Q308">
        <v>1</v>
      </c>
      <c r="X308">
        <v>2.37</v>
      </c>
      <c r="Y308">
        <v>0</v>
      </c>
      <c r="Z308">
        <v>0</v>
      </c>
      <c r="AA308">
        <v>0</v>
      </c>
      <c r="AB308">
        <v>16.329999999999998</v>
      </c>
      <c r="AC308">
        <v>0</v>
      </c>
      <c r="AD308">
        <v>1</v>
      </c>
      <c r="AE308">
        <v>1</v>
      </c>
      <c r="AF308" t="s">
        <v>3</v>
      </c>
      <c r="AG308">
        <v>2.37</v>
      </c>
      <c r="AH308">
        <v>2</v>
      </c>
      <c r="AI308">
        <v>23134932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ROW(Source!A87)</f>
        <v>87</v>
      </c>
      <c r="B309">
        <v>23134939</v>
      </c>
      <c r="C309">
        <v>23134931</v>
      </c>
      <c r="D309">
        <v>18234394</v>
      </c>
      <c r="E309">
        <v>1</v>
      </c>
      <c r="F309">
        <v>1</v>
      </c>
      <c r="G309">
        <v>1</v>
      </c>
      <c r="H309">
        <v>2</v>
      </c>
      <c r="I309" t="s">
        <v>894</v>
      </c>
      <c r="J309" t="s">
        <v>895</v>
      </c>
      <c r="K309" t="s">
        <v>896</v>
      </c>
      <c r="L309">
        <v>1480</v>
      </c>
      <c r="N309">
        <v>1013</v>
      </c>
      <c r="O309" t="s">
        <v>740</v>
      </c>
      <c r="P309" t="s">
        <v>741</v>
      </c>
      <c r="Q309">
        <v>1</v>
      </c>
      <c r="X309">
        <v>1.22</v>
      </c>
      <c r="Y309">
        <v>0</v>
      </c>
      <c r="Z309">
        <v>5.17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1.22</v>
      </c>
      <c r="AH309">
        <v>2</v>
      </c>
      <c r="AI309">
        <v>23134933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ROW(Source!A87)</f>
        <v>87</v>
      </c>
      <c r="B310">
        <v>23134940</v>
      </c>
      <c r="C310">
        <v>23134931</v>
      </c>
      <c r="D310">
        <v>18236713</v>
      </c>
      <c r="E310">
        <v>1</v>
      </c>
      <c r="F310">
        <v>1</v>
      </c>
      <c r="G310">
        <v>1</v>
      </c>
      <c r="H310">
        <v>2</v>
      </c>
      <c r="I310" t="s">
        <v>757</v>
      </c>
      <c r="J310" t="s">
        <v>758</v>
      </c>
      <c r="K310" t="s">
        <v>759</v>
      </c>
      <c r="L310">
        <v>1480</v>
      </c>
      <c r="N310">
        <v>1013</v>
      </c>
      <c r="O310" t="s">
        <v>740</v>
      </c>
      <c r="P310" t="s">
        <v>741</v>
      </c>
      <c r="Q310">
        <v>1</v>
      </c>
      <c r="X310">
        <v>0.14000000000000001</v>
      </c>
      <c r="Y310">
        <v>0</v>
      </c>
      <c r="Z310">
        <v>96.34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0.14000000000000001</v>
      </c>
      <c r="AH310">
        <v>2</v>
      </c>
      <c r="AI310">
        <v>23134934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ROW(Source!A87)</f>
        <v>87</v>
      </c>
      <c r="B311">
        <v>23134941</v>
      </c>
      <c r="C311">
        <v>23134931</v>
      </c>
      <c r="D311">
        <v>18163926</v>
      </c>
      <c r="E311">
        <v>1</v>
      </c>
      <c r="F311">
        <v>1</v>
      </c>
      <c r="G311">
        <v>1</v>
      </c>
      <c r="H311">
        <v>3</v>
      </c>
      <c r="I311" t="s">
        <v>897</v>
      </c>
      <c r="J311" t="s">
        <v>898</v>
      </c>
      <c r="K311" t="s">
        <v>899</v>
      </c>
      <c r="L311">
        <v>1332</v>
      </c>
      <c r="N311">
        <v>1005</v>
      </c>
      <c r="O311" t="s">
        <v>855</v>
      </c>
      <c r="P311" t="s">
        <v>855</v>
      </c>
      <c r="Q311">
        <v>0.01</v>
      </c>
      <c r="X311">
        <v>10</v>
      </c>
      <c r="Y311">
        <v>8.3000000000000007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10</v>
      </c>
      <c r="AH311">
        <v>2</v>
      </c>
      <c r="AI311">
        <v>23134935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ROW(Source!A87)</f>
        <v>87</v>
      </c>
      <c r="B312">
        <v>23134942</v>
      </c>
      <c r="C312">
        <v>23134931</v>
      </c>
      <c r="D312">
        <v>18163931</v>
      </c>
      <c r="E312">
        <v>1</v>
      </c>
      <c r="F312">
        <v>1</v>
      </c>
      <c r="G312">
        <v>1</v>
      </c>
      <c r="H312">
        <v>3</v>
      </c>
      <c r="I312" t="s">
        <v>856</v>
      </c>
      <c r="J312" t="s">
        <v>900</v>
      </c>
      <c r="K312" t="s">
        <v>901</v>
      </c>
      <c r="L312">
        <v>1296</v>
      </c>
      <c r="N312">
        <v>1002</v>
      </c>
      <c r="O312" t="s">
        <v>851</v>
      </c>
      <c r="P312" t="s">
        <v>851</v>
      </c>
      <c r="Q312">
        <v>1</v>
      </c>
      <c r="X312">
        <v>1.2999999999999999E-2</v>
      </c>
      <c r="Y312">
        <v>25.400000000000002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1.2999999999999999E-2</v>
      </c>
      <c r="AH312">
        <v>2</v>
      </c>
      <c r="AI312">
        <v>23134936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ROW(Source!A87)</f>
        <v>87</v>
      </c>
      <c r="B313">
        <v>23134943</v>
      </c>
      <c r="C313">
        <v>23134931</v>
      </c>
      <c r="D313">
        <v>18163933</v>
      </c>
      <c r="E313">
        <v>1</v>
      </c>
      <c r="F313">
        <v>1</v>
      </c>
      <c r="G313">
        <v>1</v>
      </c>
      <c r="H313">
        <v>3</v>
      </c>
      <c r="I313" t="s">
        <v>859</v>
      </c>
      <c r="J313" t="s">
        <v>902</v>
      </c>
      <c r="K313" t="s">
        <v>903</v>
      </c>
      <c r="L313">
        <v>1296</v>
      </c>
      <c r="N313">
        <v>1002</v>
      </c>
      <c r="O313" t="s">
        <v>851</v>
      </c>
      <c r="P313" t="s">
        <v>851</v>
      </c>
      <c r="Q313">
        <v>1</v>
      </c>
      <c r="X313">
        <v>3.2000000000000001E-2</v>
      </c>
      <c r="Y313">
        <v>18.5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3.2000000000000001E-2</v>
      </c>
      <c r="AH313">
        <v>2</v>
      </c>
      <c r="AI313">
        <v>23134937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ROW(Source!A88)</f>
        <v>88</v>
      </c>
      <c r="B314">
        <v>23134950</v>
      </c>
      <c r="C314">
        <v>23134944</v>
      </c>
      <c r="D314">
        <v>7535102</v>
      </c>
      <c r="E314">
        <v>1</v>
      </c>
      <c r="F314">
        <v>1</v>
      </c>
      <c r="G314">
        <v>1</v>
      </c>
      <c r="H314">
        <v>1</v>
      </c>
      <c r="I314" t="s">
        <v>904</v>
      </c>
      <c r="J314" t="s">
        <v>3</v>
      </c>
      <c r="K314" t="s">
        <v>905</v>
      </c>
      <c r="L314">
        <v>1476</v>
      </c>
      <c r="N314">
        <v>1013</v>
      </c>
      <c r="O314" t="s">
        <v>733</v>
      </c>
      <c r="P314" t="s">
        <v>734</v>
      </c>
      <c r="Q314">
        <v>1</v>
      </c>
      <c r="X314">
        <v>215.82</v>
      </c>
      <c r="Y314">
        <v>0</v>
      </c>
      <c r="Z314">
        <v>0</v>
      </c>
      <c r="AA314">
        <v>0</v>
      </c>
      <c r="AB314">
        <v>11.48</v>
      </c>
      <c r="AC314">
        <v>0</v>
      </c>
      <c r="AD314">
        <v>1</v>
      </c>
      <c r="AE314">
        <v>1</v>
      </c>
      <c r="AF314" t="s">
        <v>28</v>
      </c>
      <c r="AG314">
        <v>269.77499999999998</v>
      </c>
      <c r="AH314">
        <v>2</v>
      </c>
      <c r="AI314">
        <v>23134945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ROW(Source!A88)</f>
        <v>88</v>
      </c>
      <c r="B315">
        <v>23134951</v>
      </c>
      <c r="C315">
        <v>23134944</v>
      </c>
      <c r="D315">
        <v>121548</v>
      </c>
      <c r="E315">
        <v>1</v>
      </c>
      <c r="F315">
        <v>1</v>
      </c>
      <c r="G315">
        <v>1</v>
      </c>
      <c r="H315">
        <v>1</v>
      </c>
      <c r="I315" t="s">
        <v>32</v>
      </c>
      <c r="J315" t="s">
        <v>3</v>
      </c>
      <c r="K315" t="s">
        <v>735</v>
      </c>
      <c r="L315">
        <v>608254</v>
      </c>
      <c r="N315">
        <v>1013</v>
      </c>
      <c r="O315" t="s">
        <v>736</v>
      </c>
      <c r="P315" t="s">
        <v>736</v>
      </c>
      <c r="Q315">
        <v>1</v>
      </c>
      <c r="X315">
        <v>0.15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28</v>
      </c>
      <c r="AG315">
        <v>0.1875</v>
      </c>
      <c r="AH315">
        <v>2</v>
      </c>
      <c r="AI315">
        <v>23134946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ROW(Source!A88)</f>
        <v>88</v>
      </c>
      <c r="B316">
        <v>23134952</v>
      </c>
      <c r="C316">
        <v>23134944</v>
      </c>
      <c r="D316">
        <v>18234075</v>
      </c>
      <c r="E316">
        <v>1</v>
      </c>
      <c r="F316">
        <v>1</v>
      </c>
      <c r="G316">
        <v>1</v>
      </c>
      <c r="H316">
        <v>2</v>
      </c>
      <c r="I316" t="s">
        <v>742</v>
      </c>
      <c r="J316" t="s">
        <v>743</v>
      </c>
      <c r="K316" t="s">
        <v>744</v>
      </c>
      <c r="L316">
        <v>1480</v>
      </c>
      <c r="N316">
        <v>1013</v>
      </c>
      <c r="O316" t="s">
        <v>740</v>
      </c>
      <c r="P316" t="s">
        <v>741</v>
      </c>
      <c r="Q316">
        <v>1</v>
      </c>
      <c r="X316">
        <v>0.15</v>
      </c>
      <c r="Y316">
        <v>0</v>
      </c>
      <c r="Z316">
        <v>134.07</v>
      </c>
      <c r="AA316">
        <v>16.329999999999998</v>
      </c>
      <c r="AB316">
        <v>0</v>
      </c>
      <c r="AC316">
        <v>0</v>
      </c>
      <c r="AD316">
        <v>1</v>
      </c>
      <c r="AE316">
        <v>0</v>
      </c>
      <c r="AF316" t="s">
        <v>28</v>
      </c>
      <c r="AG316">
        <v>0.1875</v>
      </c>
      <c r="AH316">
        <v>2</v>
      </c>
      <c r="AI316">
        <v>23134947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ROW(Source!A88)</f>
        <v>88</v>
      </c>
      <c r="B317">
        <v>23134953</v>
      </c>
      <c r="C317">
        <v>23134944</v>
      </c>
      <c r="D317">
        <v>18236713</v>
      </c>
      <c r="E317">
        <v>1</v>
      </c>
      <c r="F317">
        <v>1</v>
      </c>
      <c r="G317">
        <v>1</v>
      </c>
      <c r="H317">
        <v>2</v>
      </c>
      <c r="I317" t="s">
        <v>757</v>
      </c>
      <c r="J317" t="s">
        <v>758</v>
      </c>
      <c r="K317" t="s">
        <v>759</v>
      </c>
      <c r="L317">
        <v>1480</v>
      </c>
      <c r="N317">
        <v>1013</v>
      </c>
      <c r="O317" t="s">
        <v>740</v>
      </c>
      <c r="P317" t="s">
        <v>741</v>
      </c>
      <c r="Q317">
        <v>1</v>
      </c>
      <c r="X317">
        <v>0.21</v>
      </c>
      <c r="Y317">
        <v>0</v>
      </c>
      <c r="Z317">
        <v>96.34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28</v>
      </c>
      <c r="AG317">
        <v>0.26250000000000001</v>
      </c>
      <c r="AH317">
        <v>2</v>
      </c>
      <c r="AI317">
        <v>23134948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ROW(Source!A88)</f>
        <v>88</v>
      </c>
      <c r="B318">
        <v>23134954</v>
      </c>
      <c r="C318">
        <v>23134944</v>
      </c>
      <c r="D318">
        <v>18179633</v>
      </c>
      <c r="E318">
        <v>1</v>
      </c>
      <c r="F318">
        <v>1</v>
      </c>
      <c r="G318">
        <v>1</v>
      </c>
      <c r="H318">
        <v>3</v>
      </c>
      <c r="I318" t="s">
        <v>542</v>
      </c>
      <c r="J318" t="s">
        <v>544</v>
      </c>
      <c r="K318" t="s">
        <v>543</v>
      </c>
      <c r="L318">
        <v>1348</v>
      </c>
      <c r="N318">
        <v>1009</v>
      </c>
      <c r="O318" t="s">
        <v>48</v>
      </c>
      <c r="P318" t="s">
        <v>48</v>
      </c>
      <c r="Q318">
        <v>1000</v>
      </c>
      <c r="X318">
        <v>1</v>
      </c>
      <c r="Y318">
        <v>10410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1</v>
      </c>
      <c r="AH318">
        <v>2</v>
      </c>
      <c r="AI318">
        <v>23134949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ROW(Source!A89)</f>
        <v>89</v>
      </c>
      <c r="B319">
        <v>23134961</v>
      </c>
      <c r="C319">
        <v>23134955</v>
      </c>
      <c r="D319">
        <v>7535102</v>
      </c>
      <c r="E319">
        <v>1</v>
      </c>
      <c r="F319">
        <v>1</v>
      </c>
      <c r="G319">
        <v>1</v>
      </c>
      <c r="H319">
        <v>1</v>
      </c>
      <c r="I319" t="s">
        <v>904</v>
      </c>
      <c r="J319" t="s">
        <v>3</v>
      </c>
      <c r="K319" t="s">
        <v>905</v>
      </c>
      <c r="L319">
        <v>1476</v>
      </c>
      <c r="N319">
        <v>1013</v>
      </c>
      <c r="O319" t="s">
        <v>733</v>
      </c>
      <c r="P319" t="s">
        <v>734</v>
      </c>
      <c r="Q319">
        <v>1</v>
      </c>
      <c r="X319">
        <v>21.8</v>
      </c>
      <c r="Y319">
        <v>0</v>
      </c>
      <c r="Z319">
        <v>0</v>
      </c>
      <c r="AA319">
        <v>0</v>
      </c>
      <c r="AB319">
        <v>11.48</v>
      </c>
      <c r="AC319">
        <v>0</v>
      </c>
      <c r="AD319">
        <v>1</v>
      </c>
      <c r="AE319">
        <v>1</v>
      </c>
      <c r="AF319" t="s">
        <v>28</v>
      </c>
      <c r="AG319">
        <v>27.25</v>
      </c>
      <c r="AH319">
        <v>2</v>
      </c>
      <c r="AI319">
        <v>23134956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ROW(Source!A89)</f>
        <v>89</v>
      </c>
      <c r="B320">
        <v>23134962</v>
      </c>
      <c r="C320">
        <v>23134955</v>
      </c>
      <c r="D320">
        <v>121548</v>
      </c>
      <c r="E320">
        <v>1</v>
      </c>
      <c r="F320">
        <v>1</v>
      </c>
      <c r="G320">
        <v>1</v>
      </c>
      <c r="H320">
        <v>1</v>
      </c>
      <c r="I320" t="s">
        <v>32</v>
      </c>
      <c r="J320" t="s">
        <v>3</v>
      </c>
      <c r="K320" t="s">
        <v>735</v>
      </c>
      <c r="L320">
        <v>608254</v>
      </c>
      <c r="N320">
        <v>1013</v>
      </c>
      <c r="O320" t="s">
        <v>736</v>
      </c>
      <c r="P320" t="s">
        <v>736</v>
      </c>
      <c r="Q320">
        <v>1</v>
      </c>
      <c r="X320">
        <v>0.15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2</v>
      </c>
      <c r="AF320" t="s">
        <v>28</v>
      </c>
      <c r="AG320">
        <v>0.1875</v>
      </c>
      <c r="AH320">
        <v>2</v>
      </c>
      <c r="AI320">
        <v>23134957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ROW(Source!A89)</f>
        <v>89</v>
      </c>
      <c r="B321">
        <v>23134963</v>
      </c>
      <c r="C321">
        <v>23134955</v>
      </c>
      <c r="D321">
        <v>18234075</v>
      </c>
      <c r="E321">
        <v>1</v>
      </c>
      <c r="F321">
        <v>1</v>
      </c>
      <c r="G321">
        <v>1</v>
      </c>
      <c r="H321">
        <v>2</v>
      </c>
      <c r="I321" t="s">
        <v>742</v>
      </c>
      <c r="J321" t="s">
        <v>743</v>
      </c>
      <c r="K321" t="s">
        <v>744</v>
      </c>
      <c r="L321">
        <v>1480</v>
      </c>
      <c r="N321">
        <v>1013</v>
      </c>
      <c r="O321" t="s">
        <v>740</v>
      </c>
      <c r="P321" t="s">
        <v>741</v>
      </c>
      <c r="Q321">
        <v>1</v>
      </c>
      <c r="X321">
        <v>0.15</v>
      </c>
      <c r="Y321">
        <v>0</v>
      </c>
      <c r="Z321">
        <v>134.07</v>
      </c>
      <c r="AA321">
        <v>16.329999999999998</v>
      </c>
      <c r="AB321">
        <v>0</v>
      </c>
      <c r="AC321">
        <v>0</v>
      </c>
      <c r="AD321">
        <v>1</v>
      </c>
      <c r="AE321">
        <v>0</v>
      </c>
      <c r="AF321" t="s">
        <v>28</v>
      </c>
      <c r="AG321">
        <v>0.1875</v>
      </c>
      <c r="AH321">
        <v>2</v>
      </c>
      <c r="AI321">
        <v>23134958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ROW(Source!A89)</f>
        <v>89</v>
      </c>
      <c r="B322">
        <v>23134964</v>
      </c>
      <c r="C322">
        <v>23134955</v>
      </c>
      <c r="D322">
        <v>18236713</v>
      </c>
      <c r="E322">
        <v>1</v>
      </c>
      <c r="F322">
        <v>1</v>
      </c>
      <c r="G322">
        <v>1</v>
      </c>
      <c r="H322">
        <v>2</v>
      </c>
      <c r="I322" t="s">
        <v>757</v>
      </c>
      <c r="J322" t="s">
        <v>758</v>
      </c>
      <c r="K322" t="s">
        <v>759</v>
      </c>
      <c r="L322">
        <v>1480</v>
      </c>
      <c r="N322">
        <v>1013</v>
      </c>
      <c r="O322" t="s">
        <v>740</v>
      </c>
      <c r="P322" t="s">
        <v>741</v>
      </c>
      <c r="Q322">
        <v>1</v>
      </c>
      <c r="X322">
        <v>0.21</v>
      </c>
      <c r="Y322">
        <v>0</v>
      </c>
      <c r="Z322">
        <v>96.34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28</v>
      </c>
      <c r="AG322">
        <v>0.26250000000000001</v>
      </c>
      <c r="AH322">
        <v>2</v>
      </c>
      <c r="AI322">
        <v>23134959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ROW(Source!A89)</f>
        <v>89</v>
      </c>
      <c r="B323">
        <v>23134965</v>
      </c>
      <c r="C323">
        <v>23134955</v>
      </c>
      <c r="D323">
        <v>18179633</v>
      </c>
      <c r="E323">
        <v>1</v>
      </c>
      <c r="F323">
        <v>1</v>
      </c>
      <c r="G323">
        <v>1</v>
      </c>
      <c r="H323">
        <v>3</v>
      </c>
      <c r="I323" t="s">
        <v>542</v>
      </c>
      <c r="J323" t="s">
        <v>544</v>
      </c>
      <c r="K323" t="s">
        <v>543</v>
      </c>
      <c r="L323">
        <v>1348</v>
      </c>
      <c r="N323">
        <v>1009</v>
      </c>
      <c r="O323" t="s">
        <v>48</v>
      </c>
      <c r="P323" t="s">
        <v>48</v>
      </c>
      <c r="Q323">
        <v>1000</v>
      </c>
      <c r="X323">
        <v>1</v>
      </c>
      <c r="Y323">
        <v>10410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</v>
      </c>
      <c r="AH323">
        <v>2</v>
      </c>
      <c r="AI323">
        <v>23134960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ROW(Source!A95)</f>
        <v>95</v>
      </c>
      <c r="B324">
        <v>23134990</v>
      </c>
      <c r="C324">
        <v>23134971</v>
      </c>
      <c r="D324">
        <v>7535124</v>
      </c>
      <c r="E324">
        <v>1</v>
      </c>
      <c r="F324">
        <v>1</v>
      </c>
      <c r="G324">
        <v>1</v>
      </c>
      <c r="H324">
        <v>1</v>
      </c>
      <c r="I324" t="s">
        <v>731</v>
      </c>
      <c r="J324" t="s">
        <v>3</v>
      </c>
      <c r="K324" t="s">
        <v>732</v>
      </c>
      <c r="L324">
        <v>1476</v>
      </c>
      <c r="N324">
        <v>1013</v>
      </c>
      <c r="O324" t="s">
        <v>733</v>
      </c>
      <c r="P324" t="s">
        <v>734</v>
      </c>
      <c r="Q324">
        <v>1</v>
      </c>
      <c r="X324">
        <v>15.694000000000001</v>
      </c>
      <c r="Y324">
        <v>0</v>
      </c>
      <c r="Z324">
        <v>0</v>
      </c>
      <c r="AA324">
        <v>0</v>
      </c>
      <c r="AB324">
        <v>11.06</v>
      </c>
      <c r="AC324">
        <v>0</v>
      </c>
      <c r="AD324">
        <v>1</v>
      </c>
      <c r="AE324">
        <v>1</v>
      </c>
      <c r="AF324" t="s">
        <v>28</v>
      </c>
      <c r="AG324">
        <v>19.6175</v>
      </c>
      <c r="AH324">
        <v>2</v>
      </c>
      <c r="AI324">
        <v>23134972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ROW(Source!A95)</f>
        <v>95</v>
      </c>
      <c r="B325">
        <v>23134991</v>
      </c>
      <c r="C325">
        <v>23134971</v>
      </c>
      <c r="D325">
        <v>121548</v>
      </c>
      <c r="E325">
        <v>1</v>
      </c>
      <c r="F325">
        <v>1</v>
      </c>
      <c r="G325">
        <v>1</v>
      </c>
      <c r="H325">
        <v>1</v>
      </c>
      <c r="I325" t="s">
        <v>32</v>
      </c>
      <c r="J325" t="s">
        <v>3</v>
      </c>
      <c r="K325" t="s">
        <v>735</v>
      </c>
      <c r="L325">
        <v>608254</v>
      </c>
      <c r="N325">
        <v>1013</v>
      </c>
      <c r="O325" t="s">
        <v>736</v>
      </c>
      <c r="P325" t="s">
        <v>736</v>
      </c>
      <c r="Q325">
        <v>1</v>
      </c>
      <c r="X325">
        <v>0.96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2</v>
      </c>
      <c r="AF325" t="s">
        <v>28</v>
      </c>
      <c r="AG325">
        <v>1.2</v>
      </c>
      <c r="AH325">
        <v>2</v>
      </c>
      <c r="AI325">
        <v>23134973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ROW(Source!A95)</f>
        <v>95</v>
      </c>
      <c r="B326">
        <v>23134992</v>
      </c>
      <c r="C326">
        <v>23134971</v>
      </c>
      <c r="D326">
        <v>18233986</v>
      </c>
      <c r="E326">
        <v>1</v>
      </c>
      <c r="F326">
        <v>1</v>
      </c>
      <c r="G326">
        <v>1</v>
      </c>
      <c r="H326">
        <v>2</v>
      </c>
      <c r="I326" t="s">
        <v>737</v>
      </c>
      <c r="J326" t="s">
        <v>738</v>
      </c>
      <c r="K326" t="s">
        <v>739</v>
      </c>
      <c r="L326">
        <v>1480</v>
      </c>
      <c r="N326">
        <v>1013</v>
      </c>
      <c r="O326" t="s">
        <v>740</v>
      </c>
      <c r="P326" t="s">
        <v>741</v>
      </c>
      <c r="Q326">
        <v>1</v>
      </c>
      <c r="X326">
        <v>0.93300000000000005</v>
      </c>
      <c r="Y326">
        <v>0</v>
      </c>
      <c r="Z326">
        <v>92.76</v>
      </c>
      <c r="AA326">
        <v>16.329999999999998</v>
      </c>
      <c r="AB326">
        <v>0</v>
      </c>
      <c r="AC326">
        <v>0</v>
      </c>
      <c r="AD326">
        <v>1</v>
      </c>
      <c r="AE326">
        <v>0</v>
      </c>
      <c r="AF326" t="s">
        <v>28</v>
      </c>
      <c r="AG326">
        <v>1.16625</v>
      </c>
      <c r="AH326">
        <v>2</v>
      </c>
      <c r="AI326">
        <v>23134974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ROW(Source!A95)</f>
        <v>95</v>
      </c>
      <c r="B327">
        <v>23134993</v>
      </c>
      <c r="C327">
        <v>23134971</v>
      </c>
      <c r="D327">
        <v>18234075</v>
      </c>
      <c r="E327">
        <v>1</v>
      </c>
      <c r="F327">
        <v>1</v>
      </c>
      <c r="G327">
        <v>1</v>
      </c>
      <c r="H327">
        <v>2</v>
      </c>
      <c r="I327" t="s">
        <v>742</v>
      </c>
      <c r="J327" t="s">
        <v>743</v>
      </c>
      <c r="K327" t="s">
        <v>744</v>
      </c>
      <c r="L327">
        <v>1480</v>
      </c>
      <c r="N327">
        <v>1013</v>
      </c>
      <c r="O327" t="s">
        <v>740</v>
      </c>
      <c r="P327" t="s">
        <v>741</v>
      </c>
      <c r="Q327">
        <v>1</v>
      </c>
      <c r="X327">
        <v>2.8400000000000002E-2</v>
      </c>
      <c r="Y327">
        <v>0</v>
      </c>
      <c r="Z327">
        <v>134.07</v>
      </c>
      <c r="AA327">
        <v>16.329999999999998</v>
      </c>
      <c r="AB327">
        <v>0</v>
      </c>
      <c r="AC327">
        <v>0</v>
      </c>
      <c r="AD327">
        <v>1</v>
      </c>
      <c r="AE327">
        <v>0</v>
      </c>
      <c r="AF327" t="s">
        <v>28</v>
      </c>
      <c r="AG327">
        <v>3.5500000000000004E-2</v>
      </c>
      <c r="AH327">
        <v>2</v>
      </c>
      <c r="AI327">
        <v>23134975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ROW(Source!A95)</f>
        <v>95</v>
      </c>
      <c r="B328">
        <v>23134994</v>
      </c>
      <c r="C328">
        <v>23134971</v>
      </c>
      <c r="D328">
        <v>18234201</v>
      </c>
      <c r="E328">
        <v>1</v>
      </c>
      <c r="F328">
        <v>1</v>
      </c>
      <c r="G328">
        <v>1</v>
      </c>
      <c r="H328">
        <v>2</v>
      </c>
      <c r="I328" t="s">
        <v>745</v>
      </c>
      <c r="J328" t="s">
        <v>746</v>
      </c>
      <c r="K328" t="s">
        <v>747</v>
      </c>
      <c r="L328">
        <v>1480</v>
      </c>
      <c r="N328">
        <v>1013</v>
      </c>
      <c r="O328" t="s">
        <v>740</v>
      </c>
      <c r="P328" t="s">
        <v>741</v>
      </c>
      <c r="Q328">
        <v>1</v>
      </c>
      <c r="X328">
        <v>2.7000000000000001E-3</v>
      </c>
      <c r="Y328">
        <v>0</v>
      </c>
      <c r="Z328">
        <v>111.55</v>
      </c>
      <c r="AA328">
        <v>12.17</v>
      </c>
      <c r="AB328">
        <v>0</v>
      </c>
      <c r="AC328">
        <v>0</v>
      </c>
      <c r="AD328">
        <v>1</v>
      </c>
      <c r="AE328">
        <v>0</v>
      </c>
      <c r="AF328" t="s">
        <v>28</v>
      </c>
      <c r="AG328">
        <v>3.3750000000000004E-3</v>
      </c>
      <c r="AH328">
        <v>2</v>
      </c>
      <c r="AI328">
        <v>23134976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ROW(Source!A95)</f>
        <v>95</v>
      </c>
      <c r="B329">
        <v>23134995</v>
      </c>
      <c r="C329">
        <v>23134971</v>
      </c>
      <c r="D329">
        <v>18234372</v>
      </c>
      <c r="E329">
        <v>1</v>
      </c>
      <c r="F329">
        <v>1</v>
      </c>
      <c r="G329">
        <v>1</v>
      </c>
      <c r="H329">
        <v>2</v>
      </c>
      <c r="I329" t="s">
        <v>748</v>
      </c>
      <c r="J329" t="s">
        <v>749</v>
      </c>
      <c r="K329" t="s">
        <v>750</v>
      </c>
      <c r="L329">
        <v>1480</v>
      </c>
      <c r="N329">
        <v>1013</v>
      </c>
      <c r="O329" t="s">
        <v>740</v>
      </c>
      <c r="P329" t="s">
        <v>741</v>
      </c>
      <c r="Q329">
        <v>1</v>
      </c>
      <c r="X329">
        <v>1.2495000000000001</v>
      </c>
      <c r="Y329">
        <v>0</v>
      </c>
      <c r="Z329">
        <v>7.84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28</v>
      </c>
      <c r="AG329">
        <v>1.5618750000000001</v>
      </c>
      <c r="AH329">
        <v>2</v>
      </c>
      <c r="AI329">
        <v>23134977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ROW(Source!A95)</f>
        <v>95</v>
      </c>
      <c r="B330">
        <v>23134996</v>
      </c>
      <c r="C330">
        <v>23134971</v>
      </c>
      <c r="D330">
        <v>18234948</v>
      </c>
      <c r="E330">
        <v>1</v>
      </c>
      <c r="F330">
        <v>1</v>
      </c>
      <c r="G330">
        <v>1</v>
      </c>
      <c r="H330">
        <v>2</v>
      </c>
      <c r="I330" t="s">
        <v>751</v>
      </c>
      <c r="J330" t="s">
        <v>752</v>
      </c>
      <c r="K330" t="s">
        <v>753</v>
      </c>
      <c r="L330">
        <v>1480</v>
      </c>
      <c r="N330">
        <v>1013</v>
      </c>
      <c r="O330" t="s">
        <v>740</v>
      </c>
      <c r="P330" t="s">
        <v>741</v>
      </c>
      <c r="Q330">
        <v>1</v>
      </c>
      <c r="X330">
        <v>0.61880000000000002</v>
      </c>
      <c r="Y330">
        <v>0</v>
      </c>
      <c r="Z330">
        <v>1.98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28</v>
      </c>
      <c r="AG330">
        <v>0.77350000000000008</v>
      </c>
      <c r="AH330">
        <v>2</v>
      </c>
      <c r="AI330">
        <v>23134978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ROW(Source!A95)</f>
        <v>95</v>
      </c>
      <c r="B331">
        <v>23134997</v>
      </c>
      <c r="C331">
        <v>23134971</v>
      </c>
      <c r="D331">
        <v>18236261</v>
      </c>
      <c r="E331">
        <v>1</v>
      </c>
      <c r="F331">
        <v>1</v>
      </c>
      <c r="G331">
        <v>1</v>
      </c>
      <c r="H331">
        <v>2</v>
      </c>
      <c r="I331" t="s">
        <v>754</v>
      </c>
      <c r="J331" t="s">
        <v>755</v>
      </c>
      <c r="K331" t="s">
        <v>756</v>
      </c>
      <c r="L331">
        <v>1480</v>
      </c>
      <c r="N331">
        <v>1013</v>
      </c>
      <c r="O331" t="s">
        <v>740</v>
      </c>
      <c r="P331" t="s">
        <v>741</v>
      </c>
      <c r="Q331">
        <v>1</v>
      </c>
      <c r="X331">
        <v>1.9E-2</v>
      </c>
      <c r="Y331">
        <v>0</v>
      </c>
      <c r="Z331">
        <v>3.44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28</v>
      </c>
      <c r="AG331">
        <v>2.375E-2</v>
      </c>
      <c r="AH331">
        <v>2</v>
      </c>
      <c r="AI331">
        <v>23134979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ROW(Source!A95)</f>
        <v>95</v>
      </c>
      <c r="B332">
        <v>23134998</v>
      </c>
      <c r="C332">
        <v>23134971</v>
      </c>
      <c r="D332">
        <v>18236713</v>
      </c>
      <c r="E332">
        <v>1</v>
      </c>
      <c r="F332">
        <v>1</v>
      </c>
      <c r="G332">
        <v>1</v>
      </c>
      <c r="H332">
        <v>2</v>
      </c>
      <c r="I332" t="s">
        <v>757</v>
      </c>
      <c r="J332" t="s">
        <v>758</v>
      </c>
      <c r="K332" t="s">
        <v>759</v>
      </c>
      <c r="L332">
        <v>1480</v>
      </c>
      <c r="N332">
        <v>1013</v>
      </c>
      <c r="O332" t="s">
        <v>740</v>
      </c>
      <c r="P332" t="s">
        <v>741</v>
      </c>
      <c r="Q332">
        <v>1</v>
      </c>
      <c r="X332">
        <v>4.2700000000000002E-2</v>
      </c>
      <c r="Y332">
        <v>0</v>
      </c>
      <c r="Z332">
        <v>96.34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28</v>
      </c>
      <c r="AG332">
        <v>5.3375000000000006E-2</v>
      </c>
      <c r="AH332">
        <v>2</v>
      </c>
      <c r="AI332">
        <v>23134980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ROW(Source!A95)</f>
        <v>95</v>
      </c>
      <c r="B333">
        <v>23134999</v>
      </c>
      <c r="C333">
        <v>23134971</v>
      </c>
      <c r="D333">
        <v>18159224</v>
      </c>
      <c r="E333">
        <v>1</v>
      </c>
      <c r="F333">
        <v>1</v>
      </c>
      <c r="G333">
        <v>1</v>
      </c>
      <c r="H333">
        <v>3</v>
      </c>
      <c r="I333" t="s">
        <v>760</v>
      </c>
      <c r="J333" t="s">
        <v>761</v>
      </c>
      <c r="K333" t="s">
        <v>762</v>
      </c>
      <c r="L333">
        <v>1348</v>
      </c>
      <c r="N333">
        <v>1009</v>
      </c>
      <c r="O333" t="s">
        <v>48</v>
      </c>
      <c r="P333" t="s">
        <v>48</v>
      </c>
      <c r="Q333">
        <v>1000</v>
      </c>
      <c r="X333">
        <v>8.4000000000000003E-4</v>
      </c>
      <c r="Y333">
        <v>562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8.4000000000000003E-4</v>
      </c>
      <c r="AH333">
        <v>2</v>
      </c>
      <c r="AI333">
        <v>23134981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ROW(Source!A95)</f>
        <v>95</v>
      </c>
      <c r="B334">
        <v>23135000</v>
      </c>
      <c r="C334">
        <v>23134971</v>
      </c>
      <c r="D334">
        <v>18161609</v>
      </c>
      <c r="E334">
        <v>1</v>
      </c>
      <c r="F334">
        <v>1</v>
      </c>
      <c r="G334">
        <v>1</v>
      </c>
      <c r="H334">
        <v>3</v>
      </c>
      <c r="I334" t="s">
        <v>763</v>
      </c>
      <c r="J334" t="s">
        <v>764</v>
      </c>
      <c r="K334" t="s">
        <v>765</v>
      </c>
      <c r="L334">
        <v>1348</v>
      </c>
      <c r="N334">
        <v>1009</v>
      </c>
      <c r="O334" t="s">
        <v>48</v>
      </c>
      <c r="P334" t="s">
        <v>48</v>
      </c>
      <c r="Q334">
        <v>1000</v>
      </c>
      <c r="X334">
        <v>1.5E-3</v>
      </c>
      <c r="Y334">
        <v>11520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1.5E-3</v>
      </c>
      <c r="AH334">
        <v>2</v>
      </c>
      <c r="AI334">
        <v>23134982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ROW(Source!A95)</f>
        <v>95</v>
      </c>
      <c r="B335">
        <v>23135001</v>
      </c>
      <c r="C335">
        <v>23134971</v>
      </c>
      <c r="D335">
        <v>18162145</v>
      </c>
      <c r="E335">
        <v>1</v>
      </c>
      <c r="F335">
        <v>1</v>
      </c>
      <c r="G335">
        <v>1</v>
      </c>
      <c r="H335">
        <v>3</v>
      </c>
      <c r="I335" t="s">
        <v>769</v>
      </c>
      <c r="J335" t="s">
        <v>770</v>
      </c>
      <c r="K335" t="s">
        <v>771</v>
      </c>
      <c r="L335">
        <v>1348</v>
      </c>
      <c r="N335">
        <v>1009</v>
      </c>
      <c r="O335" t="s">
        <v>48</v>
      </c>
      <c r="P335" t="s">
        <v>48</v>
      </c>
      <c r="Q335">
        <v>1000</v>
      </c>
      <c r="X335">
        <v>4.4999999999999999E-4</v>
      </c>
      <c r="Y335">
        <v>9190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4.4999999999999999E-4</v>
      </c>
      <c r="AH335">
        <v>2</v>
      </c>
      <c r="AI335">
        <v>23134983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ROW(Source!A95)</f>
        <v>95</v>
      </c>
      <c r="B336">
        <v>23135002</v>
      </c>
      <c r="C336">
        <v>23134971</v>
      </c>
      <c r="D336">
        <v>18164347</v>
      </c>
      <c r="E336">
        <v>1</v>
      </c>
      <c r="F336">
        <v>1</v>
      </c>
      <c r="G336">
        <v>1</v>
      </c>
      <c r="H336">
        <v>3</v>
      </c>
      <c r="I336" t="s">
        <v>934</v>
      </c>
      <c r="J336" t="s">
        <v>935</v>
      </c>
      <c r="K336" t="s">
        <v>936</v>
      </c>
      <c r="L336">
        <v>1339</v>
      </c>
      <c r="N336">
        <v>1007</v>
      </c>
      <c r="O336" t="s">
        <v>26</v>
      </c>
      <c r="P336" t="s">
        <v>26</v>
      </c>
      <c r="Q336">
        <v>1</v>
      </c>
      <c r="X336">
        <v>1.7000000000000001E-2</v>
      </c>
      <c r="Y336">
        <v>686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1.7000000000000001E-2</v>
      </c>
      <c r="AH336">
        <v>2</v>
      </c>
      <c r="AI336">
        <v>23134984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ROW(Source!A95)</f>
        <v>95</v>
      </c>
      <c r="B337">
        <v>23135003</v>
      </c>
      <c r="C337">
        <v>23134971</v>
      </c>
      <c r="D337">
        <v>18164775</v>
      </c>
      <c r="E337">
        <v>1</v>
      </c>
      <c r="F337">
        <v>1</v>
      </c>
      <c r="G337">
        <v>1</v>
      </c>
      <c r="H337">
        <v>3</v>
      </c>
      <c r="I337" t="s">
        <v>937</v>
      </c>
      <c r="J337" t="s">
        <v>938</v>
      </c>
      <c r="K337" t="s">
        <v>939</v>
      </c>
      <c r="L337">
        <v>1339</v>
      </c>
      <c r="N337">
        <v>1007</v>
      </c>
      <c r="O337" t="s">
        <v>26</v>
      </c>
      <c r="P337" t="s">
        <v>26</v>
      </c>
      <c r="Q337">
        <v>1</v>
      </c>
      <c r="X337">
        <v>2.5000000000000001E-3</v>
      </c>
      <c r="Y337">
        <v>1270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2.5000000000000001E-3</v>
      </c>
      <c r="AH337">
        <v>2</v>
      </c>
      <c r="AI337">
        <v>23134985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ROW(Source!A95)</f>
        <v>95</v>
      </c>
      <c r="B338">
        <v>23135004</v>
      </c>
      <c r="C338">
        <v>23134971</v>
      </c>
      <c r="D338">
        <v>18178827</v>
      </c>
      <c r="E338">
        <v>1</v>
      </c>
      <c r="F338">
        <v>1</v>
      </c>
      <c r="G338">
        <v>1</v>
      </c>
      <c r="H338">
        <v>3</v>
      </c>
      <c r="I338" t="s">
        <v>778</v>
      </c>
      <c r="J338" t="s">
        <v>779</v>
      </c>
      <c r="K338" t="s">
        <v>780</v>
      </c>
      <c r="L338">
        <v>1327</v>
      </c>
      <c r="N338">
        <v>1005</v>
      </c>
      <c r="O338" t="s">
        <v>781</v>
      </c>
      <c r="P338" t="s">
        <v>781</v>
      </c>
      <c r="Q338">
        <v>1</v>
      </c>
      <c r="X338">
        <v>1.35</v>
      </c>
      <c r="Y338">
        <v>66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1.35</v>
      </c>
      <c r="AH338">
        <v>2</v>
      </c>
      <c r="AI338">
        <v>23134986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ROW(Source!A95)</f>
        <v>95</v>
      </c>
      <c r="B339">
        <v>23135005</v>
      </c>
      <c r="C339">
        <v>23134971</v>
      </c>
      <c r="D339">
        <v>18179636</v>
      </c>
      <c r="E339">
        <v>1</v>
      </c>
      <c r="F339">
        <v>1</v>
      </c>
      <c r="G339">
        <v>1</v>
      </c>
      <c r="H339">
        <v>3</v>
      </c>
      <c r="I339" t="s">
        <v>782</v>
      </c>
      <c r="J339" t="s">
        <v>783</v>
      </c>
      <c r="K339" t="s">
        <v>784</v>
      </c>
      <c r="L339">
        <v>1348</v>
      </c>
      <c r="N339">
        <v>1009</v>
      </c>
      <c r="O339" t="s">
        <v>48</v>
      </c>
      <c r="P339" t="s">
        <v>48</v>
      </c>
      <c r="Q339">
        <v>1000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0</v>
      </c>
      <c r="AF339" t="s">
        <v>3</v>
      </c>
      <c r="AG339">
        <v>0</v>
      </c>
      <c r="AH339">
        <v>2</v>
      </c>
      <c r="AI339">
        <v>23134987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ROW(Source!A95)</f>
        <v>95</v>
      </c>
      <c r="B340">
        <v>23135006</v>
      </c>
      <c r="C340">
        <v>23134971</v>
      </c>
      <c r="D340">
        <v>18193500</v>
      </c>
      <c r="E340">
        <v>1</v>
      </c>
      <c r="F340">
        <v>1</v>
      </c>
      <c r="G340">
        <v>1</v>
      </c>
      <c r="H340">
        <v>3</v>
      </c>
      <c r="I340" t="s">
        <v>247</v>
      </c>
      <c r="J340" t="s">
        <v>249</v>
      </c>
      <c r="K340" t="s">
        <v>248</v>
      </c>
      <c r="L340">
        <v>1339</v>
      </c>
      <c r="N340">
        <v>1007</v>
      </c>
      <c r="O340" t="s">
        <v>26</v>
      </c>
      <c r="P340" t="s">
        <v>26</v>
      </c>
      <c r="Q340">
        <v>1</v>
      </c>
      <c r="X340">
        <v>1.0149999999999999</v>
      </c>
      <c r="Y340">
        <v>612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1.0149999999999999</v>
      </c>
      <c r="AH340">
        <v>2</v>
      </c>
      <c r="AI340">
        <v>23134988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ROW(Source!A95)</f>
        <v>95</v>
      </c>
      <c r="B341">
        <v>23135007</v>
      </c>
      <c r="C341">
        <v>23134971</v>
      </c>
      <c r="D341">
        <v>18195477</v>
      </c>
      <c r="E341">
        <v>1</v>
      </c>
      <c r="F341">
        <v>1</v>
      </c>
      <c r="G341">
        <v>1</v>
      </c>
      <c r="H341">
        <v>3</v>
      </c>
      <c r="I341" t="s">
        <v>785</v>
      </c>
      <c r="J341" t="s">
        <v>786</v>
      </c>
      <c r="K341" t="s">
        <v>787</v>
      </c>
      <c r="L341">
        <v>1339</v>
      </c>
      <c r="N341">
        <v>1007</v>
      </c>
      <c r="O341" t="s">
        <v>26</v>
      </c>
      <c r="P341" t="s">
        <v>26</v>
      </c>
      <c r="Q341">
        <v>1</v>
      </c>
      <c r="X341">
        <v>2.5000000000000001E-3</v>
      </c>
      <c r="Y341">
        <v>3.11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2.5000000000000001E-3</v>
      </c>
      <c r="AH341">
        <v>2</v>
      </c>
      <c r="AI341">
        <v>23134989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ROW(Source!A104)</f>
        <v>104</v>
      </c>
      <c r="B342">
        <v>23135022</v>
      </c>
      <c r="C342">
        <v>23135016</v>
      </c>
      <c r="D342">
        <v>7535102</v>
      </c>
      <c r="E342">
        <v>1</v>
      </c>
      <c r="F342">
        <v>1</v>
      </c>
      <c r="G342">
        <v>1</v>
      </c>
      <c r="H342">
        <v>1</v>
      </c>
      <c r="I342" t="s">
        <v>904</v>
      </c>
      <c r="J342" t="s">
        <v>3</v>
      </c>
      <c r="K342" t="s">
        <v>905</v>
      </c>
      <c r="L342">
        <v>1476</v>
      </c>
      <c r="N342">
        <v>1013</v>
      </c>
      <c r="O342" t="s">
        <v>733</v>
      </c>
      <c r="P342" t="s">
        <v>734</v>
      </c>
      <c r="Q342">
        <v>1</v>
      </c>
      <c r="X342">
        <v>63.22</v>
      </c>
      <c r="Y342">
        <v>0</v>
      </c>
      <c r="Z342">
        <v>0</v>
      </c>
      <c r="AA342">
        <v>0</v>
      </c>
      <c r="AB342">
        <v>11.48</v>
      </c>
      <c r="AC342">
        <v>0</v>
      </c>
      <c r="AD342">
        <v>1</v>
      </c>
      <c r="AE342">
        <v>1</v>
      </c>
      <c r="AF342" t="s">
        <v>28</v>
      </c>
      <c r="AG342">
        <v>79.025000000000006</v>
      </c>
      <c r="AH342">
        <v>2</v>
      </c>
      <c r="AI342">
        <v>23135017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ROW(Source!A104)</f>
        <v>104</v>
      </c>
      <c r="B343">
        <v>23135023</v>
      </c>
      <c r="C343">
        <v>23135016</v>
      </c>
      <c r="D343">
        <v>121548</v>
      </c>
      <c r="E343">
        <v>1</v>
      </c>
      <c r="F343">
        <v>1</v>
      </c>
      <c r="G343">
        <v>1</v>
      </c>
      <c r="H343">
        <v>1</v>
      </c>
      <c r="I343" t="s">
        <v>32</v>
      </c>
      <c r="J343" t="s">
        <v>3</v>
      </c>
      <c r="K343" t="s">
        <v>735</v>
      </c>
      <c r="L343">
        <v>608254</v>
      </c>
      <c r="N343">
        <v>1013</v>
      </c>
      <c r="O343" t="s">
        <v>736</v>
      </c>
      <c r="P343" t="s">
        <v>736</v>
      </c>
      <c r="Q343">
        <v>1</v>
      </c>
      <c r="X343">
        <v>0.15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28</v>
      </c>
      <c r="AG343">
        <v>0.1875</v>
      </c>
      <c r="AH343">
        <v>2</v>
      </c>
      <c r="AI343">
        <v>23135018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ROW(Source!A104)</f>
        <v>104</v>
      </c>
      <c r="B344">
        <v>23135024</v>
      </c>
      <c r="C344">
        <v>23135016</v>
      </c>
      <c r="D344">
        <v>18234075</v>
      </c>
      <c r="E344">
        <v>1</v>
      </c>
      <c r="F344">
        <v>1</v>
      </c>
      <c r="G344">
        <v>1</v>
      </c>
      <c r="H344">
        <v>2</v>
      </c>
      <c r="I344" t="s">
        <v>742</v>
      </c>
      <c r="J344" t="s">
        <v>743</v>
      </c>
      <c r="K344" t="s">
        <v>744</v>
      </c>
      <c r="L344">
        <v>1480</v>
      </c>
      <c r="N344">
        <v>1013</v>
      </c>
      <c r="O344" t="s">
        <v>740</v>
      </c>
      <c r="P344" t="s">
        <v>741</v>
      </c>
      <c r="Q344">
        <v>1</v>
      </c>
      <c r="X344">
        <v>0.15</v>
      </c>
      <c r="Y344">
        <v>0</v>
      </c>
      <c r="Z344">
        <v>134.07</v>
      </c>
      <c r="AA344">
        <v>16.329999999999998</v>
      </c>
      <c r="AB344">
        <v>0</v>
      </c>
      <c r="AC344">
        <v>0</v>
      </c>
      <c r="AD344">
        <v>1</v>
      </c>
      <c r="AE344">
        <v>0</v>
      </c>
      <c r="AF344" t="s">
        <v>28</v>
      </c>
      <c r="AG344">
        <v>0.1875</v>
      </c>
      <c r="AH344">
        <v>2</v>
      </c>
      <c r="AI344">
        <v>23135019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ROW(Source!A104)</f>
        <v>104</v>
      </c>
      <c r="B345">
        <v>23135025</v>
      </c>
      <c r="C345">
        <v>23135016</v>
      </c>
      <c r="D345">
        <v>18236713</v>
      </c>
      <c r="E345">
        <v>1</v>
      </c>
      <c r="F345">
        <v>1</v>
      </c>
      <c r="G345">
        <v>1</v>
      </c>
      <c r="H345">
        <v>2</v>
      </c>
      <c r="I345" t="s">
        <v>757</v>
      </c>
      <c r="J345" t="s">
        <v>758</v>
      </c>
      <c r="K345" t="s">
        <v>759</v>
      </c>
      <c r="L345">
        <v>1480</v>
      </c>
      <c r="N345">
        <v>1013</v>
      </c>
      <c r="O345" t="s">
        <v>740</v>
      </c>
      <c r="P345" t="s">
        <v>741</v>
      </c>
      <c r="Q345">
        <v>1</v>
      </c>
      <c r="X345">
        <v>0.21</v>
      </c>
      <c r="Y345">
        <v>0</v>
      </c>
      <c r="Z345">
        <v>96.34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28</v>
      </c>
      <c r="AG345">
        <v>0.26250000000000001</v>
      </c>
      <c r="AH345">
        <v>2</v>
      </c>
      <c r="AI345">
        <v>23135020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ROW(Source!A104)</f>
        <v>104</v>
      </c>
      <c r="B346">
        <v>23135026</v>
      </c>
      <c r="C346">
        <v>23135016</v>
      </c>
      <c r="D346">
        <v>18179633</v>
      </c>
      <c r="E346">
        <v>1</v>
      </c>
      <c r="F346">
        <v>1</v>
      </c>
      <c r="G346">
        <v>1</v>
      </c>
      <c r="H346">
        <v>3</v>
      </c>
      <c r="I346" t="s">
        <v>542</v>
      </c>
      <c r="J346" t="s">
        <v>544</v>
      </c>
      <c r="K346" t="s">
        <v>543</v>
      </c>
      <c r="L346">
        <v>1348</v>
      </c>
      <c r="N346">
        <v>1009</v>
      </c>
      <c r="O346" t="s">
        <v>48</v>
      </c>
      <c r="P346" t="s">
        <v>48</v>
      </c>
      <c r="Q346">
        <v>1000</v>
      </c>
      <c r="X346">
        <v>1</v>
      </c>
      <c r="Y346">
        <v>10410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</v>
      </c>
      <c r="AH346">
        <v>2</v>
      </c>
      <c r="AI346">
        <v>23135021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ROW(Source!A105)</f>
        <v>105</v>
      </c>
      <c r="B347">
        <v>23135033</v>
      </c>
      <c r="C347">
        <v>23135027</v>
      </c>
      <c r="D347">
        <v>7535102</v>
      </c>
      <c r="E347">
        <v>1</v>
      </c>
      <c r="F347">
        <v>1</v>
      </c>
      <c r="G347">
        <v>1</v>
      </c>
      <c r="H347">
        <v>1</v>
      </c>
      <c r="I347" t="s">
        <v>904</v>
      </c>
      <c r="J347" t="s">
        <v>3</v>
      </c>
      <c r="K347" t="s">
        <v>905</v>
      </c>
      <c r="L347">
        <v>1476</v>
      </c>
      <c r="N347">
        <v>1013</v>
      </c>
      <c r="O347" t="s">
        <v>733</v>
      </c>
      <c r="P347" t="s">
        <v>734</v>
      </c>
      <c r="Q347">
        <v>1</v>
      </c>
      <c r="X347">
        <v>21.8</v>
      </c>
      <c r="Y347">
        <v>0</v>
      </c>
      <c r="Z347">
        <v>0</v>
      </c>
      <c r="AA347">
        <v>0</v>
      </c>
      <c r="AB347">
        <v>11.48</v>
      </c>
      <c r="AC347">
        <v>0</v>
      </c>
      <c r="AD347">
        <v>1</v>
      </c>
      <c r="AE347">
        <v>1</v>
      </c>
      <c r="AF347" t="s">
        <v>28</v>
      </c>
      <c r="AG347">
        <v>27.25</v>
      </c>
      <c r="AH347">
        <v>2</v>
      </c>
      <c r="AI347">
        <v>23135028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ROW(Source!A105)</f>
        <v>105</v>
      </c>
      <c r="B348">
        <v>23135034</v>
      </c>
      <c r="C348">
        <v>23135027</v>
      </c>
      <c r="D348">
        <v>121548</v>
      </c>
      <c r="E348">
        <v>1</v>
      </c>
      <c r="F348">
        <v>1</v>
      </c>
      <c r="G348">
        <v>1</v>
      </c>
      <c r="H348">
        <v>1</v>
      </c>
      <c r="I348" t="s">
        <v>32</v>
      </c>
      <c r="J348" t="s">
        <v>3</v>
      </c>
      <c r="K348" t="s">
        <v>735</v>
      </c>
      <c r="L348">
        <v>608254</v>
      </c>
      <c r="N348">
        <v>1013</v>
      </c>
      <c r="O348" t="s">
        <v>736</v>
      </c>
      <c r="P348" t="s">
        <v>736</v>
      </c>
      <c r="Q348">
        <v>1</v>
      </c>
      <c r="X348">
        <v>0.15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28</v>
      </c>
      <c r="AG348">
        <v>0.1875</v>
      </c>
      <c r="AH348">
        <v>2</v>
      </c>
      <c r="AI348">
        <v>23135029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ROW(Source!A105)</f>
        <v>105</v>
      </c>
      <c r="B349">
        <v>23135035</v>
      </c>
      <c r="C349">
        <v>23135027</v>
      </c>
      <c r="D349">
        <v>18234075</v>
      </c>
      <c r="E349">
        <v>1</v>
      </c>
      <c r="F349">
        <v>1</v>
      </c>
      <c r="G349">
        <v>1</v>
      </c>
      <c r="H349">
        <v>2</v>
      </c>
      <c r="I349" t="s">
        <v>742</v>
      </c>
      <c r="J349" t="s">
        <v>743</v>
      </c>
      <c r="K349" t="s">
        <v>744</v>
      </c>
      <c r="L349">
        <v>1480</v>
      </c>
      <c r="N349">
        <v>1013</v>
      </c>
      <c r="O349" t="s">
        <v>740</v>
      </c>
      <c r="P349" t="s">
        <v>741</v>
      </c>
      <c r="Q349">
        <v>1</v>
      </c>
      <c r="X349">
        <v>0.15</v>
      </c>
      <c r="Y349">
        <v>0</v>
      </c>
      <c r="Z349">
        <v>134.07</v>
      </c>
      <c r="AA349">
        <v>16.329999999999998</v>
      </c>
      <c r="AB349">
        <v>0</v>
      </c>
      <c r="AC349">
        <v>0</v>
      </c>
      <c r="AD349">
        <v>1</v>
      </c>
      <c r="AE349">
        <v>0</v>
      </c>
      <c r="AF349" t="s">
        <v>28</v>
      </c>
      <c r="AG349">
        <v>0.1875</v>
      </c>
      <c r="AH349">
        <v>2</v>
      </c>
      <c r="AI349">
        <v>23135030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ROW(Source!A105)</f>
        <v>105</v>
      </c>
      <c r="B350">
        <v>23135036</v>
      </c>
      <c r="C350">
        <v>23135027</v>
      </c>
      <c r="D350">
        <v>18236713</v>
      </c>
      <c r="E350">
        <v>1</v>
      </c>
      <c r="F350">
        <v>1</v>
      </c>
      <c r="G350">
        <v>1</v>
      </c>
      <c r="H350">
        <v>2</v>
      </c>
      <c r="I350" t="s">
        <v>757</v>
      </c>
      <c r="J350" t="s">
        <v>758</v>
      </c>
      <c r="K350" t="s">
        <v>759</v>
      </c>
      <c r="L350">
        <v>1480</v>
      </c>
      <c r="N350">
        <v>1013</v>
      </c>
      <c r="O350" t="s">
        <v>740</v>
      </c>
      <c r="P350" t="s">
        <v>741</v>
      </c>
      <c r="Q350">
        <v>1</v>
      </c>
      <c r="X350">
        <v>0.21</v>
      </c>
      <c r="Y350">
        <v>0</v>
      </c>
      <c r="Z350">
        <v>96.34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28</v>
      </c>
      <c r="AG350">
        <v>0.26250000000000001</v>
      </c>
      <c r="AH350">
        <v>2</v>
      </c>
      <c r="AI350">
        <v>23135031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ROW(Source!A105)</f>
        <v>105</v>
      </c>
      <c r="B351">
        <v>23135037</v>
      </c>
      <c r="C351">
        <v>23135027</v>
      </c>
      <c r="D351">
        <v>18179633</v>
      </c>
      <c r="E351">
        <v>1</v>
      </c>
      <c r="F351">
        <v>1</v>
      </c>
      <c r="G351">
        <v>1</v>
      </c>
      <c r="H351">
        <v>3</v>
      </c>
      <c r="I351" t="s">
        <v>542</v>
      </c>
      <c r="J351" t="s">
        <v>544</v>
      </c>
      <c r="K351" t="s">
        <v>543</v>
      </c>
      <c r="L351">
        <v>1348</v>
      </c>
      <c r="N351">
        <v>1009</v>
      </c>
      <c r="O351" t="s">
        <v>48</v>
      </c>
      <c r="P351" t="s">
        <v>48</v>
      </c>
      <c r="Q351">
        <v>1000</v>
      </c>
      <c r="X351">
        <v>1</v>
      </c>
      <c r="Y351">
        <v>10410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</v>
      </c>
      <c r="AH351">
        <v>2</v>
      </c>
      <c r="AI351">
        <v>23135032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ROW(Source!A106)</f>
        <v>106</v>
      </c>
      <c r="B352">
        <v>23135047</v>
      </c>
      <c r="C352">
        <v>23135038</v>
      </c>
      <c r="D352">
        <v>9649004</v>
      </c>
      <c r="E352">
        <v>1</v>
      </c>
      <c r="F352">
        <v>1</v>
      </c>
      <c r="G352">
        <v>1</v>
      </c>
      <c r="H352">
        <v>1</v>
      </c>
      <c r="I352" t="s">
        <v>906</v>
      </c>
      <c r="J352" t="s">
        <v>3</v>
      </c>
      <c r="K352" t="s">
        <v>905</v>
      </c>
      <c r="L352">
        <v>1476</v>
      </c>
      <c r="N352">
        <v>1013</v>
      </c>
      <c r="O352" t="s">
        <v>733</v>
      </c>
      <c r="P352" t="s">
        <v>734</v>
      </c>
      <c r="Q352">
        <v>1</v>
      </c>
      <c r="X352">
        <v>2.4700000000000002</v>
      </c>
      <c r="Y352">
        <v>0</v>
      </c>
      <c r="Z352">
        <v>0</v>
      </c>
      <c r="AA352">
        <v>0</v>
      </c>
      <c r="AB352">
        <v>12.4</v>
      </c>
      <c r="AC352">
        <v>0</v>
      </c>
      <c r="AD352">
        <v>1</v>
      </c>
      <c r="AE352">
        <v>1</v>
      </c>
      <c r="AF352" t="s">
        <v>28</v>
      </c>
      <c r="AG352">
        <v>3.0875000000000004</v>
      </c>
      <c r="AH352">
        <v>2</v>
      </c>
      <c r="AI352">
        <v>23135039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ROW(Source!A106)</f>
        <v>106</v>
      </c>
      <c r="B353">
        <v>23135048</v>
      </c>
      <c r="C353">
        <v>23135038</v>
      </c>
      <c r="D353">
        <v>121548</v>
      </c>
      <c r="E353">
        <v>1</v>
      </c>
      <c r="F353">
        <v>1</v>
      </c>
      <c r="G353">
        <v>1</v>
      </c>
      <c r="H353">
        <v>1</v>
      </c>
      <c r="I353" t="s">
        <v>32</v>
      </c>
      <c r="J353" t="s">
        <v>3</v>
      </c>
      <c r="K353" t="s">
        <v>735</v>
      </c>
      <c r="L353">
        <v>608254</v>
      </c>
      <c r="N353">
        <v>1013</v>
      </c>
      <c r="O353" t="s">
        <v>736</v>
      </c>
      <c r="P353" t="s">
        <v>736</v>
      </c>
      <c r="Q353">
        <v>1</v>
      </c>
      <c r="X353">
        <v>0.01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2</v>
      </c>
      <c r="AF353" t="s">
        <v>28</v>
      </c>
      <c r="AG353">
        <v>1.2500000000000001E-2</v>
      </c>
      <c r="AH353">
        <v>2</v>
      </c>
      <c r="AI353">
        <v>23135040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ROW(Source!A106)</f>
        <v>106</v>
      </c>
      <c r="B354">
        <v>23135049</v>
      </c>
      <c r="C354">
        <v>23135038</v>
      </c>
      <c r="D354">
        <v>18234201</v>
      </c>
      <c r="E354">
        <v>1</v>
      </c>
      <c r="F354">
        <v>1</v>
      </c>
      <c r="G354">
        <v>1</v>
      </c>
      <c r="H354">
        <v>2</v>
      </c>
      <c r="I354" t="s">
        <v>745</v>
      </c>
      <c r="J354" t="s">
        <v>746</v>
      </c>
      <c r="K354" t="s">
        <v>747</v>
      </c>
      <c r="L354">
        <v>1480</v>
      </c>
      <c r="N354">
        <v>1013</v>
      </c>
      <c r="O354" t="s">
        <v>740</v>
      </c>
      <c r="P354" t="s">
        <v>741</v>
      </c>
      <c r="Q354">
        <v>1</v>
      </c>
      <c r="X354">
        <v>0.01</v>
      </c>
      <c r="Y354">
        <v>0</v>
      </c>
      <c r="Z354">
        <v>111.55</v>
      </c>
      <c r="AA354">
        <v>12.17</v>
      </c>
      <c r="AB354">
        <v>0</v>
      </c>
      <c r="AC354">
        <v>0</v>
      </c>
      <c r="AD354">
        <v>1</v>
      </c>
      <c r="AE354">
        <v>0</v>
      </c>
      <c r="AF354" t="s">
        <v>28</v>
      </c>
      <c r="AG354">
        <v>1.2500000000000001E-2</v>
      </c>
      <c r="AH354">
        <v>2</v>
      </c>
      <c r="AI354">
        <v>23135041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ROW(Source!A106)</f>
        <v>106</v>
      </c>
      <c r="B355">
        <v>23135050</v>
      </c>
      <c r="C355">
        <v>23135038</v>
      </c>
      <c r="D355">
        <v>18234231</v>
      </c>
      <c r="E355">
        <v>1</v>
      </c>
      <c r="F355">
        <v>1</v>
      </c>
      <c r="G355">
        <v>1</v>
      </c>
      <c r="H355">
        <v>2</v>
      </c>
      <c r="I355" t="s">
        <v>907</v>
      </c>
      <c r="J355" t="s">
        <v>908</v>
      </c>
      <c r="K355" t="s">
        <v>909</v>
      </c>
      <c r="L355">
        <v>1480</v>
      </c>
      <c r="N355">
        <v>1013</v>
      </c>
      <c r="O355" t="s">
        <v>740</v>
      </c>
      <c r="P355" t="s">
        <v>741</v>
      </c>
      <c r="Q355">
        <v>1</v>
      </c>
      <c r="X355">
        <v>0.01</v>
      </c>
      <c r="Y355">
        <v>0</v>
      </c>
      <c r="Z355">
        <v>2.31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28</v>
      </c>
      <c r="AG355">
        <v>1.2500000000000001E-2</v>
      </c>
      <c r="AH355">
        <v>2</v>
      </c>
      <c r="AI355">
        <v>23135042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ROW(Source!A106)</f>
        <v>106</v>
      </c>
      <c r="B356">
        <v>23135051</v>
      </c>
      <c r="C356">
        <v>23135038</v>
      </c>
      <c r="D356">
        <v>18236336</v>
      </c>
      <c r="E356">
        <v>1</v>
      </c>
      <c r="F356">
        <v>1</v>
      </c>
      <c r="G356">
        <v>1</v>
      </c>
      <c r="H356">
        <v>2</v>
      </c>
      <c r="I356" t="s">
        <v>910</v>
      </c>
      <c r="J356" t="s">
        <v>911</v>
      </c>
      <c r="K356" t="s">
        <v>912</v>
      </c>
      <c r="L356">
        <v>1480</v>
      </c>
      <c r="N356">
        <v>1013</v>
      </c>
      <c r="O356" t="s">
        <v>740</v>
      </c>
      <c r="P356" t="s">
        <v>741</v>
      </c>
      <c r="Q356">
        <v>1</v>
      </c>
      <c r="X356">
        <v>0.65</v>
      </c>
      <c r="Y356">
        <v>0</v>
      </c>
      <c r="Z356">
        <v>7.12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28</v>
      </c>
      <c r="AG356">
        <v>0.8125</v>
      </c>
      <c r="AH356">
        <v>2</v>
      </c>
      <c r="AI356">
        <v>23135043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ROW(Source!A106)</f>
        <v>106</v>
      </c>
      <c r="B357">
        <v>23135052</v>
      </c>
      <c r="C357">
        <v>23135038</v>
      </c>
      <c r="D357">
        <v>18236713</v>
      </c>
      <c r="E357">
        <v>1</v>
      </c>
      <c r="F357">
        <v>1</v>
      </c>
      <c r="G357">
        <v>1</v>
      </c>
      <c r="H357">
        <v>2</v>
      </c>
      <c r="I357" t="s">
        <v>757</v>
      </c>
      <c r="J357" t="s">
        <v>758</v>
      </c>
      <c r="K357" t="s">
        <v>759</v>
      </c>
      <c r="L357">
        <v>1480</v>
      </c>
      <c r="N357">
        <v>1013</v>
      </c>
      <c r="O357" t="s">
        <v>740</v>
      </c>
      <c r="P357" t="s">
        <v>741</v>
      </c>
      <c r="Q357">
        <v>1</v>
      </c>
      <c r="X357">
        <v>0.02</v>
      </c>
      <c r="Y357">
        <v>0</v>
      </c>
      <c r="Z357">
        <v>96.34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28</v>
      </c>
      <c r="AG357">
        <v>2.5000000000000001E-2</v>
      </c>
      <c r="AH357">
        <v>2</v>
      </c>
      <c r="AI357">
        <v>23135044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ROW(Source!A106)</f>
        <v>106</v>
      </c>
      <c r="B358">
        <v>23135053</v>
      </c>
      <c r="C358">
        <v>23135038</v>
      </c>
      <c r="D358">
        <v>18169974</v>
      </c>
      <c r="E358">
        <v>1</v>
      </c>
      <c r="F358">
        <v>1</v>
      </c>
      <c r="G358">
        <v>1</v>
      </c>
      <c r="H358">
        <v>3</v>
      </c>
      <c r="I358" t="s">
        <v>913</v>
      </c>
      <c r="J358" t="s">
        <v>914</v>
      </c>
      <c r="K358" t="s">
        <v>915</v>
      </c>
      <c r="L358">
        <v>1348</v>
      </c>
      <c r="N358">
        <v>1009</v>
      </c>
      <c r="O358" t="s">
        <v>48</v>
      </c>
      <c r="P358" t="s">
        <v>48</v>
      </c>
      <c r="Q358">
        <v>1000</v>
      </c>
      <c r="X358">
        <v>1.0999999999999999E-2</v>
      </c>
      <c r="Y358">
        <v>16570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1.0999999999999999E-2</v>
      </c>
      <c r="AH358">
        <v>2</v>
      </c>
      <c r="AI358">
        <v>23135045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ROW(Source!A106)</f>
        <v>106</v>
      </c>
      <c r="B359">
        <v>23135054</v>
      </c>
      <c r="C359">
        <v>23135038</v>
      </c>
      <c r="D359">
        <v>18170084</v>
      </c>
      <c r="E359">
        <v>1</v>
      </c>
      <c r="F359">
        <v>1</v>
      </c>
      <c r="G359">
        <v>1</v>
      </c>
      <c r="H359">
        <v>3</v>
      </c>
      <c r="I359" t="s">
        <v>916</v>
      </c>
      <c r="J359" t="s">
        <v>917</v>
      </c>
      <c r="K359" t="s">
        <v>918</v>
      </c>
      <c r="L359">
        <v>1348</v>
      </c>
      <c r="N359">
        <v>1009</v>
      </c>
      <c r="O359" t="s">
        <v>48</v>
      </c>
      <c r="P359" t="s">
        <v>48</v>
      </c>
      <c r="Q359">
        <v>1000</v>
      </c>
      <c r="X359">
        <v>2.3E-2</v>
      </c>
      <c r="Y359">
        <v>27280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2.3E-2</v>
      </c>
      <c r="AH359">
        <v>2</v>
      </c>
      <c r="AI359">
        <v>23135046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ROW(Source!A107)</f>
        <v>107</v>
      </c>
      <c r="B360">
        <v>23135074</v>
      </c>
      <c r="C360">
        <v>23135055</v>
      </c>
      <c r="D360">
        <v>7535124</v>
      </c>
      <c r="E360">
        <v>1</v>
      </c>
      <c r="F360">
        <v>1</v>
      </c>
      <c r="G360">
        <v>1</v>
      </c>
      <c r="H360">
        <v>1</v>
      </c>
      <c r="I360" t="s">
        <v>731</v>
      </c>
      <c r="J360" t="s">
        <v>3</v>
      </c>
      <c r="K360" t="s">
        <v>732</v>
      </c>
      <c r="L360">
        <v>1476</v>
      </c>
      <c r="N360">
        <v>1013</v>
      </c>
      <c r="O360" t="s">
        <v>733</v>
      </c>
      <c r="P360" t="s">
        <v>734</v>
      </c>
      <c r="Q360">
        <v>1</v>
      </c>
      <c r="X360">
        <v>15.694000000000001</v>
      </c>
      <c r="Y360">
        <v>0</v>
      </c>
      <c r="Z360">
        <v>0</v>
      </c>
      <c r="AA360">
        <v>0</v>
      </c>
      <c r="AB360">
        <v>11.06</v>
      </c>
      <c r="AC360">
        <v>0</v>
      </c>
      <c r="AD360">
        <v>1</v>
      </c>
      <c r="AE360">
        <v>1</v>
      </c>
      <c r="AF360" t="s">
        <v>28</v>
      </c>
      <c r="AG360">
        <v>19.6175</v>
      </c>
      <c r="AH360">
        <v>2</v>
      </c>
      <c r="AI360">
        <v>23135056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ROW(Source!A107)</f>
        <v>107</v>
      </c>
      <c r="B361">
        <v>23135075</v>
      </c>
      <c r="C361">
        <v>23135055</v>
      </c>
      <c r="D361">
        <v>121548</v>
      </c>
      <c r="E361">
        <v>1</v>
      </c>
      <c r="F361">
        <v>1</v>
      </c>
      <c r="G361">
        <v>1</v>
      </c>
      <c r="H361">
        <v>1</v>
      </c>
      <c r="I361" t="s">
        <v>32</v>
      </c>
      <c r="J361" t="s">
        <v>3</v>
      </c>
      <c r="K361" t="s">
        <v>735</v>
      </c>
      <c r="L361">
        <v>608254</v>
      </c>
      <c r="N361">
        <v>1013</v>
      </c>
      <c r="O361" t="s">
        <v>736</v>
      </c>
      <c r="P361" t="s">
        <v>736</v>
      </c>
      <c r="Q361">
        <v>1</v>
      </c>
      <c r="X361">
        <v>0.96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28</v>
      </c>
      <c r="AG361">
        <v>1.2</v>
      </c>
      <c r="AH361">
        <v>2</v>
      </c>
      <c r="AI361">
        <v>23135057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ROW(Source!A107)</f>
        <v>107</v>
      </c>
      <c r="B362">
        <v>23135076</v>
      </c>
      <c r="C362">
        <v>23135055</v>
      </c>
      <c r="D362">
        <v>18233986</v>
      </c>
      <c r="E362">
        <v>1</v>
      </c>
      <c r="F362">
        <v>1</v>
      </c>
      <c r="G362">
        <v>1</v>
      </c>
      <c r="H362">
        <v>2</v>
      </c>
      <c r="I362" t="s">
        <v>737</v>
      </c>
      <c r="J362" t="s">
        <v>738</v>
      </c>
      <c r="K362" t="s">
        <v>739</v>
      </c>
      <c r="L362">
        <v>1480</v>
      </c>
      <c r="N362">
        <v>1013</v>
      </c>
      <c r="O362" t="s">
        <v>740</v>
      </c>
      <c r="P362" t="s">
        <v>741</v>
      </c>
      <c r="Q362">
        <v>1</v>
      </c>
      <c r="X362">
        <v>0.93300000000000005</v>
      </c>
      <c r="Y362">
        <v>0</v>
      </c>
      <c r="Z362">
        <v>92.76</v>
      </c>
      <c r="AA362">
        <v>16.329999999999998</v>
      </c>
      <c r="AB362">
        <v>0</v>
      </c>
      <c r="AC362">
        <v>0</v>
      </c>
      <c r="AD362">
        <v>1</v>
      </c>
      <c r="AE362">
        <v>0</v>
      </c>
      <c r="AF362" t="s">
        <v>28</v>
      </c>
      <c r="AG362">
        <v>1.16625</v>
      </c>
      <c r="AH362">
        <v>2</v>
      </c>
      <c r="AI362">
        <v>23135058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ROW(Source!A107)</f>
        <v>107</v>
      </c>
      <c r="B363">
        <v>23135077</v>
      </c>
      <c r="C363">
        <v>23135055</v>
      </c>
      <c r="D363">
        <v>18234075</v>
      </c>
      <c r="E363">
        <v>1</v>
      </c>
      <c r="F363">
        <v>1</v>
      </c>
      <c r="G363">
        <v>1</v>
      </c>
      <c r="H363">
        <v>2</v>
      </c>
      <c r="I363" t="s">
        <v>742</v>
      </c>
      <c r="J363" t="s">
        <v>743</v>
      </c>
      <c r="K363" t="s">
        <v>744</v>
      </c>
      <c r="L363">
        <v>1480</v>
      </c>
      <c r="N363">
        <v>1013</v>
      </c>
      <c r="O363" t="s">
        <v>740</v>
      </c>
      <c r="P363" t="s">
        <v>741</v>
      </c>
      <c r="Q363">
        <v>1</v>
      </c>
      <c r="X363">
        <v>2.8400000000000002E-2</v>
      </c>
      <c r="Y363">
        <v>0</v>
      </c>
      <c r="Z363">
        <v>134.07</v>
      </c>
      <c r="AA363">
        <v>16.329999999999998</v>
      </c>
      <c r="AB363">
        <v>0</v>
      </c>
      <c r="AC363">
        <v>0</v>
      </c>
      <c r="AD363">
        <v>1</v>
      </c>
      <c r="AE363">
        <v>0</v>
      </c>
      <c r="AF363" t="s">
        <v>28</v>
      </c>
      <c r="AG363">
        <v>3.5500000000000004E-2</v>
      </c>
      <c r="AH363">
        <v>2</v>
      </c>
      <c r="AI363">
        <v>23135059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ROW(Source!A107)</f>
        <v>107</v>
      </c>
      <c r="B364">
        <v>23135078</v>
      </c>
      <c r="C364">
        <v>23135055</v>
      </c>
      <c r="D364">
        <v>18234201</v>
      </c>
      <c r="E364">
        <v>1</v>
      </c>
      <c r="F364">
        <v>1</v>
      </c>
      <c r="G364">
        <v>1</v>
      </c>
      <c r="H364">
        <v>2</v>
      </c>
      <c r="I364" t="s">
        <v>745</v>
      </c>
      <c r="J364" t="s">
        <v>746</v>
      </c>
      <c r="K364" t="s">
        <v>747</v>
      </c>
      <c r="L364">
        <v>1480</v>
      </c>
      <c r="N364">
        <v>1013</v>
      </c>
      <c r="O364" t="s">
        <v>740</v>
      </c>
      <c r="P364" t="s">
        <v>741</v>
      </c>
      <c r="Q364">
        <v>1</v>
      </c>
      <c r="X364">
        <v>2.7000000000000001E-3</v>
      </c>
      <c r="Y364">
        <v>0</v>
      </c>
      <c r="Z364">
        <v>111.55</v>
      </c>
      <c r="AA364">
        <v>12.17</v>
      </c>
      <c r="AB364">
        <v>0</v>
      </c>
      <c r="AC364">
        <v>0</v>
      </c>
      <c r="AD364">
        <v>1</v>
      </c>
      <c r="AE364">
        <v>0</v>
      </c>
      <c r="AF364" t="s">
        <v>28</v>
      </c>
      <c r="AG364">
        <v>3.3750000000000004E-3</v>
      </c>
      <c r="AH364">
        <v>2</v>
      </c>
      <c r="AI364">
        <v>23135060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ROW(Source!A107)</f>
        <v>107</v>
      </c>
      <c r="B365">
        <v>23135079</v>
      </c>
      <c r="C365">
        <v>23135055</v>
      </c>
      <c r="D365">
        <v>18234372</v>
      </c>
      <c r="E365">
        <v>1</v>
      </c>
      <c r="F365">
        <v>1</v>
      </c>
      <c r="G365">
        <v>1</v>
      </c>
      <c r="H365">
        <v>2</v>
      </c>
      <c r="I365" t="s">
        <v>748</v>
      </c>
      <c r="J365" t="s">
        <v>749</v>
      </c>
      <c r="K365" t="s">
        <v>750</v>
      </c>
      <c r="L365">
        <v>1480</v>
      </c>
      <c r="N365">
        <v>1013</v>
      </c>
      <c r="O365" t="s">
        <v>740</v>
      </c>
      <c r="P365" t="s">
        <v>741</v>
      </c>
      <c r="Q365">
        <v>1</v>
      </c>
      <c r="X365">
        <v>1.2495000000000001</v>
      </c>
      <c r="Y365">
        <v>0</v>
      </c>
      <c r="Z365">
        <v>7.84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28</v>
      </c>
      <c r="AG365">
        <v>1.5618750000000001</v>
      </c>
      <c r="AH365">
        <v>2</v>
      </c>
      <c r="AI365">
        <v>23135061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ROW(Source!A107)</f>
        <v>107</v>
      </c>
      <c r="B366">
        <v>23135080</v>
      </c>
      <c r="C366">
        <v>23135055</v>
      </c>
      <c r="D366">
        <v>18234948</v>
      </c>
      <c r="E366">
        <v>1</v>
      </c>
      <c r="F366">
        <v>1</v>
      </c>
      <c r="G366">
        <v>1</v>
      </c>
      <c r="H366">
        <v>2</v>
      </c>
      <c r="I366" t="s">
        <v>751</v>
      </c>
      <c r="J366" t="s">
        <v>752</v>
      </c>
      <c r="K366" t="s">
        <v>753</v>
      </c>
      <c r="L366">
        <v>1480</v>
      </c>
      <c r="N366">
        <v>1013</v>
      </c>
      <c r="O366" t="s">
        <v>740</v>
      </c>
      <c r="P366" t="s">
        <v>741</v>
      </c>
      <c r="Q366">
        <v>1</v>
      </c>
      <c r="X366">
        <v>0.61880000000000002</v>
      </c>
      <c r="Y366">
        <v>0</v>
      </c>
      <c r="Z366">
        <v>1.98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28</v>
      </c>
      <c r="AG366">
        <v>0.77350000000000008</v>
      </c>
      <c r="AH366">
        <v>2</v>
      </c>
      <c r="AI366">
        <v>23135062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ROW(Source!A107)</f>
        <v>107</v>
      </c>
      <c r="B367">
        <v>23135081</v>
      </c>
      <c r="C367">
        <v>23135055</v>
      </c>
      <c r="D367">
        <v>18236261</v>
      </c>
      <c r="E367">
        <v>1</v>
      </c>
      <c r="F367">
        <v>1</v>
      </c>
      <c r="G367">
        <v>1</v>
      </c>
      <c r="H367">
        <v>2</v>
      </c>
      <c r="I367" t="s">
        <v>754</v>
      </c>
      <c r="J367" t="s">
        <v>755</v>
      </c>
      <c r="K367" t="s">
        <v>756</v>
      </c>
      <c r="L367">
        <v>1480</v>
      </c>
      <c r="N367">
        <v>1013</v>
      </c>
      <c r="O367" t="s">
        <v>740</v>
      </c>
      <c r="P367" t="s">
        <v>741</v>
      </c>
      <c r="Q367">
        <v>1</v>
      </c>
      <c r="X367">
        <v>1.9E-2</v>
      </c>
      <c r="Y367">
        <v>0</v>
      </c>
      <c r="Z367">
        <v>3.44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28</v>
      </c>
      <c r="AG367">
        <v>2.375E-2</v>
      </c>
      <c r="AH367">
        <v>2</v>
      </c>
      <c r="AI367">
        <v>23135063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ROW(Source!A107)</f>
        <v>107</v>
      </c>
      <c r="B368">
        <v>23135082</v>
      </c>
      <c r="C368">
        <v>23135055</v>
      </c>
      <c r="D368">
        <v>18236713</v>
      </c>
      <c r="E368">
        <v>1</v>
      </c>
      <c r="F368">
        <v>1</v>
      </c>
      <c r="G368">
        <v>1</v>
      </c>
      <c r="H368">
        <v>2</v>
      </c>
      <c r="I368" t="s">
        <v>757</v>
      </c>
      <c r="J368" t="s">
        <v>758</v>
      </c>
      <c r="K368" t="s">
        <v>759</v>
      </c>
      <c r="L368">
        <v>1480</v>
      </c>
      <c r="N368">
        <v>1013</v>
      </c>
      <c r="O368" t="s">
        <v>740</v>
      </c>
      <c r="P368" t="s">
        <v>741</v>
      </c>
      <c r="Q368">
        <v>1</v>
      </c>
      <c r="X368">
        <v>4.2700000000000002E-2</v>
      </c>
      <c r="Y368">
        <v>0</v>
      </c>
      <c r="Z368">
        <v>96.34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28</v>
      </c>
      <c r="AG368">
        <v>5.3375000000000006E-2</v>
      </c>
      <c r="AH368">
        <v>2</v>
      </c>
      <c r="AI368">
        <v>23135064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ROW(Source!A107)</f>
        <v>107</v>
      </c>
      <c r="B369">
        <v>23135083</v>
      </c>
      <c r="C369">
        <v>23135055</v>
      </c>
      <c r="D369">
        <v>18159224</v>
      </c>
      <c r="E369">
        <v>1</v>
      </c>
      <c r="F369">
        <v>1</v>
      </c>
      <c r="G369">
        <v>1</v>
      </c>
      <c r="H369">
        <v>3</v>
      </c>
      <c r="I369" t="s">
        <v>760</v>
      </c>
      <c r="J369" t="s">
        <v>761</v>
      </c>
      <c r="K369" t="s">
        <v>762</v>
      </c>
      <c r="L369">
        <v>1348</v>
      </c>
      <c r="N369">
        <v>1009</v>
      </c>
      <c r="O369" t="s">
        <v>48</v>
      </c>
      <c r="P369" t="s">
        <v>48</v>
      </c>
      <c r="Q369">
        <v>1000</v>
      </c>
      <c r="X369">
        <v>8.4000000000000003E-4</v>
      </c>
      <c r="Y369">
        <v>562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8.4000000000000003E-4</v>
      </c>
      <c r="AH369">
        <v>2</v>
      </c>
      <c r="AI369">
        <v>23135065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ROW(Source!A107)</f>
        <v>107</v>
      </c>
      <c r="B370">
        <v>23135084</v>
      </c>
      <c r="C370">
        <v>23135055</v>
      </c>
      <c r="D370">
        <v>18161609</v>
      </c>
      <c r="E370">
        <v>1</v>
      </c>
      <c r="F370">
        <v>1</v>
      </c>
      <c r="G370">
        <v>1</v>
      </c>
      <c r="H370">
        <v>3</v>
      </c>
      <c r="I370" t="s">
        <v>763</v>
      </c>
      <c r="J370" t="s">
        <v>764</v>
      </c>
      <c r="K370" t="s">
        <v>765</v>
      </c>
      <c r="L370">
        <v>1348</v>
      </c>
      <c r="N370">
        <v>1009</v>
      </c>
      <c r="O370" t="s">
        <v>48</v>
      </c>
      <c r="P370" t="s">
        <v>48</v>
      </c>
      <c r="Q370">
        <v>1000</v>
      </c>
      <c r="X370">
        <v>1.5E-3</v>
      </c>
      <c r="Y370">
        <v>11520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1.5E-3</v>
      </c>
      <c r="AH370">
        <v>2</v>
      </c>
      <c r="AI370">
        <v>23135066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ROW(Source!A107)</f>
        <v>107</v>
      </c>
      <c r="B371">
        <v>23135085</v>
      </c>
      <c r="C371">
        <v>23135055</v>
      </c>
      <c r="D371">
        <v>18162145</v>
      </c>
      <c r="E371">
        <v>1</v>
      </c>
      <c r="F371">
        <v>1</v>
      </c>
      <c r="G371">
        <v>1</v>
      </c>
      <c r="H371">
        <v>3</v>
      </c>
      <c r="I371" t="s">
        <v>769</v>
      </c>
      <c r="J371" t="s">
        <v>770</v>
      </c>
      <c r="K371" t="s">
        <v>771</v>
      </c>
      <c r="L371">
        <v>1348</v>
      </c>
      <c r="N371">
        <v>1009</v>
      </c>
      <c r="O371" t="s">
        <v>48</v>
      </c>
      <c r="P371" t="s">
        <v>48</v>
      </c>
      <c r="Q371">
        <v>1000</v>
      </c>
      <c r="X371">
        <v>4.4999999999999999E-4</v>
      </c>
      <c r="Y371">
        <v>9190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4.4999999999999999E-4</v>
      </c>
      <c r="AH371">
        <v>2</v>
      </c>
      <c r="AI371">
        <v>23135067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ROW(Source!A107)</f>
        <v>107</v>
      </c>
      <c r="B372">
        <v>23135086</v>
      </c>
      <c r="C372">
        <v>23135055</v>
      </c>
      <c r="D372">
        <v>18164347</v>
      </c>
      <c r="E372">
        <v>1</v>
      </c>
      <c r="F372">
        <v>1</v>
      </c>
      <c r="G372">
        <v>1</v>
      </c>
      <c r="H372">
        <v>3</v>
      </c>
      <c r="I372" t="s">
        <v>934</v>
      </c>
      <c r="J372" t="s">
        <v>935</v>
      </c>
      <c r="K372" t="s">
        <v>936</v>
      </c>
      <c r="L372">
        <v>1339</v>
      </c>
      <c r="N372">
        <v>1007</v>
      </c>
      <c r="O372" t="s">
        <v>26</v>
      </c>
      <c r="P372" t="s">
        <v>26</v>
      </c>
      <c r="Q372">
        <v>1</v>
      </c>
      <c r="X372">
        <v>1.7000000000000001E-2</v>
      </c>
      <c r="Y372">
        <v>686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1.7000000000000001E-2</v>
      </c>
      <c r="AH372">
        <v>2</v>
      </c>
      <c r="AI372">
        <v>23135068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ROW(Source!A107)</f>
        <v>107</v>
      </c>
      <c r="B373">
        <v>23135087</v>
      </c>
      <c r="C373">
        <v>23135055</v>
      </c>
      <c r="D373">
        <v>18164775</v>
      </c>
      <c r="E373">
        <v>1</v>
      </c>
      <c r="F373">
        <v>1</v>
      </c>
      <c r="G373">
        <v>1</v>
      </c>
      <c r="H373">
        <v>3</v>
      </c>
      <c r="I373" t="s">
        <v>937</v>
      </c>
      <c r="J373" t="s">
        <v>938</v>
      </c>
      <c r="K373" t="s">
        <v>939</v>
      </c>
      <c r="L373">
        <v>1339</v>
      </c>
      <c r="N373">
        <v>1007</v>
      </c>
      <c r="O373" t="s">
        <v>26</v>
      </c>
      <c r="P373" t="s">
        <v>26</v>
      </c>
      <c r="Q373">
        <v>1</v>
      </c>
      <c r="X373">
        <v>2.5000000000000001E-3</v>
      </c>
      <c r="Y373">
        <v>1270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2.5000000000000001E-3</v>
      </c>
      <c r="AH373">
        <v>2</v>
      </c>
      <c r="AI373">
        <v>23135069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ROW(Source!A107)</f>
        <v>107</v>
      </c>
      <c r="B374">
        <v>23135088</v>
      </c>
      <c r="C374">
        <v>23135055</v>
      </c>
      <c r="D374">
        <v>18178827</v>
      </c>
      <c r="E374">
        <v>1</v>
      </c>
      <c r="F374">
        <v>1</v>
      </c>
      <c r="G374">
        <v>1</v>
      </c>
      <c r="H374">
        <v>3</v>
      </c>
      <c r="I374" t="s">
        <v>778</v>
      </c>
      <c r="J374" t="s">
        <v>779</v>
      </c>
      <c r="K374" t="s">
        <v>780</v>
      </c>
      <c r="L374">
        <v>1327</v>
      </c>
      <c r="N374">
        <v>1005</v>
      </c>
      <c r="O374" t="s">
        <v>781</v>
      </c>
      <c r="P374" t="s">
        <v>781</v>
      </c>
      <c r="Q374">
        <v>1</v>
      </c>
      <c r="X374">
        <v>1.35</v>
      </c>
      <c r="Y374">
        <v>66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1.35</v>
      </c>
      <c r="AH374">
        <v>2</v>
      </c>
      <c r="AI374">
        <v>23135070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ROW(Source!A107)</f>
        <v>107</v>
      </c>
      <c r="B375">
        <v>23135089</v>
      </c>
      <c r="C375">
        <v>23135055</v>
      </c>
      <c r="D375">
        <v>18179636</v>
      </c>
      <c r="E375">
        <v>1</v>
      </c>
      <c r="F375">
        <v>1</v>
      </c>
      <c r="G375">
        <v>1</v>
      </c>
      <c r="H375">
        <v>3</v>
      </c>
      <c r="I375" t="s">
        <v>782</v>
      </c>
      <c r="J375" t="s">
        <v>783</v>
      </c>
      <c r="K375" t="s">
        <v>784</v>
      </c>
      <c r="L375">
        <v>1348</v>
      </c>
      <c r="N375">
        <v>1009</v>
      </c>
      <c r="O375" t="s">
        <v>48</v>
      </c>
      <c r="P375" t="s">
        <v>48</v>
      </c>
      <c r="Q375">
        <v>1000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 t="s">
        <v>3</v>
      </c>
      <c r="AG375">
        <v>0</v>
      </c>
      <c r="AH375">
        <v>2</v>
      </c>
      <c r="AI375">
        <v>23135071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ROW(Source!A107)</f>
        <v>107</v>
      </c>
      <c r="B376">
        <v>23135090</v>
      </c>
      <c r="C376">
        <v>23135055</v>
      </c>
      <c r="D376">
        <v>18193500</v>
      </c>
      <c r="E376">
        <v>1</v>
      </c>
      <c r="F376">
        <v>1</v>
      </c>
      <c r="G376">
        <v>1</v>
      </c>
      <c r="H376">
        <v>3</v>
      </c>
      <c r="I376" t="s">
        <v>247</v>
      </c>
      <c r="J376" t="s">
        <v>249</v>
      </c>
      <c r="K376" t="s">
        <v>248</v>
      </c>
      <c r="L376">
        <v>1339</v>
      </c>
      <c r="N376">
        <v>1007</v>
      </c>
      <c r="O376" t="s">
        <v>26</v>
      </c>
      <c r="P376" t="s">
        <v>26</v>
      </c>
      <c r="Q376">
        <v>1</v>
      </c>
      <c r="X376">
        <v>1.0149999999999999</v>
      </c>
      <c r="Y376">
        <v>612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1.0149999999999999</v>
      </c>
      <c r="AH376">
        <v>2</v>
      </c>
      <c r="AI376">
        <v>23135072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ROW(Source!A107)</f>
        <v>107</v>
      </c>
      <c r="B377">
        <v>23135091</v>
      </c>
      <c r="C377">
        <v>23135055</v>
      </c>
      <c r="D377">
        <v>18195477</v>
      </c>
      <c r="E377">
        <v>1</v>
      </c>
      <c r="F377">
        <v>1</v>
      </c>
      <c r="G377">
        <v>1</v>
      </c>
      <c r="H377">
        <v>3</v>
      </c>
      <c r="I377" t="s">
        <v>785</v>
      </c>
      <c r="J377" t="s">
        <v>786</v>
      </c>
      <c r="K377" t="s">
        <v>787</v>
      </c>
      <c r="L377">
        <v>1339</v>
      </c>
      <c r="N377">
        <v>1007</v>
      </c>
      <c r="O377" t="s">
        <v>26</v>
      </c>
      <c r="P377" t="s">
        <v>26</v>
      </c>
      <c r="Q377">
        <v>1</v>
      </c>
      <c r="X377">
        <v>2.5000000000000001E-3</v>
      </c>
      <c r="Y377">
        <v>3.11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2.5000000000000001E-3</v>
      </c>
      <c r="AH377">
        <v>2</v>
      </c>
      <c r="AI377">
        <v>23135073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ROW(Source!A115)</f>
        <v>115</v>
      </c>
      <c r="B378">
        <v>23135105</v>
      </c>
      <c r="C378">
        <v>23135099</v>
      </c>
      <c r="D378">
        <v>7535102</v>
      </c>
      <c r="E378">
        <v>1</v>
      </c>
      <c r="F378">
        <v>1</v>
      </c>
      <c r="G378">
        <v>1</v>
      </c>
      <c r="H378">
        <v>1</v>
      </c>
      <c r="I378" t="s">
        <v>904</v>
      </c>
      <c r="J378" t="s">
        <v>3</v>
      </c>
      <c r="K378" t="s">
        <v>905</v>
      </c>
      <c r="L378">
        <v>1476</v>
      </c>
      <c r="N378">
        <v>1013</v>
      </c>
      <c r="O378" t="s">
        <v>733</v>
      </c>
      <c r="P378" t="s">
        <v>734</v>
      </c>
      <c r="Q378">
        <v>1</v>
      </c>
      <c r="X378">
        <v>63.22</v>
      </c>
      <c r="Y378">
        <v>0</v>
      </c>
      <c r="Z378">
        <v>0</v>
      </c>
      <c r="AA378">
        <v>0</v>
      </c>
      <c r="AB378">
        <v>11.48</v>
      </c>
      <c r="AC378">
        <v>0</v>
      </c>
      <c r="AD378">
        <v>1</v>
      </c>
      <c r="AE378">
        <v>1</v>
      </c>
      <c r="AF378" t="s">
        <v>28</v>
      </c>
      <c r="AG378">
        <v>79.025000000000006</v>
      </c>
      <c r="AH378">
        <v>2</v>
      </c>
      <c r="AI378">
        <v>23135100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ROW(Source!A115)</f>
        <v>115</v>
      </c>
      <c r="B379">
        <v>23135106</v>
      </c>
      <c r="C379">
        <v>23135099</v>
      </c>
      <c r="D379">
        <v>121548</v>
      </c>
      <c r="E379">
        <v>1</v>
      </c>
      <c r="F379">
        <v>1</v>
      </c>
      <c r="G379">
        <v>1</v>
      </c>
      <c r="H379">
        <v>1</v>
      </c>
      <c r="I379" t="s">
        <v>32</v>
      </c>
      <c r="J379" t="s">
        <v>3</v>
      </c>
      <c r="K379" t="s">
        <v>735</v>
      </c>
      <c r="L379">
        <v>608254</v>
      </c>
      <c r="N379">
        <v>1013</v>
      </c>
      <c r="O379" t="s">
        <v>736</v>
      </c>
      <c r="P379" t="s">
        <v>736</v>
      </c>
      <c r="Q379">
        <v>1</v>
      </c>
      <c r="X379">
        <v>0.15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2</v>
      </c>
      <c r="AF379" t="s">
        <v>28</v>
      </c>
      <c r="AG379">
        <v>0.1875</v>
      </c>
      <c r="AH379">
        <v>2</v>
      </c>
      <c r="AI379">
        <v>23135101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ROW(Source!A115)</f>
        <v>115</v>
      </c>
      <c r="B380">
        <v>23135107</v>
      </c>
      <c r="C380">
        <v>23135099</v>
      </c>
      <c r="D380">
        <v>18234075</v>
      </c>
      <c r="E380">
        <v>1</v>
      </c>
      <c r="F380">
        <v>1</v>
      </c>
      <c r="G380">
        <v>1</v>
      </c>
      <c r="H380">
        <v>2</v>
      </c>
      <c r="I380" t="s">
        <v>742</v>
      </c>
      <c r="J380" t="s">
        <v>743</v>
      </c>
      <c r="K380" t="s">
        <v>744</v>
      </c>
      <c r="L380">
        <v>1480</v>
      </c>
      <c r="N380">
        <v>1013</v>
      </c>
      <c r="O380" t="s">
        <v>740</v>
      </c>
      <c r="P380" t="s">
        <v>741</v>
      </c>
      <c r="Q380">
        <v>1</v>
      </c>
      <c r="X380">
        <v>0.15</v>
      </c>
      <c r="Y380">
        <v>0</v>
      </c>
      <c r="Z380">
        <v>134.07</v>
      </c>
      <c r="AA380">
        <v>16.329999999999998</v>
      </c>
      <c r="AB380">
        <v>0</v>
      </c>
      <c r="AC380">
        <v>0</v>
      </c>
      <c r="AD380">
        <v>1</v>
      </c>
      <c r="AE380">
        <v>0</v>
      </c>
      <c r="AF380" t="s">
        <v>28</v>
      </c>
      <c r="AG380">
        <v>0.1875</v>
      </c>
      <c r="AH380">
        <v>2</v>
      </c>
      <c r="AI380">
        <v>23135102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ROW(Source!A115)</f>
        <v>115</v>
      </c>
      <c r="B381">
        <v>23135108</v>
      </c>
      <c r="C381">
        <v>23135099</v>
      </c>
      <c r="D381">
        <v>18236713</v>
      </c>
      <c r="E381">
        <v>1</v>
      </c>
      <c r="F381">
        <v>1</v>
      </c>
      <c r="G381">
        <v>1</v>
      </c>
      <c r="H381">
        <v>2</v>
      </c>
      <c r="I381" t="s">
        <v>757</v>
      </c>
      <c r="J381" t="s">
        <v>758</v>
      </c>
      <c r="K381" t="s">
        <v>759</v>
      </c>
      <c r="L381">
        <v>1480</v>
      </c>
      <c r="N381">
        <v>1013</v>
      </c>
      <c r="O381" t="s">
        <v>740</v>
      </c>
      <c r="P381" t="s">
        <v>741</v>
      </c>
      <c r="Q381">
        <v>1</v>
      </c>
      <c r="X381">
        <v>0.21</v>
      </c>
      <c r="Y381">
        <v>0</v>
      </c>
      <c r="Z381">
        <v>96.34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28</v>
      </c>
      <c r="AG381">
        <v>0.26250000000000001</v>
      </c>
      <c r="AH381">
        <v>2</v>
      </c>
      <c r="AI381">
        <v>23135103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ROW(Source!A115)</f>
        <v>115</v>
      </c>
      <c r="B382">
        <v>23135109</v>
      </c>
      <c r="C382">
        <v>23135099</v>
      </c>
      <c r="D382">
        <v>18179633</v>
      </c>
      <c r="E382">
        <v>1</v>
      </c>
      <c r="F382">
        <v>1</v>
      </c>
      <c r="G382">
        <v>1</v>
      </c>
      <c r="H382">
        <v>3</v>
      </c>
      <c r="I382" t="s">
        <v>542</v>
      </c>
      <c r="J382" t="s">
        <v>544</v>
      </c>
      <c r="K382" t="s">
        <v>543</v>
      </c>
      <c r="L382">
        <v>1348</v>
      </c>
      <c r="N382">
        <v>1009</v>
      </c>
      <c r="O382" t="s">
        <v>48</v>
      </c>
      <c r="P382" t="s">
        <v>48</v>
      </c>
      <c r="Q382">
        <v>1000</v>
      </c>
      <c r="X382">
        <v>1</v>
      </c>
      <c r="Y382">
        <v>10410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1</v>
      </c>
      <c r="AH382">
        <v>2</v>
      </c>
      <c r="AI382">
        <v>23135104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ROW(Source!A116)</f>
        <v>116</v>
      </c>
      <c r="B383">
        <v>23135116</v>
      </c>
      <c r="C383">
        <v>23135110</v>
      </c>
      <c r="D383">
        <v>7535102</v>
      </c>
      <c r="E383">
        <v>1</v>
      </c>
      <c r="F383">
        <v>1</v>
      </c>
      <c r="G383">
        <v>1</v>
      </c>
      <c r="H383">
        <v>1</v>
      </c>
      <c r="I383" t="s">
        <v>904</v>
      </c>
      <c r="J383" t="s">
        <v>3</v>
      </c>
      <c r="K383" t="s">
        <v>905</v>
      </c>
      <c r="L383">
        <v>1476</v>
      </c>
      <c r="N383">
        <v>1013</v>
      </c>
      <c r="O383" t="s">
        <v>733</v>
      </c>
      <c r="P383" t="s">
        <v>734</v>
      </c>
      <c r="Q383">
        <v>1</v>
      </c>
      <c r="X383">
        <v>21.8</v>
      </c>
      <c r="Y383">
        <v>0</v>
      </c>
      <c r="Z383">
        <v>0</v>
      </c>
      <c r="AA383">
        <v>0</v>
      </c>
      <c r="AB383">
        <v>11.48</v>
      </c>
      <c r="AC383">
        <v>0</v>
      </c>
      <c r="AD383">
        <v>1</v>
      </c>
      <c r="AE383">
        <v>1</v>
      </c>
      <c r="AF383" t="s">
        <v>28</v>
      </c>
      <c r="AG383">
        <v>27.25</v>
      </c>
      <c r="AH383">
        <v>2</v>
      </c>
      <c r="AI383">
        <v>23135111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ROW(Source!A116)</f>
        <v>116</v>
      </c>
      <c r="B384">
        <v>23135117</v>
      </c>
      <c r="C384">
        <v>23135110</v>
      </c>
      <c r="D384">
        <v>121548</v>
      </c>
      <c r="E384">
        <v>1</v>
      </c>
      <c r="F384">
        <v>1</v>
      </c>
      <c r="G384">
        <v>1</v>
      </c>
      <c r="H384">
        <v>1</v>
      </c>
      <c r="I384" t="s">
        <v>32</v>
      </c>
      <c r="J384" t="s">
        <v>3</v>
      </c>
      <c r="K384" t="s">
        <v>735</v>
      </c>
      <c r="L384">
        <v>608254</v>
      </c>
      <c r="N384">
        <v>1013</v>
      </c>
      <c r="O384" t="s">
        <v>736</v>
      </c>
      <c r="P384" t="s">
        <v>736</v>
      </c>
      <c r="Q384">
        <v>1</v>
      </c>
      <c r="X384">
        <v>0.15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2</v>
      </c>
      <c r="AF384" t="s">
        <v>28</v>
      </c>
      <c r="AG384">
        <v>0.1875</v>
      </c>
      <c r="AH384">
        <v>2</v>
      </c>
      <c r="AI384">
        <v>23135112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ROW(Source!A116)</f>
        <v>116</v>
      </c>
      <c r="B385">
        <v>23135118</v>
      </c>
      <c r="C385">
        <v>23135110</v>
      </c>
      <c r="D385">
        <v>18234075</v>
      </c>
      <c r="E385">
        <v>1</v>
      </c>
      <c r="F385">
        <v>1</v>
      </c>
      <c r="G385">
        <v>1</v>
      </c>
      <c r="H385">
        <v>2</v>
      </c>
      <c r="I385" t="s">
        <v>742</v>
      </c>
      <c r="J385" t="s">
        <v>743</v>
      </c>
      <c r="K385" t="s">
        <v>744</v>
      </c>
      <c r="L385">
        <v>1480</v>
      </c>
      <c r="N385">
        <v>1013</v>
      </c>
      <c r="O385" t="s">
        <v>740</v>
      </c>
      <c r="P385" t="s">
        <v>741</v>
      </c>
      <c r="Q385">
        <v>1</v>
      </c>
      <c r="X385">
        <v>0.15</v>
      </c>
      <c r="Y385">
        <v>0</v>
      </c>
      <c r="Z385">
        <v>134.07</v>
      </c>
      <c r="AA385">
        <v>16.329999999999998</v>
      </c>
      <c r="AB385">
        <v>0</v>
      </c>
      <c r="AC385">
        <v>0</v>
      </c>
      <c r="AD385">
        <v>1</v>
      </c>
      <c r="AE385">
        <v>0</v>
      </c>
      <c r="AF385" t="s">
        <v>28</v>
      </c>
      <c r="AG385">
        <v>0.1875</v>
      </c>
      <c r="AH385">
        <v>2</v>
      </c>
      <c r="AI385">
        <v>23135113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ROW(Source!A116)</f>
        <v>116</v>
      </c>
      <c r="B386">
        <v>23135119</v>
      </c>
      <c r="C386">
        <v>23135110</v>
      </c>
      <c r="D386">
        <v>18236713</v>
      </c>
      <c r="E386">
        <v>1</v>
      </c>
      <c r="F386">
        <v>1</v>
      </c>
      <c r="G386">
        <v>1</v>
      </c>
      <c r="H386">
        <v>2</v>
      </c>
      <c r="I386" t="s">
        <v>757</v>
      </c>
      <c r="J386" t="s">
        <v>758</v>
      </c>
      <c r="K386" t="s">
        <v>759</v>
      </c>
      <c r="L386">
        <v>1480</v>
      </c>
      <c r="N386">
        <v>1013</v>
      </c>
      <c r="O386" t="s">
        <v>740</v>
      </c>
      <c r="P386" t="s">
        <v>741</v>
      </c>
      <c r="Q386">
        <v>1</v>
      </c>
      <c r="X386">
        <v>0.21</v>
      </c>
      <c r="Y386">
        <v>0</v>
      </c>
      <c r="Z386">
        <v>96.34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28</v>
      </c>
      <c r="AG386">
        <v>0.26250000000000001</v>
      </c>
      <c r="AH386">
        <v>2</v>
      </c>
      <c r="AI386">
        <v>23135114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ROW(Source!A116)</f>
        <v>116</v>
      </c>
      <c r="B387">
        <v>23135120</v>
      </c>
      <c r="C387">
        <v>23135110</v>
      </c>
      <c r="D387">
        <v>18179633</v>
      </c>
      <c r="E387">
        <v>1</v>
      </c>
      <c r="F387">
        <v>1</v>
      </c>
      <c r="G387">
        <v>1</v>
      </c>
      <c r="H387">
        <v>3</v>
      </c>
      <c r="I387" t="s">
        <v>542</v>
      </c>
      <c r="J387" t="s">
        <v>544</v>
      </c>
      <c r="K387" t="s">
        <v>543</v>
      </c>
      <c r="L387">
        <v>1348</v>
      </c>
      <c r="N387">
        <v>1009</v>
      </c>
      <c r="O387" t="s">
        <v>48</v>
      </c>
      <c r="P387" t="s">
        <v>48</v>
      </c>
      <c r="Q387">
        <v>1000</v>
      </c>
      <c r="X387">
        <v>1</v>
      </c>
      <c r="Y387">
        <v>10410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1</v>
      </c>
      <c r="AH387">
        <v>2</v>
      </c>
      <c r="AI387">
        <v>23135115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ROW(Source!A117)</f>
        <v>117</v>
      </c>
      <c r="B388">
        <v>23135130</v>
      </c>
      <c r="C388">
        <v>23135121</v>
      </c>
      <c r="D388">
        <v>9649004</v>
      </c>
      <c r="E388">
        <v>1</v>
      </c>
      <c r="F388">
        <v>1</v>
      </c>
      <c r="G388">
        <v>1</v>
      </c>
      <c r="H388">
        <v>1</v>
      </c>
      <c r="I388" t="s">
        <v>906</v>
      </c>
      <c r="J388" t="s">
        <v>3</v>
      </c>
      <c r="K388" t="s">
        <v>905</v>
      </c>
      <c r="L388">
        <v>1476</v>
      </c>
      <c r="N388">
        <v>1013</v>
      </c>
      <c r="O388" t="s">
        <v>733</v>
      </c>
      <c r="P388" t="s">
        <v>734</v>
      </c>
      <c r="Q388">
        <v>1</v>
      </c>
      <c r="X388">
        <v>2.4700000000000002</v>
      </c>
      <c r="Y388">
        <v>0</v>
      </c>
      <c r="Z388">
        <v>0</v>
      </c>
      <c r="AA388">
        <v>0</v>
      </c>
      <c r="AB388">
        <v>12.4</v>
      </c>
      <c r="AC388">
        <v>0</v>
      </c>
      <c r="AD388">
        <v>1</v>
      </c>
      <c r="AE388">
        <v>1</v>
      </c>
      <c r="AF388" t="s">
        <v>28</v>
      </c>
      <c r="AG388">
        <v>3.0875000000000004</v>
      </c>
      <c r="AH388">
        <v>2</v>
      </c>
      <c r="AI388">
        <v>23135122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ROW(Source!A117)</f>
        <v>117</v>
      </c>
      <c r="B389">
        <v>23135131</v>
      </c>
      <c r="C389">
        <v>23135121</v>
      </c>
      <c r="D389">
        <v>121548</v>
      </c>
      <c r="E389">
        <v>1</v>
      </c>
      <c r="F389">
        <v>1</v>
      </c>
      <c r="G389">
        <v>1</v>
      </c>
      <c r="H389">
        <v>1</v>
      </c>
      <c r="I389" t="s">
        <v>32</v>
      </c>
      <c r="J389" t="s">
        <v>3</v>
      </c>
      <c r="K389" t="s">
        <v>735</v>
      </c>
      <c r="L389">
        <v>608254</v>
      </c>
      <c r="N389">
        <v>1013</v>
      </c>
      <c r="O389" t="s">
        <v>736</v>
      </c>
      <c r="P389" t="s">
        <v>736</v>
      </c>
      <c r="Q389">
        <v>1</v>
      </c>
      <c r="X389">
        <v>0.01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28</v>
      </c>
      <c r="AG389">
        <v>1.2500000000000001E-2</v>
      </c>
      <c r="AH389">
        <v>2</v>
      </c>
      <c r="AI389">
        <v>23135123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ROW(Source!A117)</f>
        <v>117</v>
      </c>
      <c r="B390">
        <v>23135132</v>
      </c>
      <c r="C390">
        <v>23135121</v>
      </c>
      <c r="D390">
        <v>18234201</v>
      </c>
      <c r="E390">
        <v>1</v>
      </c>
      <c r="F390">
        <v>1</v>
      </c>
      <c r="G390">
        <v>1</v>
      </c>
      <c r="H390">
        <v>2</v>
      </c>
      <c r="I390" t="s">
        <v>745</v>
      </c>
      <c r="J390" t="s">
        <v>746</v>
      </c>
      <c r="K390" t="s">
        <v>747</v>
      </c>
      <c r="L390">
        <v>1480</v>
      </c>
      <c r="N390">
        <v>1013</v>
      </c>
      <c r="O390" t="s">
        <v>740</v>
      </c>
      <c r="P390" t="s">
        <v>741</v>
      </c>
      <c r="Q390">
        <v>1</v>
      </c>
      <c r="X390">
        <v>0.01</v>
      </c>
      <c r="Y390">
        <v>0</v>
      </c>
      <c r="Z390">
        <v>111.55</v>
      </c>
      <c r="AA390">
        <v>12.17</v>
      </c>
      <c r="AB390">
        <v>0</v>
      </c>
      <c r="AC390">
        <v>0</v>
      </c>
      <c r="AD390">
        <v>1</v>
      </c>
      <c r="AE390">
        <v>0</v>
      </c>
      <c r="AF390" t="s">
        <v>28</v>
      </c>
      <c r="AG390">
        <v>1.2500000000000001E-2</v>
      </c>
      <c r="AH390">
        <v>2</v>
      </c>
      <c r="AI390">
        <v>23135124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ROW(Source!A117)</f>
        <v>117</v>
      </c>
      <c r="B391">
        <v>23135133</v>
      </c>
      <c r="C391">
        <v>23135121</v>
      </c>
      <c r="D391">
        <v>18234231</v>
      </c>
      <c r="E391">
        <v>1</v>
      </c>
      <c r="F391">
        <v>1</v>
      </c>
      <c r="G391">
        <v>1</v>
      </c>
      <c r="H391">
        <v>2</v>
      </c>
      <c r="I391" t="s">
        <v>907</v>
      </c>
      <c r="J391" t="s">
        <v>908</v>
      </c>
      <c r="K391" t="s">
        <v>909</v>
      </c>
      <c r="L391">
        <v>1480</v>
      </c>
      <c r="N391">
        <v>1013</v>
      </c>
      <c r="O391" t="s">
        <v>740</v>
      </c>
      <c r="P391" t="s">
        <v>741</v>
      </c>
      <c r="Q391">
        <v>1</v>
      </c>
      <c r="X391">
        <v>0.01</v>
      </c>
      <c r="Y391">
        <v>0</v>
      </c>
      <c r="Z391">
        <v>2.31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28</v>
      </c>
      <c r="AG391">
        <v>1.2500000000000001E-2</v>
      </c>
      <c r="AH391">
        <v>2</v>
      </c>
      <c r="AI391">
        <v>23135125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ROW(Source!A117)</f>
        <v>117</v>
      </c>
      <c r="B392">
        <v>23135134</v>
      </c>
      <c r="C392">
        <v>23135121</v>
      </c>
      <c r="D392">
        <v>18236336</v>
      </c>
      <c r="E392">
        <v>1</v>
      </c>
      <c r="F392">
        <v>1</v>
      </c>
      <c r="G392">
        <v>1</v>
      </c>
      <c r="H392">
        <v>2</v>
      </c>
      <c r="I392" t="s">
        <v>910</v>
      </c>
      <c r="J392" t="s">
        <v>911</v>
      </c>
      <c r="K392" t="s">
        <v>912</v>
      </c>
      <c r="L392">
        <v>1480</v>
      </c>
      <c r="N392">
        <v>1013</v>
      </c>
      <c r="O392" t="s">
        <v>740</v>
      </c>
      <c r="P392" t="s">
        <v>741</v>
      </c>
      <c r="Q392">
        <v>1</v>
      </c>
      <c r="X392">
        <v>0.65</v>
      </c>
      <c r="Y392">
        <v>0</v>
      </c>
      <c r="Z392">
        <v>7.12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28</v>
      </c>
      <c r="AG392">
        <v>0.8125</v>
      </c>
      <c r="AH392">
        <v>2</v>
      </c>
      <c r="AI392">
        <v>23135126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ROW(Source!A117)</f>
        <v>117</v>
      </c>
      <c r="B393">
        <v>23135135</v>
      </c>
      <c r="C393">
        <v>23135121</v>
      </c>
      <c r="D393">
        <v>18236713</v>
      </c>
      <c r="E393">
        <v>1</v>
      </c>
      <c r="F393">
        <v>1</v>
      </c>
      <c r="G393">
        <v>1</v>
      </c>
      <c r="H393">
        <v>2</v>
      </c>
      <c r="I393" t="s">
        <v>757</v>
      </c>
      <c r="J393" t="s">
        <v>758</v>
      </c>
      <c r="K393" t="s">
        <v>759</v>
      </c>
      <c r="L393">
        <v>1480</v>
      </c>
      <c r="N393">
        <v>1013</v>
      </c>
      <c r="O393" t="s">
        <v>740</v>
      </c>
      <c r="P393" t="s">
        <v>741</v>
      </c>
      <c r="Q393">
        <v>1</v>
      </c>
      <c r="X393">
        <v>0.02</v>
      </c>
      <c r="Y393">
        <v>0</v>
      </c>
      <c r="Z393">
        <v>96.34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28</v>
      </c>
      <c r="AG393">
        <v>2.5000000000000001E-2</v>
      </c>
      <c r="AH393">
        <v>2</v>
      </c>
      <c r="AI393">
        <v>23135127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ROW(Source!A117)</f>
        <v>117</v>
      </c>
      <c r="B394">
        <v>23135136</v>
      </c>
      <c r="C394">
        <v>23135121</v>
      </c>
      <c r="D394">
        <v>18169974</v>
      </c>
      <c r="E394">
        <v>1</v>
      </c>
      <c r="F394">
        <v>1</v>
      </c>
      <c r="G394">
        <v>1</v>
      </c>
      <c r="H394">
        <v>3</v>
      </c>
      <c r="I394" t="s">
        <v>913</v>
      </c>
      <c r="J394" t="s">
        <v>914</v>
      </c>
      <c r="K394" t="s">
        <v>915</v>
      </c>
      <c r="L394">
        <v>1348</v>
      </c>
      <c r="N394">
        <v>1009</v>
      </c>
      <c r="O394" t="s">
        <v>48</v>
      </c>
      <c r="P394" t="s">
        <v>48</v>
      </c>
      <c r="Q394">
        <v>1000</v>
      </c>
      <c r="X394">
        <v>1.0999999999999999E-2</v>
      </c>
      <c r="Y394">
        <v>16570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1.0999999999999999E-2</v>
      </c>
      <c r="AH394">
        <v>2</v>
      </c>
      <c r="AI394">
        <v>23135128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ROW(Source!A117)</f>
        <v>117</v>
      </c>
      <c r="B395">
        <v>23135137</v>
      </c>
      <c r="C395">
        <v>23135121</v>
      </c>
      <c r="D395">
        <v>18170084</v>
      </c>
      <c r="E395">
        <v>1</v>
      </c>
      <c r="F395">
        <v>1</v>
      </c>
      <c r="G395">
        <v>1</v>
      </c>
      <c r="H395">
        <v>3</v>
      </c>
      <c r="I395" t="s">
        <v>916</v>
      </c>
      <c r="J395" t="s">
        <v>917</v>
      </c>
      <c r="K395" t="s">
        <v>918</v>
      </c>
      <c r="L395">
        <v>1348</v>
      </c>
      <c r="N395">
        <v>1009</v>
      </c>
      <c r="O395" t="s">
        <v>48</v>
      </c>
      <c r="P395" t="s">
        <v>48</v>
      </c>
      <c r="Q395">
        <v>1000</v>
      </c>
      <c r="X395">
        <v>2.3E-2</v>
      </c>
      <c r="Y395">
        <v>27280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2.3E-2</v>
      </c>
      <c r="AH395">
        <v>2</v>
      </c>
      <c r="AI395">
        <v>23135129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ROW(Source!A118)</f>
        <v>118</v>
      </c>
      <c r="B396">
        <v>23135152</v>
      </c>
      <c r="C396">
        <v>23135138</v>
      </c>
      <c r="D396">
        <v>7535103</v>
      </c>
      <c r="E396">
        <v>1</v>
      </c>
      <c r="F396">
        <v>1</v>
      </c>
      <c r="G396">
        <v>1</v>
      </c>
      <c r="H396">
        <v>1</v>
      </c>
      <c r="I396" t="s">
        <v>919</v>
      </c>
      <c r="J396" t="s">
        <v>3</v>
      </c>
      <c r="K396" t="s">
        <v>920</v>
      </c>
      <c r="L396">
        <v>1476</v>
      </c>
      <c r="N396">
        <v>1013</v>
      </c>
      <c r="O396" t="s">
        <v>733</v>
      </c>
      <c r="P396" t="s">
        <v>734</v>
      </c>
      <c r="Q396">
        <v>1</v>
      </c>
      <c r="X396">
        <v>14.9107</v>
      </c>
      <c r="Y396">
        <v>0</v>
      </c>
      <c r="Z396">
        <v>0</v>
      </c>
      <c r="AA396">
        <v>0</v>
      </c>
      <c r="AB396">
        <v>11.2</v>
      </c>
      <c r="AC396">
        <v>0</v>
      </c>
      <c r="AD396">
        <v>1</v>
      </c>
      <c r="AE396">
        <v>1</v>
      </c>
      <c r="AF396" t="s">
        <v>28</v>
      </c>
      <c r="AG396">
        <v>18.638375</v>
      </c>
      <c r="AH396">
        <v>2</v>
      </c>
      <c r="AI396">
        <v>23135139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ROW(Source!A118)</f>
        <v>118</v>
      </c>
      <c r="B397">
        <v>23135153</v>
      </c>
      <c r="C397">
        <v>23135138</v>
      </c>
      <c r="D397">
        <v>121548</v>
      </c>
      <c r="E397">
        <v>1</v>
      </c>
      <c r="F397">
        <v>1</v>
      </c>
      <c r="G397">
        <v>1</v>
      </c>
      <c r="H397">
        <v>1</v>
      </c>
      <c r="I397" t="s">
        <v>32</v>
      </c>
      <c r="J397" t="s">
        <v>3</v>
      </c>
      <c r="K397" t="s">
        <v>735</v>
      </c>
      <c r="L397">
        <v>608254</v>
      </c>
      <c r="N397">
        <v>1013</v>
      </c>
      <c r="O397" t="s">
        <v>736</v>
      </c>
      <c r="P397" t="s">
        <v>736</v>
      </c>
      <c r="Q397">
        <v>1</v>
      </c>
      <c r="X397">
        <v>0.92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28</v>
      </c>
      <c r="AG397">
        <v>1.1500000000000001</v>
      </c>
      <c r="AH397">
        <v>2</v>
      </c>
      <c r="AI397">
        <v>23135140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ROW(Source!A118)</f>
        <v>118</v>
      </c>
      <c r="B398">
        <v>23135154</v>
      </c>
      <c r="C398">
        <v>23135138</v>
      </c>
      <c r="D398">
        <v>18233986</v>
      </c>
      <c r="E398">
        <v>1</v>
      </c>
      <c r="F398">
        <v>1</v>
      </c>
      <c r="G398">
        <v>1</v>
      </c>
      <c r="H398">
        <v>2</v>
      </c>
      <c r="I398" t="s">
        <v>737</v>
      </c>
      <c r="J398" t="s">
        <v>738</v>
      </c>
      <c r="K398" t="s">
        <v>739</v>
      </c>
      <c r="L398">
        <v>1480</v>
      </c>
      <c r="N398">
        <v>1013</v>
      </c>
      <c r="O398" t="s">
        <v>740</v>
      </c>
      <c r="P398" t="s">
        <v>741</v>
      </c>
      <c r="Q398">
        <v>1</v>
      </c>
      <c r="X398">
        <v>0.90300000000000002</v>
      </c>
      <c r="Y398">
        <v>0</v>
      </c>
      <c r="Z398">
        <v>92.76</v>
      </c>
      <c r="AA398">
        <v>16.329999999999998</v>
      </c>
      <c r="AB398">
        <v>0</v>
      </c>
      <c r="AC398">
        <v>0</v>
      </c>
      <c r="AD398">
        <v>1</v>
      </c>
      <c r="AE398">
        <v>0</v>
      </c>
      <c r="AF398" t="s">
        <v>28</v>
      </c>
      <c r="AG398">
        <v>1.1287500000000001</v>
      </c>
      <c r="AH398">
        <v>2</v>
      </c>
      <c r="AI398">
        <v>23135141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ROW(Source!A118)</f>
        <v>118</v>
      </c>
      <c r="B399">
        <v>23135155</v>
      </c>
      <c r="C399">
        <v>23135138</v>
      </c>
      <c r="D399">
        <v>18234075</v>
      </c>
      <c r="E399">
        <v>1</v>
      </c>
      <c r="F399">
        <v>1</v>
      </c>
      <c r="G399">
        <v>1</v>
      </c>
      <c r="H399">
        <v>2</v>
      </c>
      <c r="I399" t="s">
        <v>742</v>
      </c>
      <c r="J399" t="s">
        <v>743</v>
      </c>
      <c r="K399" t="s">
        <v>744</v>
      </c>
      <c r="L399">
        <v>1480</v>
      </c>
      <c r="N399">
        <v>1013</v>
      </c>
      <c r="O399" t="s">
        <v>740</v>
      </c>
      <c r="P399" t="s">
        <v>741</v>
      </c>
      <c r="Q399">
        <v>1</v>
      </c>
      <c r="X399">
        <v>2.1700000000000001E-2</v>
      </c>
      <c r="Y399">
        <v>0</v>
      </c>
      <c r="Z399">
        <v>134.07</v>
      </c>
      <c r="AA399">
        <v>16.329999999999998</v>
      </c>
      <c r="AB399">
        <v>0</v>
      </c>
      <c r="AC399">
        <v>0</v>
      </c>
      <c r="AD399">
        <v>1</v>
      </c>
      <c r="AE399">
        <v>0</v>
      </c>
      <c r="AF399" t="s">
        <v>28</v>
      </c>
      <c r="AG399">
        <v>2.7125E-2</v>
      </c>
      <c r="AH399">
        <v>2</v>
      </c>
      <c r="AI399">
        <v>23135142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ROW(Source!A118)</f>
        <v>118</v>
      </c>
      <c r="B400">
        <v>23135156</v>
      </c>
      <c r="C400">
        <v>23135138</v>
      </c>
      <c r="D400">
        <v>18234948</v>
      </c>
      <c r="E400">
        <v>1</v>
      </c>
      <c r="F400">
        <v>1</v>
      </c>
      <c r="G400">
        <v>1</v>
      </c>
      <c r="H400">
        <v>2</v>
      </c>
      <c r="I400" t="s">
        <v>751</v>
      </c>
      <c r="J400" t="s">
        <v>752</v>
      </c>
      <c r="K400" t="s">
        <v>753</v>
      </c>
      <c r="L400">
        <v>1480</v>
      </c>
      <c r="N400">
        <v>1013</v>
      </c>
      <c r="O400" t="s">
        <v>740</v>
      </c>
      <c r="P400" t="s">
        <v>741</v>
      </c>
      <c r="Q400">
        <v>1</v>
      </c>
      <c r="X400">
        <v>0.74019999999999997</v>
      </c>
      <c r="Y400">
        <v>0</v>
      </c>
      <c r="Z400">
        <v>1.98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28</v>
      </c>
      <c r="AG400">
        <v>0.92524999999999991</v>
      </c>
      <c r="AH400">
        <v>2</v>
      </c>
      <c r="AI400">
        <v>23135143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ROW(Source!A118)</f>
        <v>118</v>
      </c>
      <c r="B401">
        <v>23135157</v>
      </c>
      <c r="C401">
        <v>23135138</v>
      </c>
      <c r="D401">
        <v>18236713</v>
      </c>
      <c r="E401">
        <v>1</v>
      </c>
      <c r="F401">
        <v>1</v>
      </c>
      <c r="G401">
        <v>1</v>
      </c>
      <c r="H401">
        <v>2</v>
      </c>
      <c r="I401" t="s">
        <v>757</v>
      </c>
      <c r="J401" t="s">
        <v>758</v>
      </c>
      <c r="K401" t="s">
        <v>759</v>
      </c>
      <c r="L401">
        <v>1480</v>
      </c>
      <c r="N401">
        <v>1013</v>
      </c>
      <c r="O401" t="s">
        <v>740</v>
      </c>
      <c r="P401" t="s">
        <v>741</v>
      </c>
      <c r="Q401">
        <v>1</v>
      </c>
      <c r="X401">
        <v>3.2599999999999997E-2</v>
      </c>
      <c r="Y401">
        <v>0</v>
      </c>
      <c r="Z401">
        <v>96.34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28</v>
      </c>
      <c r="AG401">
        <v>4.0749999999999995E-2</v>
      </c>
      <c r="AH401">
        <v>2</v>
      </c>
      <c r="AI401">
        <v>23135144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ROW(Source!A118)</f>
        <v>118</v>
      </c>
      <c r="B402">
        <v>23135158</v>
      </c>
      <c r="C402">
        <v>23135138</v>
      </c>
      <c r="D402">
        <v>18159886</v>
      </c>
      <c r="E402">
        <v>1</v>
      </c>
      <c r="F402">
        <v>1</v>
      </c>
      <c r="G402">
        <v>1</v>
      </c>
      <c r="H402">
        <v>3</v>
      </c>
      <c r="I402" t="s">
        <v>921</v>
      </c>
      <c r="J402" t="s">
        <v>922</v>
      </c>
      <c r="K402" t="s">
        <v>923</v>
      </c>
      <c r="L402">
        <v>1348</v>
      </c>
      <c r="N402">
        <v>1009</v>
      </c>
      <c r="O402" t="s">
        <v>48</v>
      </c>
      <c r="P402" t="s">
        <v>48</v>
      </c>
      <c r="Q402">
        <v>1000</v>
      </c>
      <c r="X402">
        <v>1.58E-3</v>
      </c>
      <c r="Y402">
        <v>2740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1.58E-3</v>
      </c>
      <c r="AH402">
        <v>2</v>
      </c>
      <c r="AI402">
        <v>23135145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ROW(Source!A118)</f>
        <v>118</v>
      </c>
      <c r="B403">
        <v>23135159</v>
      </c>
      <c r="C403">
        <v>23135138</v>
      </c>
      <c r="D403">
        <v>18160273</v>
      </c>
      <c r="E403">
        <v>1</v>
      </c>
      <c r="F403">
        <v>1</v>
      </c>
      <c r="G403">
        <v>1</v>
      </c>
      <c r="H403">
        <v>3</v>
      </c>
      <c r="I403" t="s">
        <v>924</v>
      </c>
      <c r="J403" t="s">
        <v>925</v>
      </c>
      <c r="K403" t="s">
        <v>926</v>
      </c>
      <c r="L403">
        <v>1348</v>
      </c>
      <c r="N403">
        <v>1009</v>
      </c>
      <c r="O403" t="s">
        <v>48</v>
      </c>
      <c r="P403" t="s">
        <v>48</v>
      </c>
      <c r="Q403">
        <v>1000</v>
      </c>
      <c r="X403">
        <v>2.9999999999999997E-4</v>
      </c>
      <c r="Y403">
        <v>8690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2.9999999999999997E-4</v>
      </c>
      <c r="AH403">
        <v>2</v>
      </c>
      <c r="AI403">
        <v>23135146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ROW(Source!A118)</f>
        <v>118</v>
      </c>
      <c r="B404">
        <v>23135160</v>
      </c>
      <c r="C404">
        <v>23135138</v>
      </c>
      <c r="D404">
        <v>18162145</v>
      </c>
      <c r="E404">
        <v>1</v>
      </c>
      <c r="F404">
        <v>1</v>
      </c>
      <c r="G404">
        <v>1</v>
      </c>
      <c r="H404">
        <v>3</v>
      </c>
      <c r="I404" t="s">
        <v>769</v>
      </c>
      <c r="J404" t="s">
        <v>770</v>
      </c>
      <c r="K404" t="s">
        <v>771</v>
      </c>
      <c r="L404">
        <v>1348</v>
      </c>
      <c r="N404">
        <v>1009</v>
      </c>
      <c r="O404" t="s">
        <v>48</v>
      </c>
      <c r="P404" t="s">
        <v>48</v>
      </c>
      <c r="Q404">
        <v>1000</v>
      </c>
      <c r="X404">
        <v>2.0000000000000001E-4</v>
      </c>
      <c r="Y404">
        <v>9190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2.0000000000000001E-4</v>
      </c>
      <c r="AH404">
        <v>2</v>
      </c>
      <c r="AI404">
        <v>23135147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ROW(Source!A118)</f>
        <v>118</v>
      </c>
      <c r="B405">
        <v>23135161</v>
      </c>
      <c r="C405">
        <v>23135138</v>
      </c>
      <c r="D405">
        <v>18164037</v>
      </c>
      <c r="E405">
        <v>1</v>
      </c>
      <c r="F405">
        <v>1</v>
      </c>
      <c r="G405">
        <v>1</v>
      </c>
      <c r="H405">
        <v>3</v>
      </c>
      <c r="I405" t="s">
        <v>927</v>
      </c>
      <c r="J405" t="s">
        <v>928</v>
      </c>
      <c r="K405" t="s">
        <v>929</v>
      </c>
      <c r="L405">
        <v>1035</v>
      </c>
      <c r="N405">
        <v>1013</v>
      </c>
      <c r="O405" t="s">
        <v>930</v>
      </c>
      <c r="P405" t="s">
        <v>930</v>
      </c>
      <c r="Q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E405">
        <v>0</v>
      </c>
      <c r="AF405" t="s">
        <v>3</v>
      </c>
      <c r="AG405">
        <v>0</v>
      </c>
      <c r="AH405">
        <v>2</v>
      </c>
      <c r="AI405">
        <v>23135148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ROW(Source!A118)</f>
        <v>118</v>
      </c>
      <c r="B406">
        <v>23135162</v>
      </c>
      <c r="C406">
        <v>23135138</v>
      </c>
      <c r="D406">
        <v>18164297</v>
      </c>
      <c r="E406">
        <v>1</v>
      </c>
      <c r="F406">
        <v>1</v>
      </c>
      <c r="G406">
        <v>1</v>
      </c>
      <c r="H406">
        <v>3</v>
      </c>
      <c r="I406" t="s">
        <v>931</v>
      </c>
      <c r="J406" t="s">
        <v>932</v>
      </c>
      <c r="K406" t="s">
        <v>933</v>
      </c>
      <c r="L406">
        <v>1339</v>
      </c>
      <c r="N406">
        <v>1007</v>
      </c>
      <c r="O406" t="s">
        <v>26</v>
      </c>
      <c r="P406" t="s">
        <v>26</v>
      </c>
      <c r="Q406">
        <v>1</v>
      </c>
      <c r="X406">
        <v>0.02</v>
      </c>
      <c r="Y406">
        <v>1020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0.02</v>
      </c>
      <c r="AH406">
        <v>2</v>
      </c>
      <c r="AI406">
        <v>23135149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ROW(Source!A118)</f>
        <v>118</v>
      </c>
      <c r="B407">
        <v>23135163</v>
      </c>
      <c r="C407">
        <v>23135138</v>
      </c>
      <c r="D407">
        <v>18179636</v>
      </c>
      <c r="E407">
        <v>1</v>
      </c>
      <c r="F407">
        <v>1</v>
      </c>
      <c r="G407">
        <v>1</v>
      </c>
      <c r="H407">
        <v>3</v>
      </c>
      <c r="I407" t="s">
        <v>782</v>
      </c>
      <c r="J407" t="s">
        <v>783</v>
      </c>
      <c r="K407" t="s">
        <v>784</v>
      </c>
      <c r="L407">
        <v>1348</v>
      </c>
      <c r="N407">
        <v>1009</v>
      </c>
      <c r="O407" t="s">
        <v>48</v>
      </c>
      <c r="P407" t="s">
        <v>48</v>
      </c>
      <c r="Q407">
        <v>1000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2</v>
      </c>
      <c r="AI407">
        <v>23135150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ROW(Source!A118)</f>
        <v>118</v>
      </c>
      <c r="B408">
        <v>23135164</v>
      </c>
      <c r="C408">
        <v>23135138</v>
      </c>
      <c r="D408">
        <v>18193535</v>
      </c>
      <c r="E408">
        <v>1</v>
      </c>
      <c r="F408">
        <v>1</v>
      </c>
      <c r="G408">
        <v>1</v>
      </c>
      <c r="H408">
        <v>3</v>
      </c>
      <c r="I408" t="s">
        <v>200</v>
      </c>
      <c r="J408" t="s">
        <v>202</v>
      </c>
      <c r="K408" t="s">
        <v>201</v>
      </c>
      <c r="L408">
        <v>1339</v>
      </c>
      <c r="N408">
        <v>1007</v>
      </c>
      <c r="O408" t="s">
        <v>26</v>
      </c>
      <c r="P408" t="s">
        <v>26</v>
      </c>
      <c r="Q408">
        <v>1</v>
      </c>
      <c r="X408">
        <v>1.0149999999999999</v>
      </c>
      <c r="Y408">
        <v>631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1.0149999999999999</v>
      </c>
      <c r="AH408">
        <v>2</v>
      </c>
      <c r="AI408">
        <v>23135151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ROW(Source!A125)</f>
        <v>125</v>
      </c>
      <c r="B409">
        <v>23135191</v>
      </c>
      <c r="C409">
        <v>23135171</v>
      </c>
      <c r="D409">
        <v>7535124</v>
      </c>
      <c r="E409">
        <v>1</v>
      </c>
      <c r="F409">
        <v>1</v>
      </c>
      <c r="G409">
        <v>1</v>
      </c>
      <c r="H409">
        <v>1</v>
      </c>
      <c r="I409" t="s">
        <v>731</v>
      </c>
      <c r="J409" t="s">
        <v>3</v>
      </c>
      <c r="K409" t="s">
        <v>732</v>
      </c>
      <c r="L409">
        <v>1476</v>
      </c>
      <c r="N409">
        <v>1013</v>
      </c>
      <c r="O409" t="s">
        <v>733</v>
      </c>
      <c r="P409" t="s">
        <v>734</v>
      </c>
      <c r="Q409">
        <v>1</v>
      </c>
      <c r="X409">
        <v>8.52</v>
      </c>
      <c r="Y409">
        <v>0</v>
      </c>
      <c r="Z409">
        <v>0</v>
      </c>
      <c r="AA409">
        <v>0</v>
      </c>
      <c r="AB409">
        <v>11.06</v>
      </c>
      <c r="AC409">
        <v>0</v>
      </c>
      <c r="AD409">
        <v>1</v>
      </c>
      <c r="AE409">
        <v>1</v>
      </c>
      <c r="AF409" t="s">
        <v>28</v>
      </c>
      <c r="AG409">
        <v>10.649999999999999</v>
      </c>
      <c r="AH409">
        <v>2</v>
      </c>
      <c r="AI409">
        <v>23135172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ROW(Source!A125)</f>
        <v>125</v>
      </c>
      <c r="B410">
        <v>23135192</v>
      </c>
      <c r="C410">
        <v>23135171</v>
      </c>
      <c r="D410">
        <v>121548</v>
      </c>
      <c r="E410">
        <v>1</v>
      </c>
      <c r="F410">
        <v>1</v>
      </c>
      <c r="G410">
        <v>1</v>
      </c>
      <c r="H410">
        <v>1</v>
      </c>
      <c r="I410" t="s">
        <v>32</v>
      </c>
      <c r="J410" t="s">
        <v>3</v>
      </c>
      <c r="K410" t="s">
        <v>735</v>
      </c>
      <c r="L410">
        <v>608254</v>
      </c>
      <c r="N410">
        <v>1013</v>
      </c>
      <c r="O410" t="s">
        <v>736</v>
      </c>
      <c r="P410" t="s">
        <v>736</v>
      </c>
      <c r="Q410">
        <v>1</v>
      </c>
      <c r="X410">
        <v>0.55000000000000004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28</v>
      </c>
      <c r="AG410">
        <v>0.6875</v>
      </c>
      <c r="AH410">
        <v>2</v>
      </c>
      <c r="AI410">
        <v>23135173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ROW(Source!A125)</f>
        <v>125</v>
      </c>
      <c r="B411">
        <v>23135193</v>
      </c>
      <c r="C411">
        <v>23135171</v>
      </c>
      <c r="D411">
        <v>18233986</v>
      </c>
      <c r="E411">
        <v>1</v>
      </c>
      <c r="F411">
        <v>1</v>
      </c>
      <c r="G411">
        <v>1</v>
      </c>
      <c r="H411">
        <v>2</v>
      </c>
      <c r="I411" t="s">
        <v>737</v>
      </c>
      <c r="J411" t="s">
        <v>738</v>
      </c>
      <c r="K411" t="s">
        <v>739</v>
      </c>
      <c r="L411">
        <v>1480</v>
      </c>
      <c r="N411">
        <v>1013</v>
      </c>
      <c r="O411" t="s">
        <v>740</v>
      </c>
      <c r="P411" t="s">
        <v>741</v>
      </c>
      <c r="Q411">
        <v>1</v>
      </c>
      <c r="X411">
        <v>0.54100000000000004</v>
      </c>
      <c r="Y411">
        <v>0</v>
      </c>
      <c r="Z411">
        <v>92.76</v>
      </c>
      <c r="AA411">
        <v>16.329999999999998</v>
      </c>
      <c r="AB411">
        <v>0</v>
      </c>
      <c r="AC411">
        <v>0</v>
      </c>
      <c r="AD411">
        <v>1</v>
      </c>
      <c r="AE411">
        <v>0</v>
      </c>
      <c r="AF411" t="s">
        <v>28</v>
      </c>
      <c r="AG411">
        <v>0.67625000000000002</v>
      </c>
      <c r="AH411">
        <v>2</v>
      </c>
      <c r="AI411">
        <v>23135174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ROW(Source!A125)</f>
        <v>125</v>
      </c>
      <c r="B412">
        <v>23135194</v>
      </c>
      <c r="C412">
        <v>23135171</v>
      </c>
      <c r="D412">
        <v>18234075</v>
      </c>
      <c r="E412">
        <v>1</v>
      </c>
      <c r="F412">
        <v>1</v>
      </c>
      <c r="G412">
        <v>1</v>
      </c>
      <c r="H412">
        <v>2</v>
      </c>
      <c r="I412" t="s">
        <v>742</v>
      </c>
      <c r="J412" t="s">
        <v>743</v>
      </c>
      <c r="K412" t="s">
        <v>744</v>
      </c>
      <c r="L412">
        <v>1480</v>
      </c>
      <c r="N412">
        <v>1013</v>
      </c>
      <c r="O412" t="s">
        <v>740</v>
      </c>
      <c r="P412" t="s">
        <v>741</v>
      </c>
      <c r="Q412">
        <v>1</v>
      </c>
      <c r="X412">
        <v>7.1000000000000004E-3</v>
      </c>
      <c r="Y412">
        <v>0</v>
      </c>
      <c r="Z412">
        <v>134.07</v>
      </c>
      <c r="AA412">
        <v>16.329999999999998</v>
      </c>
      <c r="AB412">
        <v>0</v>
      </c>
      <c r="AC412">
        <v>0</v>
      </c>
      <c r="AD412">
        <v>1</v>
      </c>
      <c r="AE412">
        <v>0</v>
      </c>
      <c r="AF412" t="s">
        <v>28</v>
      </c>
      <c r="AG412">
        <v>8.8750000000000009E-3</v>
      </c>
      <c r="AH412">
        <v>2</v>
      </c>
      <c r="AI412">
        <v>23135175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ROW(Source!A125)</f>
        <v>125</v>
      </c>
      <c r="B413">
        <v>23135195</v>
      </c>
      <c r="C413">
        <v>23135171</v>
      </c>
      <c r="D413">
        <v>18234201</v>
      </c>
      <c r="E413">
        <v>1</v>
      </c>
      <c r="F413">
        <v>1</v>
      </c>
      <c r="G413">
        <v>1</v>
      </c>
      <c r="H413">
        <v>2</v>
      </c>
      <c r="I413" t="s">
        <v>745</v>
      </c>
      <c r="J413" t="s">
        <v>746</v>
      </c>
      <c r="K413" t="s">
        <v>747</v>
      </c>
      <c r="L413">
        <v>1480</v>
      </c>
      <c r="N413">
        <v>1013</v>
      </c>
      <c r="O413" t="s">
        <v>740</v>
      </c>
      <c r="P413" t="s">
        <v>741</v>
      </c>
      <c r="Q413">
        <v>1</v>
      </c>
      <c r="X413">
        <v>2.7000000000000001E-3</v>
      </c>
      <c r="Y413">
        <v>0</v>
      </c>
      <c r="Z413">
        <v>111.55</v>
      </c>
      <c r="AA413">
        <v>12.17</v>
      </c>
      <c r="AB413">
        <v>0</v>
      </c>
      <c r="AC413">
        <v>0</v>
      </c>
      <c r="AD413">
        <v>1</v>
      </c>
      <c r="AE413">
        <v>0</v>
      </c>
      <c r="AF413" t="s">
        <v>28</v>
      </c>
      <c r="AG413">
        <v>3.3750000000000004E-3</v>
      </c>
      <c r="AH413">
        <v>2</v>
      </c>
      <c r="AI413">
        <v>23135176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ROW(Source!A125)</f>
        <v>125</v>
      </c>
      <c r="B414">
        <v>23135196</v>
      </c>
      <c r="C414">
        <v>23135171</v>
      </c>
      <c r="D414">
        <v>18234372</v>
      </c>
      <c r="E414">
        <v>1</v>
      </c>
      <c r="F414">
        <v>1</v>
      </c>
      <c r="G414">
        <v>1</v>
      </c>
      <c r="H414">
        <v>2</v>
      </c>
      <c r="I414" t="s">
        <v>748</v>
      </c>
      <c r="J414" t="s">
        <v>749</v>
      </c>
      <c r="K414" t="s">
        <v>750</v>
      </c>
      <c r="L414">
        <v>1480</v>
      </c>
      <c r="N414">
        <v>1013</v>
      </c>
      <c r="O414" t="s">
        <v>740</v>
      </c>
      <c r="P414" t="s">
        <v>741</v>
      </c>
      <c r="Q414">
        <v>1</v>
      </c>
      <c r="X414">
        <v>1.6659999999999999</v>
      </c>
      <c r="Y414">
        <v>0</v>
      </c>
      <c r="Z414">
        <v>7.84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28</v>
      </c>
      <c r="AG414">
        <v>2.0825</v>
      </c>
      <c r="AH414">
        <v>2</v>
      </c>
      <c r="AI414">
        <v>23135177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ROW(Source!A125)</f>
        <v>125</v>
      </c>
      <c r="B415">
        <v>23135197</v>
      </c>
      <c r="C415">
        <v>23135171</v>
      </c>
      <c r="D415">
        <v>18234948</v>
      </c>
      <c r="E415">
        <v>1</v>
      </c>
      <c r="F415">
        <v>1</v>
      </c>
      <c r="G415">
        <v>1</v>
      </c>
      <c r="H415">
        <v>2</v>
      </c>
      <c r="I415" t="s">
        <v>751</v>
      </c>
      <c r="J415" t="s">
        <v>752</v>
      </c>
      <c r="K415" t="s">
        <v>753</v>
      </c>
      <c r="L415">
        <v>1480</v>
      </c>
      <c r="N415">
        <v>1013</v>
      </c>
      <c r="O415" t="s">
        <v>740</v>
      </c>
      <c r="P415" t="s">
        <v>741</v>
      </c>
      <c r="Q415">
        <v>1</v>
      </c>
      <c r="X415">
        <v>0.42599999999999999</v>
      </c>
      <c r="Y415">
        <v>0</v>
      </c>
      <c r="Z415">
        <v>1.98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28</v>
      </c>
      <c r="AG415">
        <v>0.53249999999999997</v>
      </c>
      <c r="AH415">
        <v>2</v>
      </c>
      <c r="AI415">
        <v>23135178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ROW(Source!A125)</f>
        <v>125</v>
      </c>
      <c r="B416">
        <v>23135198</v>
      </c>
      <c r="C416">
        <v>23135171</v>
      </c>
      <c r="D416">
        <v>18236261</v>
      </c>
      <c r="E416">
        <v>1</v>
      </c>
      <c r="F416">
        <v>1</v>
      </c>
      <c r="G416">
        <v>1</v>
      </c>
      <c r="H416">
        <v>2</v>
      </c>
      <c r="I416" t="s">
        <v>754</v>
      </c>
      <c r="J416" t="s">
        <v>755</v>
      </c>
      <c r="K416" t="s">
        <v>756</v>
      </c>
      <c r="L416">
        <v>1480</v>
      </c>
      <c r="N416">
        <v>1013</v>
      </c>
      <c r="O416" t="s">
        <v>740</v>
      </c>
      <c r="P416" t="s">
        <v>741</v>
      </c>
      <c r="Q416">
        <v>1</v>
      </c>
      <c r="X416">
        <v>1.3100000000000001E-2</v>
      </c>
      <c r="Y416">
        <v>0</v>
      </c>
      <c r="Z416">
        <v>3.44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28</v>
      </c>
      <c r="AG416">
        <v>1.6375000000000001E-2</v>
      </c>
      <c r="AH416">
        <v>2</v>
      </c>
      <c r="AI416">
        <v>23135179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ROW(Source!A125)</f>
        <v>125</v>
      </c>
      <c r="B417">
        <v>23135199</v>
      </c>
      <c r="C417">
        <v>23135171</v>
      </c>
      <c r="D417">
        <v>18236713</v>
      </c>
      <c r="E417">
        <v>1</v>
      </c>
      <c r="F417">
        <v>1</v>
      </c>
      <c r="G417">
        <v>1</v>
      </c>
      <c r="H417">
        <v>2</v>
      </c>
      <c r="I417" t="s">
        <v>757</v>
      </c>
      <c r="J417" t="s">
        <v>758</v>
      </c>
      <c r="K417" t="s">
        <v>759</v>
      </c>
      <c r="L417">
        <v>1480</v>
      </c>
      <c r="N417">
        <v>1013</v>
      </c>
      <c r="O417" t="s">
        <v>740</v>
      </c>
      <c r="P417" t="s">
        <v>741</v>
      </c>
      <c r="Q417">
        <v>1</v>
      </c>
      <c r="X417">
        <v>1.0800000000000001E-2</v>
      </c>
      <c r="Y417">
        <v>0</v>
      </c>
      <c r="Z417">
        <v>96.34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28</v>
      </c>
      <c r="AG417">
        <v>1.3500000000000002E-2</v>
      </c>
      <c r="AH417">
        <v>2</v>
      </c>
      <c r="AI417">
        <v>23135180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ROW(Source!A125)</f>
        <v>125</v>
      </c>
      <c r="B418">
        <v>23135200</v>
      </c>
      <c r="C418">
        <v>23135171</v>
      </c>
      <c r="D418">
        <v>18159224</v>
      </c>
      <c r="E418">
        <v>1</v>
      </c>
      <c r="F418">
        <v>1</v>
      </c>
      <c r="G418">
        <v>1</v>
      </c>
      <c r="H418">
        <v>3</v>
      </c>
      <c r="I418" t="s">
        <v>760</v>
      </c>
      <c r="J418" t="s">
        <v>761</v>
      </c>
      <c r="K418" t="s">
        <v>762</v>
      </c>
      <c r="L418">
        <v>1348</v>
      </c>
      <c r="N418">
        <v>1009</v>
      </c>
      <c r="O418" t="s">
        <v>48</v>
      </c>
      <c r="P418" t="s">
        <v>48</v>
      </c>
      <c r="Q418">
        <v>1000</v>
      </c>
      <c r="X418">
        <v>4.0999999999999999E-4</v>
      </c>
      <c r="Y418">
        <v>562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4.0999999999999999E-4</v>
      </c>
      <c r="AH418">
        <v>2</v>
      </c>
      <c r="AI418">
        <v>23135181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ROW(Source!A125)</f>
        <v>125</v>
      </c>
      <c r="B419">
        <v>23135201</v>
      </c>
      <c r="C419">
        <v>23135171</v>
      </c>
      <c r="D419">
        <v>18161609</v>
      </c>
      <c r="E419">
        <v>1</v>
      </c>
      <c r="F419">
        <v>1</v>
      </c>
      <c r="G419">
        <v>1</v>
      </c>
      <c r="H419">
        <v>3</v>
      </c>
      <c r="I419" t="s">
        <v>763</v>
      </c>
      <c r="J419" t="s">
        <v>764</v>
      </c>
      <c r="K419" t="s">
        <v>765</v>
      </c>
      <c r="L419">
        <v>1348</v>
      </c>
      <c r="N419">
        <v>1009</v>
      </c>
      <c r="O419" t="s">
        <v>48</v>
      </c>
      <c r="P419" t="s">
        <v>48</v>
      </c>
      <c r="Q419">
        <v>1000</v>
      </c>
      <c r="X419">
        <v>2E-3</v>
      </c>
      <c r="Y419">
        <v>11520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2E-3</v>
      </c>
      <c r="AH419">
        <v>2</v>
      </c>
      <c r="AI419">
        <v>23135182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ROW(Source!A125)</f>
        <v>125</v>
      </c>
      <c r="B420">
        <v>23135202</v>
      </c>
      <c r="C420">
        <v>23135171</v>
      </c>
      <c r="D420">
        <v>18161955</v>
      </c>
      <c r="E420">
        <v>1</v>
      </c>
      <c r="F420">
        <v>1</v>
      </c>
      <c r="G420">
        <v>1</v>
      </c>
      <c r="H420">
        <v>3</v>
      </c>
      <c r="I420" t="s">
        <v>766</v>
      </c>
      <c r="J420" t="s">
        <v>767</v>
      </c>
      <c r="K420" t="s">
        <v>768</v>
      </c>
      <c r="L420">
        <v>1348</v>
      </c>
      <c r="N420">
        <v>1009</v>
      </c>
      <c r="O420" t="s">
        <v>48</v>
      </c>
      <c r="P420" t="s">
        <v>48</v>
      </c>
      <c r="Q420">
        <v>1000</v>
      </c>
      <c r="X420">
        <v>8.9999999999999998E-4</v>
      </c>
      <c r="Y420">
        <v>17290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8.9999999999999998E-4</v>
      </c>
      <c r="AH420">
        <v>2</v>
      </c>
      <c r="AI420">
        <v>23135183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ROW(Source!A125)</f>
        <v>125</v>
      </c>
      <c r="B421">
        <v>23135203</v>
      </c>
      <c r="C421">
        <v>23135171</v>
      </c>
      <c r="D421">
        <v>18162145</v>
      </c>
      <c r="E421">
        <v>1</v>
      </c>
      <c r="F421">
        <v>1</v>
      </c>
      <c r="G421">
        <v>1</v>
      </c>
      <c r="H421">
        <v>3</v>
      </c>
      <c r="I421" t="s">
        <v>769</v>
      </c>
      <c r="J421" t="s">
        <v>770</v>
      </c>
      <c r="K421" t="s">
        <v>771</v>
      </c>
      <c r="L421">
        <v>1348</v>
      </c>
      <c r="N421">
        <v>1009</v>
      </c>
      <c r="O421" t="s">
        <v>48</v>
      </c>
      <c r="P421" t="s">
        <v>48</v>
      </c>
      <c r="Q421">
        <v>1000</v>
      </c>
      <c r="X421">
        <v>5.1000000000000004E-4</v>
      </c>
      <c r="Y421">
        <v>9190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5.1000000000000004E-4</v>
      </c>
      <c r="AH421">
        <v>2</v>
      </c>
      <c r="AI421">
        <v>23135184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ROW(Source!A125)</f>
        <v>125</v>
      </c>
      <c r="B422">
        <v>23135204</v>
      </c>
      <c r="C422">
        <v>23135171</v>
      </c>
      <c r="D422">
        <v>18164235</v>
      </c>
      <c r="E422">
        <v>1</v>
      </c>
      <c r="F422">
        <v>1</v>
      </c>
      <c r="G422">
        <v>1</v>
      </c>
      <c r="H422">
        <v>3</v>
      </c>
      <c r="I422" t="s">
        <v>772</v>
      </c>
      <c r="J422" t="s">
        <v>773</v>
      </c>
      <c r="K422" t="s">
        <v>774</v>
      </c>
      <c r="L422">
        <v>1339</v>
      </c>
      <c r="N422">
        <v>1007</v>
      </c>
      <c r="O422" t="s">
        <v>26</v>
      </c>
      <c r="P422" t="s">
        <v>26</v>
      </c>
      <c r="Q422">
        <v>1</v>
      </c>
      <c r="X422">
        <v>1.4E-3</v>
      </c>
      <c r="Y422">
        <v>996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1.4E-3</v>
      </c>
      <c r="AH422">
        <v>2</v>
      </c>
      <c r="AI422">
        <v>23135185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ROW(Source!A125)</f>
        <v>125</v>
      </c>
      <c r="B423">
        <v>23135205</v>
      </c>
      <c r="C423">
        <v>23135171</v>
      </c>
      <c r="D423">
        <v>18164309</v>
      </c>
      <c r="E423">
        <v>1</v>
      </c>
      <c r="F423">
        <v>1</v>
      </c>
      <c r="G423">
        <v>1</v>
      </c>
      <c r="H423">
        <v>3</v>
      </c>
      <c r="I423" t="s">
        <v>775</v>
      </c>
      <c r="J423" t="s">
        <v>776</v>
      </c>
      <c r="K423" t="s">
        <v>777</v>
      </c>
      <c r="L423">
        <v>1339</v>
      </c>
      <c r="N423">
        <v>1007</v>
      </c>
      <c r="O423" t="s">
        <v>26</v>
      </c>
      <c r="P423" t="s">
        <v>26</v>
      </c>
      <c r="Q423">
        <v>1</v>
      </c>
      <c r="X423">
        <v>1.55E-2</v>
      </c>
      <c r="Y423">
        <v>739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1.55E-2</v>
      </c>
      <c r="AH423">
        <v>2</v>
      </c>
      <c r="AI423">
        <v>23135186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ROW(Source!A125)</f>
        <v>125</v>
      </c>
      <c r="B424">
        <v>23135206</v>
      </c>
      <c r="C424">
        <v>23135171</v>
      </c>
      <c r="D424">
        <v>18178827</v>
      </c>
      <c r="E424">
        <v>1</v>
      </c>
      <c r="F424">
        <v>1</v>
      </c>
      <c r="G424">
        <v>1</v>
      </c>
      <c r="H424">
        <v>3</v>
      </c>
      <c r="I424" t="s">
        <v>778</v>
      </c>
      <c r="J424" t="s">
        <v>779</v>
      </c>
      <c r="K424" t="s">
        <v>780</v>
      </c>
      <c r="L424">
        <v>1327</v>
      </c>
      <c r="N424">
        <v>1005</v>
      </c>
      <c r="O424" t="s">
        <v>781</v>
      </c>
      <c r="P424" t="s">
        <v>781</v>
      </c>
      <c r="Q424">
        <v>1</v>
      </c>
      <c r="X424">
        <v>0.74</v>
      </c>
      <c r="Y424">
        <v>66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0.74</v>
      </c>
      <c r="AH424">
        <v>2</v>
      </c>
      <c r="AI424">
        <v>23135187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ROW(Source!A125)</f>
        <v>125</v>
      </c>
      <c r="B425">
        <v>23135207</v>
      </c>
      <c r="C425">
        <v>23135171</v>
      </c>
      <c r="D425">
        <v>18179636</v>
      </c>
      <c r="E425">
        <v>1</v>
      </c>
      <c r="F425">
        <v>1</v>
      </c>
      <c r="G425">
        <v>1</v>
      </c>
      <c r="H425">
        <v>3</v>
      </c>
      <c r="I425" t="s">
        <v>782</v>
      </c>
      <c r="J425" t="s">
        <v>783</v>
      </c>
      <c r="K425" t="s">
        <v>784</v>
      </c>
      <c r="L425">
        <v>1348</v>
      </c>
      <c r="N425">
        <v>1009</v>
      </c>
      <c r="O425" t="s">
        <v>48</v>
      </c>
      <c r="P425" t="s">
        <v>48</v>
      </c>
      <c r="Q425">
        <v>1000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2</v>
      </c>
      <c r="AI425">
        <v>23135188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ROW(Source!A125)</f>
        <v>125</v>
      </c>
      <c r="B426">
        <v>23135208</v>
      </c>
      <c r="C426">
        <v>23135171</v>
      </c>
      <c r="D426">
        <v>18193465</v>
      </c>
      <c r="E426">
        <v>1</v>
      </c>
      <c r="F426">
        <v>1</v>
      </c>
      <c r="G426">
        <v>1</v>
      </c>
      <c r="H426">
        <v>3</v>
      </c>
      <c r="I426" t="s">
        <v>33</v>
      </c>
      <c r="J426" t="s">
        <v>35</v>
      </c>
      <c r="K426" t="s">
        <v>34</v>
      </c>
      <c r="L426">
        <v>1339</v>
      </c>
      <c r="N426">
        <v>1007</v>
      </c>
      <c r="O426" t="s">
        <v>26</v>
      </c>
      <c r="P426" t="s">
        <v>26</v>
      </c>
      <c r="Q426">
        <v>1</v>
      </c>
      <c r="X426">
        <v>1.0149999999999999</v>
      </c>
      <c r="Y426">
        <v>598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1.0149999999999999</v>
      </c>
      <c r="AH426">
        <v>2</v>
      </c>
      <c r="AI426">
        <v>23135189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ROW(Source!A125)</f>
        <v>125</v>
      </c>
      <c r="B427">
        <v>23135209</v>
      </c>
      <c r="C427">
        <v>23135171</v>
      </c>
      <c r="D427">
        <v>18195477</v>
      </c>
      <c r="E427">
        <v>1</v>
      </c>
      <c r="F427">
        <v>1</v>
      </c>
      <c r="G427">
        <v>1</v>
      </c>
      <c r="H427">
        <v>3</v>
      </c>
      <c r="I427" t="s">
        <v>785</v>
      </c>
      <c r="J427" t="s">
        <v>786</v>
      </c>
      <c r="K427" t="s">
        <v>787</v>
      </c>
      <c r="L427">
        <v>1339</v>
      </c>
      <c r="N427">
        <v>1007</v>
      </c>
      <c r="O427" t="s">
        <v>26</v>
      </c>
      <c r="P427" t="s">
        <v>26</v>
      </c>
      <c r="Q427">
        <v>1</v>
      </c>
      <c r="X427">
        <v>1.24E-3</v>
      </c>
      <c r="Y427">
        <v>3.11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1.24E-3</v>
      </c>
      <c r="AH427">
        <v>2</v>
      </c>
      <c r="AI427">
        <v>23135190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ROW(Source!A128)</f>
        <v>128</v>
      </c>
      <c r="B428">
        <v>23135238</v>
      </c>
      <c r="C428">
        <v>23135212</v>
      </c>
      <c r="D428">
        <v>121678</v>
      </c>
      <c r="E428">
        <v>1</v>
      </c>
      <c r="F428">
        <v>1</v>
      </c>
      <c r="G428">
        <v>1</v>
      </c>
      <c r="H428">
        <v>1</v>
      </c>
      <c r="I428" t="s">
        <v>810</v>
      </c>
      <c r="J428" t="s">
        <v>3</v>
      </c>
      <c r="K428" t="s">
        <v>811</v>
      </c>
      <c r="L428">
        <v>1369</v>
      </c>
      <c r="N428">
        <v>1013</v>
      </c>
      <c r="O428" t="s">
        <v>812</v>
      </c>
      <c r="P428" t="s">
        <v>812</v>
      </c>
      <c r="Q428">
        <v>1</v>
      </c>
      <c r="X428">
        <v>22</v>
      </c>
      <c r="Y428">
        <v>0</v>
      </c>
      <c r="Z428">
        <v>0</v>
      </c>
      <c r="AA428">
        <v>0</v>
      </c>
      <c r="AB428">
        <v>10.64</v>
      </c>
      <c r="AC428">
        <v>0</v>
      </c>
      <c r="AD428">
        <v>1</v>
      </c>
      <c r="AE428">
        <v>1</v>
      </c>
      <c r="AF428" t="s">
        <v>66</v>
      </c>
      <c r="AG428">
        <v>27.5</v>
      </c>
      <c r="AH428">
        <v>2</v>
      </c>
      <c r="AI428">
        <v>23135213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ROW(Source!A128)</f>
        <v>128</v>
      </c>
      <c r="B429">
        <v>23135239</v>
      </c>
      <c r="C429">
        <v>23135212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32</v>
      </c>
      <c r="J429" t="s">
        <v>3</v>
      </c>
      <c r="K429" t="s">
        <v>735</v>
      </c>
      <c r="L429">
        <v>608254</v>
      </c>
      <c r="N429">
        <v>1013</v>
      </c>
      <c r="O429" t="s">
        <v>736</v>
      </c>
      <c r="P429" t="s">
        <v>736</v>
      </c>
      <c r="Q429">
        <v>1</v>
      </c>
      <c r="X429">
        <v>3.13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66</v>
      </c>
      <c r="AG429">
        <v>3.9124999999999996</v>
      </c>
      <c r="AH429">
        <v>2</v>
      </c>
      <c r="AI429">
        <v>23135214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ROW(Source!A128)</f>
        <v>128</v>
      </c>
      <c r="B430">
        <v>23135240</v>
      </c>
      <c r="C430">
        <v>23135212</v>
      </c>
      <c r="D430">
        <v>1466675</v>
      </c>
      <c r="E430">
        <v>1</v>
      </c>
      <c r="F430">
        <v>1</v>
      </c>
      <c r="G430">
        <v>1</v>
      </c>
      <c r="H430">
        <v>2</v>
      </c>
      <c r="I430" t="s">
        <v>813</v>
      </c>
      <c r="J430" t="s">
        <v>814</v>
      </c>
      <c r="K430" t="s">
        <v>815</v>
      </c>
      <c r="L430">
        <v>1480</v>
      </c>
      <c r="N430">
        <v>1013</v>
      </c>
      <c r="O430" t="s">
        <v>740</v>
      </c>
      <c r="P430" t="s">
        <v>741</v>
      </c>
      <c r="Q430">
        <v>1</v>
      </c>
      <c r="X430">
        <v>0.12</v>
      </c>
      <c r="Y430">
        <v>0</v>
      </c>
      <c r="Z430">
        <v>196.09</v>
      </c>
      <c r="AA430">
        <v>25.1</v>
      </c>
      <c r="AB430">
        <v>0</v>
      </c>
      <c r="AC430">
        <v>0</v>
      </c>
      <c r="AD430">
        <v>1</v>
      </c>
      <c r="AE430">
        <v>0</v>
      </c>
      <c r="AF430" t="s">
        <v>66</v>
      </c>
      <c r="AG430">
        <v>0.15</v>
      </c>
      <c r="AH430">
        <v>2</v>
      </c>
      <c r="AI430">
        <v>23135215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ROW(Source!A128)</f>
        <v>128</v>
      </c>
      <c r="B431">
        <v>23135241</v>
      </c>
      <c r="C431">
        <v>23135212</v>
      </c>
      <c r="D431">
        <v>1466831</v>
      </c>
      <c r="E431">
        <v>1</v>
      </c>
      <c r="F431">
        <v>1</v>
      </c>
      <c r="G431">
        <v>1</v>
      </c>
      <c r="H431">
        <v>2</v>
      </c>
      <c r="I431" t="s">
        <v>816</v>
      </c>
      <c r="J431" t="s">
        <v>817</v>
      </c>
      <c r="K431" t="s">
        <v>818</v>
      </c>
      <c r="L431">
        <v>1480</v>
      </c>
      <c r="N431">
        <v>1013</v>
      </c>
      <c r="O431" t="s">
        <v>740</v>
      </c>
      <c r="P431" t="s">
        <v>741</v>
      </c>
      <c r="Q431">
        <v>1</v>
      </c>
      <c r="X431">
        <v>0.17</v>
      </c>
      <c r="Y431">
        <v>0</v>
      </c>
      <c r="Z431">
        <v>137.15</v>
      </c>
      <c r="AA431">
        <v>13.5</v>
      </c>
      <c r="AB431">
        <v>0</v>
      </c>
      <c r="AC431">
        <v>0</v>
      </c>
      <c r="AD431">
        <v>1</v>
      </c>
      <c r="AE431">
        <v>0</v>
      </c>
      <c r="AF431" t="s">
        <v>66</v>
      </c>
      <c r="AG431">
        <v>0.21250000000000002</v>
      </c>
      <c r="AH431">
        <v>2</v>
      </c>
      <c r="AI431">
        <v>23135216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ROW(Source!A128)</f>
        <v>128</v>
      </c>
      <c r="B432">
        <v>23135242</v>
      </c>
      <c r="C432">
        <v>23135212</v>
      </c>
      <c r="D432">
        <v>1466955</v>
      </c>
      <c r="E432">
        <v>1</v>
      </c>
      <c r="F432">
        <v>1</v>
      </c>
      <c r="G432">
        <v>1</v>
      </c>
      <c r="H432">
        <v>2</v>
      </c>
      <c r="I432" t="s">
        <v>819</v>
      </c>
      <c r="J432" t="s">
        <v>820</v>
      </c>
      <c r="K432" t="s">
        <v>821</v>
      </c>
      <c r="L432">
        <v>1368</v>
      </c>
      <c r="N432">
        <v>1011</v>
      </c>
      <c r="O432" t="s">
        <v>822</v>
      </c>
      <c r="P432" t="s">
        <v>822</v>
      </c>
      <c r="Q432">
        <v>1</v>
      </c>
      <c r="X432">
        <v>0.2</v>
      </c>
      <c r="Y432">
        <v>0</v>
      </c>
      <c r="Z432">
        <v>1263.0999999999999</v>
      </c>
      <c r="AA432">
        <v>17.84</v>
      </c>
      <c r="AB432">
        <v>0</v>
      </c>
      <c r="AC432">
        <v>0</v>
      </c>
      <c r="AD432">
        <v>1</v>
      </c>
      <c r="AE432">
        <v>0</v>
      </c>
      <c r="AF432" t="s">
        <v>66</v>
      </c>
      <c r="AG432">
        <v>0.25</v>
      </c>
      <c r="AH432">
        <v>2</v>
      </c>
      <c r="AI432">
        <v>23135217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ROW(Source!A128)</f>
        <v>128</v>
      </c>
      <c r="B433">
        <v>23135243</v>
      </c>
      <c r="C433">
        <v>23135212</v>
      </c>
      <c r="D433">
        <v>1467385</v>
      </c>
      <c r="E433">
        <v>1</v>
      </c>
      <c r="F433">
        <v>1</v>
      </c>
      <c r="G433">
        <v>1</v>
      </c>
      <c r="H433">
        <v>2</v>
      </c>
      <c r="I433" t="s">
        <v>748</v>
      </c>
      <c r="J433" t="s">
        <v>823</v>
      </c>
      <c r="K433" t="s">
        <v>750</v>
      </c>
      <c r="L433">
        <v>1480</v>
      </c>
      <c r="N433">
        <v>1013</v>
      </c>
      <c r="O433" t="s">
        <v>740</v>
      </c>
      <c r="P433" t="s">
        <v>741</v>
      </c>
      <c r="Q433">
        <v>1</v>
      </c>
      <c r="X433">
        <v>1.89</v>
      </c>
      <c r="Y433">
        <v>0</v>
      </c>
      <c r="Z433">
        <v>8.1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66</v>
      </c>
      <c r="AG433">
        <v>2.3624999999999998</v>
      </c>
      <c r="AH433">
        <v>2</v>
      </c>
      <c r="AI433">
        <v>23135218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ROW(Source!A128)</f>
        <v>128</v>
      </c>
      <c r="B434">
        <v>23135244</v>
      </c>
      <c r="C434">
        <v>23135212</v>
      </c>
      <c r="D434">
        <v>1467448</v>
      </c>
      <c r="E434">
        <v>1</v>
      </c>
      <c r="F434">
        <v>1</v>
      </c>
      <c r="G434">
        <v>1</v>
      </c>
      <c r="H434">
        <v>2</v>
      </c>
      <c r="I434" t="s">
        <v>824</v>
      </c>
      <c r="J434" t="s">
        <v>825</v>
      </c>
      <c r="K434" t="s">
        <v>826</v>
      </c>
      <c r="L434">
        <v>1480</v>
      </c>
      <c r="N434">
        <v>1013</v>
      </c>
      <c r="O434" t="s">
        <v>740</v>
      </c>
      <c r="P434" t="s">
        <v>741</v>
      </c>
      <c r="Q434">
        <v>1</v>
      </c>
      <c r="X434">
        <v>1.88</v>
      </c>
      <c r="Y434">
        <v>0</v>
      </c>
      <c r="Z434">
        <v>61.72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66</v>
      </c>
      <c r="AG434">
        <v>2.3499999999999996</v>
      </c>
      <c r="AH434">
        <v>2</v>
      </c>
      <c r="AI434">
        <v>23135219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ROW(Source!A128)</f>
        <v>128</v>
      </c>
      <c r="B435">
        <v>23135245</v>
      </c>
      <c r="C435">
        <v>23135212</v>
      </c>
      <c r="D435">
        <v>1468993</v>
      </c>
      <c r="E435">
        <v>1</v>
      </c>
      <c r="F435">
        <v>1</v>
      </c>
      <c r="G435">
        <v>1</v>
      </c>
      <c r="H435">
        <v>2</v>
      </c>
      <c r="I435" t="s">
        <v>827</v>
      </c>
      <c r="J435" t="s">
        <v>828</v>
      </c>
      <c r="K435" t="s">
        <v>829</v>
      </c>
      <c r="L435">
        <v>1368</v>
      </c>
      <c r="N435">
        <v>1011</v>
      </c>
      <c r="O435" t="s">
        <v>822</v>
      </c>
      <c r="P435" t="s">
        <v>822</v>
      </c>
      <c r="Q435">
        <v>1</v>
      </c>
      <c r="X435">
        <v>1.44</v>
      </c>
      <c r="Y435">
        <v>0</v>
      </c>
      <c r="Z435">
        <v>13.16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66</v>
      </c>
      <c r="AG435">
        <v>1.7999999999999998</v>
      </c>
      <c r="AH435">
        <v>2</v>
      </c>
      <c r="AI435">
        <v>23135220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ROW(Source!A128)</f>
        <v>128</v>
      </c>
      <c r="B436">
        <v>23135246</v>
      </c>
      <c r="C436">
        <v>23135212</v>
      </c>
      <c r="D436">
        <v>1469000</v>
      </c>
      <c r="E436">
        <v>1</v>
      </c>
      <c r="F436">
        <v>1</v>
      </c>
      <c r="G436">
        <v>1</v>
      </c>
      <c r="H436">
        <v>2</v>
      </c>
      <c r="I436" t="s">
        <v>830</v>
      </c>
      <c r="J436" t="s">
        <v>831</v>
      </c>
      <c r="K436" t="s">
        <v>832</v>
      </c>
      <c r="L436">
        <v>1480</v>
      </c>
      <c r="N436">
        <v>1013</v>
      </c>
      <c r="O436" t="s">
        <v>740</v>
      </c>
      <c r="P436" t="s">
        <v>741</v>
      </c>
      <c r="Q436">
        <v>1</v>
      </c>
      <c r="X436">
        <v>1.26</v>
      </c>
      <c r="Y436">
        <v>0</v>
      </c>
      <c r="Z436">
        <v>480</v>
      </c>
      <c r="AA436">
        <v>23.2</v>
      </c>
      <c r="AB436">
        <v>0</v>
      </c>
      <c r="AC436">
        <v>0</v>
      </c>
      <c r="AD436">
        <v>1</v>
      </c>
      <c r="AE436">
        <v>0</v>
      </c>
      <c r="AF436" t="s">
        <v>66</v>
      </c>
      <c r="AG436">
        <v>1.575</v>
      </c>
      <c r="AH436">
        <v>2</v>
      </c>
      <c r="AI436">
        <v>23135221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ROW(Source!A128)</f>
        <v>128</v>
      </c>
      <c r="B437">
        <v>23135247</v>
      </c>
      <c r="C437">
        <v>23135212</v>
      </c>
      <c r="D437">
        <v>1471062</v>
      </c>
      <c r="E437">
        <v>1</v>
      </c>
      <c r="F437">
        <v>1</v>
      </c>
      <c r="G437">
        <v>1</v>
      </c>
      <c r="H437">
        <v>2</v>
      </c>
      <c r="I437" t="s">
        <v>833</v>
      </c>
      <c r="J437" t="s">
        <v>834</v>
      </c>
      <c r="K437" t="s">
        <v>835</v>
      </c>
      <c r="L437">
        <v>1480</v>
      </c>
      <c r="N437">
        <v>1013</v>
      </c>
      <c r="O437" t="s">
        <v>740</v>
      </c>
      <c r="P437" t="s">
        <v>741</v>
      </c>
      <c r="Q437">
        <v>1</v>
      </c>
      <c r="X437">
        <v>2.6</v>
      </c>
      <c r="Y437">
        <v>0</v>
      </c>
      <c r="Z437">
        <v>10.67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66</v>
      </c>
      <c r="AG437">
        <v>3.25</v>
      </c>
      <c r="AH437">
        <v>2</v>
      </c>
      <c r="AI437">
        <v>23135222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ROW(Source!A128)</f>
        <v>128</v>
      </c>
      <c r="B438">
        <v>23135248</v>
      </c>
      <c r="C438">
        <v>23135212</v>
      </c>
      <c r="D438">
        <v>1402971</v>
      </c>
      <c r="E438">
        <v>1</v>
      </c>
      <c r="F438">
        <v>1</v>
      </c>
      <c r="G438">
        <v>1</v>
      </c>
      <c r="H438">
        <v>3</v>
      </c>
      <c r="I438" t="s">
        <v>836</v>
      </c>
      <c r="J438" t="s">
        <v>837</v>
      </c>
      <c r="K438" t="s">
        <v>838</v>
      </c>
      <c r="L438">
        <v>1348</v>
      </c>
      <c r="N438">
        <v>1009</v>
      </c>
      <c r="O438" t="s">
        <v>48</v>
      </c>
      <c r="P438" t="s">
        <v>48</v>
      </c>
      <c r="Q438">
        <v>1000</v>
      </c>
      <c r="X438">
        <v>2.0000000000000002E-5</v>
      </c>
      <c r="Y438">
        <v>6667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2.0000000000000002E-5</v>
      </c>
      <c r="AH438">
        <v>2</v>
      </c>
      <c r="AI438">
        <v>23135223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ROW(Source!A128)</f>
        <v>128</v>
      </c>
      <c r="B439">
        <v>23135249</v>
      </c>
      <c r="C439">
        <v>23135212</v>
      </c>
      <c r="D439">
        <v>1404367</v>
      </c>
      <c r="E439">
        <v>1</v>
      </c>
      <c r="F439">
        <v>1</v>
      </c>
      <c r="G439">
        <v>1</v>
      </c>
      <c r="H439">
        <v>3</v>
      </c>
      <c r="I439" t="s">
        <v>839</v>
      </c>
      <c r="J439" t="s">
        <v>840</v>
      </c>
      <c r="K439" t="s">
        <v>841</v>
      </c>
      <c r="L439">
        <v>1346</v>
      </c>
      <c r="N439">
        <v>1009</v>
      </c>
      <c r="O439" t="s">
        <v>168</v>
      </c>
      <c r="P439" t="s">
        <v>168</v>
      </c>
      <c r="Q439">
        <v>1</v>
      </c>
      <c r="X439">
        <v>0.65</v>
      </c>
      <c r="Y439">
        <v>105.56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0.65</v>
      </c>
      <c r="AH439">
        <v>2</v>
      </c>
      <c r="AI439">
        <v>23135224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ROW(Source!A128)</f>
        <v>128</v>
      </c>
      <c r="B440">
        <v>23135250</v>
      </c>
      <c r="C440">
        <v>23135212</v>
      </c>
      <c r="D440">
        <v>1404522</v>
      </c>
      <c r="E440">
        <v>1</v>
      </c>
      <c r="F440">
        <v>1</v>
      </c>
      <c r="G440">
        <v>1</v>
      </c>
      <c r="H440">
        <v>3</v>
      </c>
      <c r="I440" t="s">
        <v>842</v>
      </c>
      <c r="J440" t="s">
        <v>843</v>
      </c>
      <c r="K440" t="s">
        <v>844</v>
      </c>
      <c r="L440">
        <v>1346</v>
      </c>
      <c r="N440">
        <v>1009</v>
      </c>
      <c r="O440" t="s">
        <v>168</v>
      </c>
      <c r="P440" t="s">
        <v>168</v>
      </c>
      <c r="Q440">
        <v>1</v>
      </c>
      <c r="X440">
        <v>0.108</v>
      </c>
      <c r="Y440">
        <v>68.87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0.108</v>
      </c>
      <c r="AH440">
        <v>2</v>
      </c>
      <c r="AI440">
        <v>23135225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ROW(Source!A128)</f>
        <v>128</v>
      </c>
      <c r="B441">
        <v>23135251</v>
      </c>
      <c r="C441">
        <v>23135212</v>
      </c>
      <c r="D441">
        <v>1404736</v>
      </c>
      <c r="E441">
        <v>1</v>
      </c>
      <c r="F441">
        <v>1</v>
      </c>
      <c r="G441">
        <v>1</v>
      </c>
      <c r="H441">
        <v>3</v>
      </c>
      <c r="I441" t="s">
        <v>845</v>
      </c>
      <c r="J441" t="s">
        <v>846</v>
      </c>
      <c r="K441" t="s">
        <v>847</v>
      </c>
      <c r="L441">
        <v>1346</v>
      </c>
      <c r="N441">
        <v>1009</v>
      </c>
      <c r="O441" t="s">
        <v>168</v>
      </c>
      <c r="P441" t="s">
        <v>168</v>
      </c>
      <c r="Q441">
        <v>1</v>
      </c>
      <c r="X441">
        <v>4.0000000000000002E-4</v>
      </c>
      <c r="Y441">
        <v>88.14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4.0000000000000002E-4</v>
      </c>
      <c r="AH441">
        <v>2</v>
      </c>
      <c r="AI441">
        <v>23135226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ROW(Source!A128)</f>
        <v>128</v>
      </c>
      <c r="B442">
        <v>23135252</v>
      </c>
      <c r="C442">
        <v>23135212</v>
      </c>
      <c r="D442">
        <v>6459251</v>
      </c>
      <c r="E442">
        <v>1</v>
      </c>
      <c r="F442">
        <v>1</v>
      </c>
      <c r="G442">
        <v>1</v>
      </c>
      <c r="H442">
        <v>3</v>
      </c>
      <c r="I442" t="s">
        <v>848</v>
      </c>
      <c r="J442" t="s">
        <v>849</v>
      </c>
      <c r="K442" t="s">
        <v>850</v>
      </c>
      <c r="L442">
        <v>1296</v>
      </c>
      <c r="N442">
        <v>1002</v>
      </c>
      <c r="O442" t="s">
        <v>851</v>
      </c>
      <c r="P442" t="s">
        <v>851</v>
      </c>
      <c r="Q442">
        <v>1</v>
      </c>
      <c r="X442">
        <v>0.01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0.01</v>
      </c>
      <c r="AH442">
        <v>2</v>
      </c>
      <c r="AI442">
        <v>23135227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ROW(Source!A128)</f>
        <v>128</v>
      </c>
      <c r="B443">
        <v>23135253</v>
      </c>
      <c r="C443">
        <v>23135212</v>
      </c>
      <c r="D443">
        <v>1405674</v>
      </c>
      <c r="E443">
        <v>1</v>
      </c>
      <c r="F443">
        <v>1</v>
      </c>
      <c r="G443">
        <v>1</v>
      </c>
      <c r="H443">
        <v>3</v>
      </c>
      <c r="I443" t="s">
        <v>852</v>
      </c>
      <c r="J443" t="s">
        <v>853</v>
      </c>
      <c r="K443" t="s">
        <v>854</v>
      </c>
      <c r="L443">
        <v>1332</v>
      </c>
      <c r="N443">
        <v>1005</v>
      </c>
      <c r="O443" t="s">
        <v>855</v>
      </c>
      <c r="P443" t="s">
        <v>855</v>
      </c>
      <c r="Q443">
        <v>0.01</v>
      </c>
      <c r="X443">
        <v>3.84</v>
      </c>
      <c r="Y443">
        <v>5.33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3.84</v>
      </c>
      <c r="AH443">
        <v>2</v>
      </c>
      <c r="AI443">
        <v>23135228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ROW(Source!A128)</f>
        <v>128</v>
      </c>
      <c r="B444">
        <v>23135254</v>
      </c>
      <c r="C444">
        <v>23135212</v>
      </c>
      <c r="D444">
        <v>1405679</v>
      </c>
      <c r="E444">
        <v>1</v>
      </c>
      <c r="F444">
        <v>1</v>
      </c>
      <c r="G444">
        <v>1</v>
      </c>
      <c r="H444">
        <v>3</v>
      </c>
      <c r="I444" t="s">
        <v>856</v>
      </c>
      <c r="J444" t="s">
        <v>857</v>
      </c>
      <c r="K444" t="s">
        <v>858</v>
      </c>
      <c r="L444">
        <v>1296</v>
      </c>
      <c r="N444">
        <v>1002</v>
      </c>
      <c r="O444" t="s">
        <v>851</v>
      </c>
      <c r="P444" t="s">
        <v>851</v>
      </c>
      <c r="Q444">
        <v>1</v>
      </c>
      <c r="X444">
        <v>3.7999999999999999E-2</v>
      </c>
      <c r="Y444">
        <v>12.1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3.7999999999999999E-2</v>
      </c>
      <c r="AH444">
        <v>2</v>
      </c>
      <c r="AI444">
        <v>23135229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ROW(Source!A128)</f>
        <v>128</v>
      </c>
      <c r="B445">
        <v>23135255</v>
      </c>
      <c r="C445">
        <v>23135212</v>
      </c>
      <c r="D445">
        <v>1405682</v>
      </c>
      <c r="E445">
        <v>1</v>
      </c>
      <c r="F445">
        <v>1</v>
      </c>
      <c r="G445">
        <v>1</v>
      </c>
      <c r="H445">
        <v>3</v>
      </c>
      <c r="I445" t="s">
        <v>859</v>
      </c>
      <c r="J445" t="s">
        <v>860</v>
      </c>
      <c r="K445" t="s">
        <v>861</v>
      </c>
      <c r="L445">
        <v>1296</v>
      </c>
      <c r="N445">
        <v>1002</v>
      </c>
      <c r="O445" t="s">
        <v>851</v>
      </c>
      <c r="P445" t="s">
        <v>851</v>
      </c>
      <c r="Q445">
        <v>1</v>
      </c>
      <c r="X445">
        <v>3.7999999999999999E-2</v>
      </c>
      <c r="Y445">
        <v>7.7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3.7999999999999999E-2</v>
      </c>
      <c r="AH445">
        <v>2</v>
      </c>
      <c r="AI445">
        <v>23135230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ROW(Source!A128)</f>
        <v>128</v>
      </c>
      <c r="B446">
        <v>23135256</v>
      </c>
      <c r="C446">
        <v>23135212</v>
      </c>
      <c r="D446">
        <v>1412997</v>
      </c>
      <c r="E446">
        <v>1</v>
      </c>
      <c r="F446">
        <v>1</v>
      </c>
      <c r="G446">
        <v>1</v>
      </c>
      <c r="H446">
        <v>3</v>
      </c>
      <c r="I446" t="s">
        <v>862</v>
      </c>
      <c r="J446" t="s">
        <v>863</v>
      </c>
      <c r="K446" t="s">
        <v>864</v>
      </c>
      <c r="L446">
        <v>1348</v>
      </c>
      <c r="N446">
        <v>1009</v>
      </c>
      <c r="O446" t="s">
        <v>48</v>
      </c>
      <c r="P446" t="s">
        <v>48</v>
      </c>
      <c r="Q446">
        <v>1000</v>
      </c>
      <c r="X446">
        <v>1.2999999999999999E-4</v>
      </c>
      <c r="Y446">
        <v>7716.7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1.2999999999999999E-4</v>
      </c>
      <c r="AH446">
        <v>2</v>
      </c>
      <c r="AI446">
        <v>23135231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ROW(Source!A128)</f>
        <v>128</v>
      </c>
      <c r="B447">
        <v>23135257</v>
      </c>
      <c r="C447">
        <v>23135212</v>
      </c>
      <c r="D447">
        <v>1414015</v>
      </c>
      <c r="E447">
        <v>1</v>
      </c>
      <c r="F447">
        <v>1</v>
      </c>
      <c r="G447">
        <v>1</v>
      </c>
      <c r="H447">
        <v>3</v>
      </c>
      <c r="I447" t="s">
        <v>865</v>
      </c>
      <c r="J447" t="s">
        <v>866</v>
      </c>
      <c r="K447" t="s">
        <v>867</v>
      </c>
      <c r="L447">
        <v>1296</v>
      </c>
      <c r="N447">
        <v>1002</v>
      </c>
      <c r="O447" t="s">
        <v>851</v>
      </c>
      <c r="P447" t="s">
        <v>851</v>
      </c>
      <c r="Q447">
        <v>1</v>
      </c>
      <c r="X447">
        <v>6.0000000000000001E-3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6.0000000000000001E-3</v>
      </c>
      <c r="AH447">
        <v>2</v>
      </c>
      <c r="AI447">
        <v>23135232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ROW(Source!A128)</f>
        <v>128</v>
      </c>
      <c r="B448">
        <v>23135258</v>
      </c>
      <c r="C448">
        <v>23135212</v>
      </c>
      <c r="D448">
        <v>1414009</v>
      </c>
      <c r="E448">
        <v>1</v>
      </c>
      <c r="F448">
        <v>1</v>
      </c>
      <c r="G448">
        <v>1</v>
      </c>
      <c r="H448">
        <v>3</v>
      </c>
      <c r="I448" t="s">
        <v>868</v>
      </c>
      <c r="J448" t="s">
        <v>869</v>
      </c>
      <c r="K448" t="s">
        <v>870</v>
      </c>
      <c r="L448">
        <v>1346</v>
      </c>
      <c r="N448">
        <v>1009</v>
      </c>
      <c r="O448" t="s">
        <v>168</v>
      </c>
      <c r="P448" t="s">
        <v>168</v>
      </c>
      <c r="Q448">
        <v>1</v>
      </c>
      <c r="X448">
        <v>4.0000000000000002E-4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4.0000000000000002E-4</v>
      </c>
      <c r="AH448">
        <v>2</v>
      </c>
      <c r="AI448">
        <v>23135233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ROW(Source!A128)</f>
        <v>128</v>
      </c>
      <c r="B449">
        <v>23135259</v>
      </c>
      <c r="C449">
        <v>23135212</v>
      </c>
      <c r="D449">
        <v>1414017</v>
      </c>
      <c r="E449">
        <v>1</v>
      </c>
      <c r="F449">
        <v>1</v>
      </c>
      <c r="G449">
        <v>1</v>
      </c>
      <c r="H449">
        <v>3</v>
      </c>
      <c r="I449" t="s">
        <v>871</v>
      </c>
      <c r="J449" t="s">
        <v>872</v>
      </c>
      <c r="K449" t="s">
        <v>873</v>
      </c>
      <c r="L449">
        <v>1346</v>
      </c>
      <c r="N449">
        <v>1009</v>
      </c>
      <c r="O449" t="s">
        <v>168</v>
      </c>
      <c r="P449" t="s">
        <v>168</v>
      </c>
      <c r="Q449">
        <v>1</v>
      </c>
      <c r="X449">
        <v>1E-3</v>
      </c>
      <c r="Y449">
        <v>13.09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1E-3</v>
      </c>
      <c r="AH449">
        <v>2</v>
      </c>
      <c r="AI449">
        <v>23135234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ROW(Source!A128)</f>
        <v>128</v>
      </c>
      <c r="B450">
        <v>23135260</v>
      </c>
      <c r="C450">
        <v>23135212</v>
      </c>
      <c r="D450">
        <v>1438822</v>
      </c>
      <c r="E450">
        <v>1</v>
      </c>
      <c r="F450">
        <v>1</v>
      </c>
      <c r="G450">
        <v>1</v>
      </c>
      <c r="H450">
        <v>3</v>
      </c>
      <c r="I450" t="s">
        <v>874</v>
      </c>
      <c r="J450" t="s">
        <v>875</v>
      </c>
      <c r="K450" t="s">
        <v>876</v>
      </c>
      <c r="L450">
        <v>1339</v>
      </c>
      <c r="N450">
        <v>1007</v>
      </c>
      <c r="O450" t="s">
        <v>26</v>
      </c>
      <c r="P450" t="s">
        <v>26</v>
      </c>
      <c r="Q450">
        <v>1</v>
      </c>
      <c r="X450">
        <v>4.0000000000000002E-4</v>
      </c>
      <c r="Y450">
        <v>3.15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4.0000000000000002E-4</v>
      </c>
      <c r="AH450">
        <v>2</v>
      </c>
      <c r="AI450">
        <v>23135235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ROW(Source!A128)</f>
        <v>128</v>
      </c>
      <c r="B451">
        <v>23135261</v>
      </c>
      <c r="C451">
        <v>23135212</v>
      </c>
      <c r="D451">
        <v>1438827</v>
      </c>
      <c r="E451">
        <v>1</v>
      </c>
      <c r="F451">
        <v>1</v>
      </c>
      <c r="G451">
        <v>1</v>
      </c>
      <c r="H451">
        <v>3</v>
      </c>
      <c r="I451" t="s">
        <v>877</v>
      </c>
      <c r="J451" t="s">
        <v>878</v>
      </c>
      <c r="K451" t="s">
        <v>879</v>
      </c>
      <c r="L451">
        <v>1339</v>
      </c>
      <c r="N451">
        <v>1007</v>
      </c>
      <c r="O451" t="s">
        <v>26</v>
      </c>
      <c r="P451" t="s">
        <v>26</v>
      </c>
      <c r="Q451">
        <v>1</v>
      </c>
      <c r="X451">
        <v>4.0000000000000003E-5</v>
      </c>
      <c r="Y451">
        <v>10.67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4.0000000000000003E-5</v>
      </c>
      <c r="AH451">
        <v>2</v>
      </c>
      <c r="AI451">
        <v>23135236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ROW(Source!A128)</f>
        <v>128</v>
      </c>
      <c r="B452">
        <v>23135262</v>
      </c>
      <c r="C452">
        <v>23135212</v>
      </c>
      <c r="D452">
        <v>1444413</v>
      </c>
      <c r="E452">
        <v>1</v>
      </c>
      <c r="F452">
        <v>1</v>
      </c>
      <c r="G452">
        <v>1</v>
      </c>
      <c r="H452">
        <v>3</v>
      </c>
      <c r="I452" t="s">
        <v>880</v>
      </c>
      <c r="J452" t="s">
        <v>881</v>
      </c>
      <c r="K452" t="s">
        <v>882</v>
      </c>
      <c r="L452">
        <v>1327</v>
      </c>
      <c r="N452">
        <v>1005</v>
      </c>
      <c r="O452" t="s">
        <v>781</v>
      </c>
      <c r="P452" t="s">
        <v>781</v>
      </c>
      <c r="Q452">
        <v>1</v>
      </c>
      <c r="X452">
        <v>0.46</v>
      </c>
      <c r="Y452">
        <v>5.95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0.46</v>
      </c>
      <c r="AH452">
        <v>2</v>
      </c>
      <c r="AI452">
        <v>23135237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ROW(Source!A130)</f>
        <v>130</v>
      </c>
      <c r="B453">
        <v>23135291</v>
      </c>
      <c r="C453">
        <v>23135264</v>
      </c>
      <c r="D453">
        <v>121678</v>
      </c>
      <c r="E453">
        <v>1</v>
      </c>
      <c r="F453">
        <v>1</v>
      </c>
      <c r="G453">
        <v>1</v>
      </c>
      <c r="H453">
        <v>1</v>
      </c>
      <c r="I453" t="s">
        <v>810</v>
      </c>
      <c r="J453" t="s">
        <v>3</v>
      </c>
      <c r="K453" t="s">
        <v>811</v>
      </c>
      <c r="L453">
        <v>1369</v>
      </c>
      <c r="N453">
        <v>1013</v>
      </c>
      <c r="O453" t="s">
        <v>812</v>
      </c>
      <c r="P453" t="s">
        <v>812</v>
      </c>
      <c r="Q453">
        <v>1</v>
      </c>
      <c r="X453">
        <v>34</v>
      </c>
      <c r="Y453">
        <v>0</v>
      </c>
      <c r="Z453">
        <v>0</v>
      </c>
      <c r="AA453">
        <v>0</v>
      </c>
      <c r="AB453">
        <v>10.64</v>
      </c>
      <c r="AC453">
        <v>0</v>
      </c>
      <c r="AD453">
        <v>1</v>
      </c>
      <c r="AE453">
        <v>1</v>
      </c>
      <c r="AF453" t="s">
        <v>28</v>
      </c>
      <c r="AG453">
        <v>42.5</v>
      </c>
      <c r="AH453">
        <v>2</v>
      </c>
      <c r="AI453">
        <v>23135265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ROW(Source!A130)</f>
        <v>130</v>
      </c>
      <c r="B454">
        <v>23135292</v>
      </c>
      <c r="C454">
        <v>23135264</v>
      </c>
      <c r="D454">
        <v>121548</v>
      </c>
      <c r="E454">
        <v>1</v>
      </c>
      <c r="F454">
        <v>1</v>
      </c>
      <c r="G454">
        <v>1</v>
      </c>
      <c r="H454">
        <v>1</v>
      </c>
      <c r="I454" t="s">
        <v>32</v>
      </c>
      <c r="J454" t="s">
        <v>3</v>
      </c>
      <c r="K454" t="s">
        <v>735</v>
      </c>
      <c r="L454">
        <v>608254</v>
      </c>
      <c r="N454">
        <v>1013</v>
      </c>
      <c r="O454" t="s">
        <v>736</v>
      </c>
      <c r="P454" t="s">
        <v>736</v>
      </c>
      <c r="Q454">
        <v>1</v>
      </c>
      <c r="X454">
        <v>4.41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28</v>
      </c>
      <c r="AG454">
        <v>5.5125000000000002</v>
      </c>
      <c r="AH454">
        <v>2</v>
      </c>
      <c r="AI454">
        <v>23135266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ROW(Source!A130)</f>
        <v>130</v>
      </c>
      <c r="B455">
        <v>23135293</v>
      </c>
      <c r="C455">
        <v>23135264</v>
      </c>
      <c r="D455">
        <v>1466611</v>
      </c>
      <c r="E455">
        <v>1</v>
      </c>
      <c r="F455">
        <v>1</v>
      </c>
      <c r="G455">
        <v>1</v>
      </c>
      <c r="H455">
        <v>2</v>
      </c>
      <c r="I455" t="s">
        <v>940</v>
      </c>
      <c r="J455" t="s">
        <v>941</v>
      </c>
      <c r="K455" t="s">
        <v>942</v>
      </c>
      <c r="L455">
        <v>1480</v>
      </c>
      <c r="N455">
        <v>1013</v>
      </c>
      <c r="O455" t="s">
        <v>740</v>
      </c>
      <c r="P455" t="s">
        <v>741</v>
      </c>
      <c r="Q455">
        <v>1</v>
      </c>
      <c r="X455">
        <v>0.32</v>
      </c>
      <c r="Y455">
        <v>0</v>
      </c>
      <c r="Z455">
        <v>312.20999999999998</v>
      </c>
      <c r="AA455">
        <v>15.42</v>
      </c>
      <c r="AB455">
        <v>0</v>
      </c>
      <c r="AC455">
        <v>0</v>
      </c>
      <c r="AD455">
        <v>1</v>
      </c>
      <c r="AE455">
        <v>0</v>
      </c>
      <c r="AF455" t="s">
        <v>28</v>
      </c>
      <c r="AG455">
        <v>0.4</v>
      </c>
      <c r="AH455">
        <v>2</v>
      </c>
      <c r="AI455">
        <v>23135267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ROW(Source!A130)</f>
        <v>130</v>
      </c>
      <c r="B456">
        <v>23135294</v>
      </c>
      <c r="C456">
        <v>23135264</v>
      </c>
      <c r="D456">
        <v>1466675</v>
      </c>
      <c r="E456">
        <v>1</v>
      </c>
      <c r="F456">
        <v>1</v>
      </c>
      <c r="G456">
        <v>1</v>
      </c>
      <c r="H456">
        <v>2</v>
      </c>
      <c r="I456" t="s">
        <v>813</v>
      </c>
      <c r="J456" t="s">
        <v>814</v>
      </c>
      <c r="K456" t="s">
        <v>815</v>
      </c>
      <c r="L456">
        <v>1480</v>
      </c>
      <c r="N456">
        <v>1013</v>
      </c>
      <c r="O456" t="s">
        <v>740</v>
      </c>
      <c r="P456" t="s">
        <v>741</v>
      </c>
      <c r="Q456">
        <v>1</v>
      </c>
      <c r="X456">
        <v>0.57999999999999996</v>
      </c>
      <c r="Y456">
        <v>0</v>
      </c>
      <c r="Z456">
        <v>196.09</v>
      </c>
      <c r="AA456">
        <v>25.1</v>
      </c>
      <c r="AB456">
        <v>0</v>
      </c>
      <c r="AC456">
        <v>0</v>
      </c>
      <c r="AD456">
        <v>1</v>
      </c>
      <c r="AE456">
        <v>0</v>
      </c>
      <c r="AF456" t="s">
        <v>28</v>
      </c>
      <c r="AG456">
        <v>0.72499999999999998</v>
      </c>
      <c r="AH456">
        <v>2</v>
      </c>
      <c r="AI456">
        <v>23135268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ROW(Source!A130)</f>
        <v>130</v>
      </c>
      <c r="B457">
        <v>23135295</v>
      </c>
      <c r="C457">
        <v>23135264</v>
      </c>
      <c r="D457">
        <v>1467385</v>
      </c>
      <c r="E457">
        <v>1</v>
      </c>
      <c r="F457">
        <v>1</v>
      </c>
      <c r="G457">
        <v>1</v>
      </c>
      <c r="H457">
        <v>2</v>
      </c>
      <c r="I457" t="s">
        <v>748</v>
      </c>
      <c r="J457" t="s">
        <v>823</v>
      </c>
      <c r="K457" t="s">
        <v>750</v>
      </c>
      <c r="L457">
        <v>1480</v>
      </c>
      <c r="N457">
        <v>1013</v>
      </c>
      <c r="O457" t="s">
        <v>740</v>
      </c>
      <c r="P457" t="s">
        <v>741</v>
      </c>
      <c r="Q457">
        <v>1</v>
      </c>
      <c r="X457">
        <v>9.93</v>
      </c>
      <c r="Y457">
        <v>0</v>
      </c>
      <c r="Z457">
        <v>8.1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28</v>
      </c>
      <c r="AG457">
        <v>12.4125</v>
      </c>
      <c r="AH457">
        <v>2</v>
      </c>
      <c r="AI457">
        <v>23135269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ROW(Source!A130)</f>
        <v>130</v>
      </c>
      <c r="B458">
        <v>23135296</v>
      </c>
      <c r="C458">
        <v>23135264</v>
      </c>
      <c r="D458">
        <v>1467498</v>
      </c>
      <c r="E458">
        <v>1</v>
      </c>
      <c r="F458">
        <v>1</v>
      </c>
      <c r="G458">
        <v>1</v>
      </c>
      <c r="H458">
        <v>2</v>
      </c>
      <c r="I458" t="s">
        <v>943</v>
      </c>
      <c r="J458" t="s">
        <v>944</v>
      </c>
      <c r="K458" t="s">
        <v>945</v>
      </c>
      <c r="L458">
        <v>1480</v>
      </c>
      <c r="N458">
        <v>1013</v>
      </c>
      <c r="O458" t="s">
        <v>740</v>
      </c>
      <c r="P458" t="s">
        <v>741</v>
      </c>
      <c r="Q458">
        <v>1</v>
      </c>
      <c r="X458">
        <v>0.38</v>
      </c>
      <c r="Y458">
        <v>0</v>
      </c>
      <c r="Z458">
        <v>90</v>
      </c>
      <c r="AA458">
        <v>10.06</v>
      </c>
      <c r="AB458">
        <v>0</v>
      </c>
      <c r="AC458">
        <v>0</v>
      </c>
      <c r="AD458">
        <v>1</v>
      </c>
      <c r="AE458">
        <v>0</v>
      </c>
      <c r="AF458" t="s">
        <v>28</v>
      </c>
      <c r="AG458">
        <v>0.47499999999999998</v>
      </c>
      <c r="AH458">
        <v>2</v>
      </c>
      <c r="AI458">
        <v>23135270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ROW(Source!A130)</f>
        <v>130</v>
      </c>
      <c r="B459">
        <v>23135297</v>
      </c>
      <c r="C459">
        <v>23135264</v>
      </c>
      <c r="D459">
        <v>1468993</v>
      </c>
      <c r="E459">
        <v>1</v>
      </c>
      <c r="F459">
        <v>1</v>
      </c>
      <c r="G459">
        <v>1</v>
      </c>
      <c r="H459">
        <v>2</v>
      </c>
      <c r="I459" t="s">
        <v>827</v>
      </c>
      <c r="J459" t="s">
        <v>828</v>
      </c>
      <c r="K459" t="s">
        <v>829</v>
      </c>
      <c r="L459">
        <v>1368</v>
      </c>
      <c r="N459">
        <v>1011</v>
      </c>
      <c r="O459" t="s">
        <v>822</v>
      </c>
      <c r="P459" t="s">
        <v>822</v>
      </c>
      <c r="Q459">
        <v>1</v>
      </c>
      <c r="X459">
        <v>1.98</v>
      </c>
      <c r="Y459">
        <v>0</v>
      </c>
      <c r="Z459">
        <v>13.16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28</v>
      </c>
      <c r="AG459">
        <v>2.4750000000000001</v>
      </c>
      <c r="AH459">
        <v>2</v>
      </c>
      <c r="AI459">
        <v>23135271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ROW(Source!A130)</f>
        <v>130</v>
      </c>
      <c r="B460">
        <v>23135298</v>
      </c>
      <c r="C460">
        <v>23135264</v>
      </c>
      <c r="D460">
        <v>1469000</v>
      </c>
      <c r="E460">
        <v>1</v>
      </c>
      <c r="F460">
        <v>1</v>
      </c>
      <c r="G460">
        <v>1</v>
      </c>
      <c r="H460">
        <v>2</v>
      </c>
      <c r="I460" t="s">
        <v>830</v>
      </c>
      <c r="J460" t="s">
        <v>831</v>
      </c>
      <c r="K460" t="s">
        <v>832</v>
      </c>
      <c r="L460">
        <v>1480</v>
      </c>
      <c r="N460">
        <v>1013</v>
      </c>
      <c r="O460" t="s">
        <v>740</v>
      </c>
      <c r="P460" t="s">
        <v>741</v>
      </c>
      <c r="Q460">
        <v>1</v>
      </c>
      <c r="X460">
        <v>1.26</v>
      </c>
      <c r="Y460">
        <v>0</v>
      </c>
      <c r="Z460">
        <v>480</v>
      </c>
      <c r="AA460">
        <v>23.2</v>
      </c>
      <c r="AB460">
        <v>0</v>
      </c>
      <c r="AC460">
        <v>0</v>
      </c>
      <c r="AD460">
        <v>1</v>
      </c>
      <c r="AE460">
        <v>0</v>
      </c>
      <c r="AF460" t="s">
        <v>28</v>
      </c>
      <c r="AG460">
        <v>1.575</v>
      </c>
      <c r="AH460">
        <v>2</v>
      </c>
      <c r="AI460">
        <v>23135272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ROW(Source!A130)</f>
        <v>130</v>
      </c>
      <c r="B461">
        <v>23135299</v>
      </c>
      <c r="C461">
        <v>23135264</v>
      </c>
      <c r="D461">
        <v>1471062</v>
      </c>
      <c r="E461">
        <v>1</v>
      </c>
      <c r="F461">
        <v>1</v>
      </c>
      <c r="G461">
        <v>1</v>
      </c>
      <c r="H461">
        <v>2</v>
      </c>
      <c r="I461" t="s">
        <v>833</v>
      </c>
      <c r="J461" t="s">
        <v>834</v>
      </c>
      <c r="K461" t="s">
        <v>835</v>
      </c>
      <c r="L461">
        <v>1480</v>
      </c>
      <c r="N461">
        <v>1013</v>
      </c>
      <c r="O461" t="s">
        <v>740</v>
      </c>
      <c r="P461" t="s">
        <v>741</v>
      </c>
      <c r="Q461">
        <v>1</v>
      </c>
      <c r="X461">
        <v>3.38</v>
      </c>
      <c r="Y461">
        <v>0</v>
      </c>
      <c r="Z461">
        <v>10.67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28</v>
      </c>
      <c r="AG461">
        <v>4.2249999999999996</v>
      </c>
      <c r="AH461">
        <v>2</v>
      </c>
      <c r="AI461">
        <v>23135273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ROW(Source!A130)</f>
        <v>130</v>
      </c>
      <c r="B462">
        <v>23135300</v>
      </c>
      <c r="C462">
        <v>23135264</v>
      </c>
      <c r="D462">
        <v>1471108</v>
      </c>
      <c r="E462">
        <v>1</v>
      </c>
      <c r="F462">
        <v>1</v>
      </c>
      <c r="G462">
        <v>1</v>
      </c>
      <c r="H462">
        <v>2</v>
      </c>
      <c r="I462" t="s">
        <v>946</v>
      </c>
      <c r="J462" t="s">
        <v>947</v>
      </c>
      <c r="K462" t="s">
        <v>948</v>
      </c>
      <c r="L462">
        <v>1368</v>
      </c>
      <c r="N462">
        <v>1011</v>
      </c>
      <c r="O462" t="s">
        <v>822</v>
      </c>
      <c r="P462" t="s">
        <v>822</v>
      </c>
      <c r="Q462">
        <v>1</v>
      </c>
      <c r="X462">
        <v>0.03</v>
      </c>
      <c r="Y462">
        <v>0</v>
      </c>
      <c r="Z462">
        <v>2.2200000000000002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28</v>
      </c>
      <c r="AG462">
        <v>3.7499999999999999E-2</v>
      </c>
      <c r="AH462">
        <v>2</v>
      </c>
      <c r="AI462">
        <v>23135274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ROW(Source!A130)</f>
        <v>130</v>
      </c>
      <c r="B463">
        <v>23135301</v>
      </c>
      <c r="C463">
        <v>23135264</v>
      </c>
      <c r="D463">
        <v>1471114</v>
      </c>
      <c r="E463">
        <v>1</v>
      </c>
      <c r="F463">
        <v>1</v>
      </c>
      <c r="G463">
        <v>1</v>
      </c>
      <c r="H463">
        <v>2</v>
      </c>
      <c r="I463" t="s">
        <v>949</v>
      </c>
      <c r="J463" t="s">
        <v>950</v>
      </c>
      <c r="K463" t="s">
        <v>951</v>
      </c>
      <c r="L463">
        <v>1368</v>
      </c>
      <c r="N463">
        <v>1011</v>
      </c>
      <c r="O463" t="s">
        <v>822</v>
      </c>
      <c r="P463" t="s">
        <v>822</v>
      </c>
      <c r="Q463">
        <v>1</v>
      </c>
      <c r="X463">
        <v>0.01</v>
      </c>
      <c r="Y463">
        <v>0</v>
      </c>
      <c r="Z463">
        <v>21.99</v>
      </c>
      <c r="AA463">
        <v>11.6</v>
      </c>
      <c r="AB463">
        <v>0</v>
      </c>
      <c r="AC463">
        <v>0</v>
      </c>
      <c r="AD463">
        <v>1</v>
      </c>
      <c r="AE463">
        <v>0</v>
      </c>
      <c r="AF463" t="s">
        <v>28</v>
      </c>
      <c r="AG463">
        <v>1.2500000000000001E-2</v>
      </c>
      <c r="AH463">
        <v>2</v>
      </c>
      <c r="AI463">
        <v>23135275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ROW(Source!A130)</f>
        <v>130</v>
      </c>
      <c r="B464">
        <v>23135302</v>
      </c>
      <c r="C464">
        <v>23135264</v>
      </c>
      <c r="D464">
        <v>1471110</v>
      </c>
      <c r="E464">
        <v>1</v>
      </c>
      <c r="F464">
        <v>1</v>
      </c>
      <c r="G464">
        <v>1</v>
      </c>
      <c r="H464">
        <v>2</v>
      </c>
      <c r="I464" t="s">
        <v>952</v>
      </c>
      <c r="J464" t="s">
        <v>953</v>
      </c>
      <c r="K464" t="s">
        <v>954</v>
      </c>
      <c r="L464">
        <v>1368</v>
      </c>
      <c r="N464">
        <v>1011</v>
      </c>
      <c r="O464" t="s">
        <v>822</v>
      </c>
      <c r="P464" t="s">
        <v>822</v>
      </c>
      <c r="Q464">
        <v>1</v>
      </c>
      <c r="X464">
        <v>0.02</v>
      </c>
      <c r="Y464">
        <v>0</v>
      </c>
      <c r="Z464">
        <v>19.760000000000002</v>
      </c>
      <c r="AA464">
        <v>11.6</v>
      </c>
      <c r="AB464">
        <v>0</v>
      </c>
      <c r="AC464">
        <v>0</v>
      </c>
      <c r="AD464">
        <v>1</v>
      </c>
      <c r="AE464">
        <v>0</v>
      </c>
      <c r="AF464" t="s">
        <v>28</v>
      </c>
      <c r="AG464">
        <v>2.5000000000000001E-2</v>
      </c>
      <c r="AH464">
        <v>2</v>
      </c>
      <c r="AI464">
        <v>23135276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ROW(Source!A130)</f>
        <v>130</v>
      </c>
      <c r="B465">
        <v>23135303</v>
      </c>
      <c r="C465">
        <v>23135264</v>
      </c>
      <c r="D465">
        <v>1471532</v>
      </c>
      <c r="E465">
        <v>1</v>
      </c>
      <c r="F465">
        <v>1</v>
      </c>
      <c r="G465">
        <v>1</v>
      </c>
      <c r="H465">
        <v>2</v>
      </c>
      <c r="I465" t="s">
        <v>955</v>
      </c>
      <c r="J465" t="s">
        <v>956</v>
      </c>
      <c r="K465" t="s">
        <v>957</v>
      </c>
      <c r="L465">
        <v>1368</v>
      </c>
      <c r="N465">
        <v>1011</v>
      </c>
      <c r="O465" t="s">
        <v>822</v>
      </c>
      <c r="P465" t="s">
        <v>822</v>
      </c>
      <c r="Q465">
        <v>1</v>
      </c>
      <c r="X465">
        <v>0.01</v>
      </c>
      <c r="Y465">
        <v>0</v>
      </c>
      <c r="Z465">
        <v>290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28</v>
      </c>
      <c r="AG465">
        <v>1.2500000000000001E-2</v>
      </c>
      <c r="AH465">
        <v>2</v>
      </c>
      <c r="AI465">
        <v>23135277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ROW(Source!A130)</f>
        <v>130</v>
      </c>
      <c r="B466">
        <v>23135304</v>
      </c>
      <c r="C466">
        <v>23135264</v>
      </c>
      <c r="D466">
        <v>1402971</v>
      </c>
      <c r="E466">
        <v>1</v>
      </c>
      <c r="F466">
        <v>1</v>
      </c>
      <c r="G466">
        <v>1</v>
      </c>
      <c r="H466">
        <v>3</v>
      </c>
      <c r="I466" t="s">
        <v>836</v>
      </c>
      <c r="J466" t="s">
        <v>837</v>
      </c>
      <c r="K466" t="s">
        <v>838</v>
      </c>
      <c r="L466">
        <v>1348</v>
      </c>
      <c r="N466">
        <v>1009</v>
      </c>
      <c r="O466" t="s">
        <v>48</v>
      </c>
      <c r="P466" t="s">
        <v>48</v>
      </c>
      <c r="Q466">
        <v>1000</v>
      </c>
      <c r="X466">
        <v>1E-4</v>
      </c>
      <c r="Y466">
        <v>6667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1E-4</v>
      </c>
      <c r="AH466">
        <v>2</v>
      </c>
      <c r="AI466">
        <v>23135278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ROW(Source!A130)</f>
        <v>130</v>
      </c>
      <c r="B467">
        <v>23135305</v>
      </c>
      <c r="C467">
        <v>23135264</v>
      </c>
      <c r="D467">
        <v>1404367</v>
      </c>
      <c r="E467">
        <v>1</v>
      </c>
      <c r="F467">
        <v>1</v>
      </c>
      <c r="G467">
        <v>1</v>
      </c>
      <c r="H467">
        <v>3</v>
      </c>
      <c r="I467" t="s">
        <v>839</v>
      </c>
      <c r="J467" t="s">
        <v>840</v>
      </c>
      <c r="K467" t="s">
        <v>841</v>
      </c>
      <c r="L467">
        <v>1346</v>
      </c>
      <c r="N467">
        <v>1009</v>
      </c>
      <c r="O467" t="s">
        <v>168</v>
      </c>
      <c r="P467" t="s">
        <v>168</v>
      </c>
      <c r="Q467">
        <v>1</v>
      </c>
      <c r="X467">
        <v>4.47</v>
      </c>
      <c r="Y467">
        <v>105.56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4.47</v>
      </c>
      <c r="AH467">
        <v>2</v>
      </c>
      <c r="AI467">
        <v>23135279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ROW(Source!A130)</f>
        <v>130</v>
      </c>
      <c r="B468">
        <v>23135306</v>
      </c>
      <c r="C468">
        <v>23135264</v>
      </c>
      <c r="D468">
        <v>1404736</v>
      </c>
      <c r="E468">
        <v>1</v>
      </c>
      <c r="F468">
        <v>1</v>
      </c>
      <c r="G468">
        <v>1</v>
      </c>
      <c r="H468">
        <v>3</v>
      </c>
      <c r="I468" t="s">
        <v>845</v>
      </c>
      <c r="J468" t="s">
        <v>846</v>
      </c>
      <c r="K468" t="s">
        <v>847</v>
      </c>
      <c r="L468">
        <v>1346</v>
      </c>
      <c r="N468">
        <v>1009</v>
      </c>
      <c r="O468" t="s">
        <v>168</v>
      </c>
      <c r="P468" t="s">
        <v>168</v>
      </c>
      <c r="Q468">
        <v>1</v>
      </c>
      <c r="X468">
        <v>2.9999999999999997E-4</v>
      </c>
      <c r="Y468">
        <v>88.14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2.9999999999999997E-4</v>
      </c>
      <c r="AH468">
        <v>2</v>
      </c>
      <c r="AI468">
        <v>23135280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ROW(Source!A130)</f>
        <v>130</v>
      </c>
      <c r="B469">
        <v>23135307</v>
      </c>
      <c r="C469">
        <v>23135264</v>
      </c>
      <c r="D469">
        <v>6471551</v>
      </c>
      <c r="E469">
        <v>1</v>
      </c>
      <c r="F469">
        <v>1</v>
      </c>
      <c r="G469">
        <v>1</v>
      </c>
      <c r="H469">
        <v>3</v>
      </c>
      <c r="I469" t="s">
        <v>958</v>
      </c>
      <c r="J469" t="s">
        <v>959</v>
      </c>
      <c r="K469" t="s">
        <v>960</v>
      </c>
      <c r="L469">
        <v>1346</v>
      </c>
      <c r="N469">
        <v>1009</v>
      </c>
      <c r="O469" t="s">
        <v>168</v>
      </c>
      <c r="P469" t="s">
        <v>168</v>
      </c>
      <c r="Q469">
        <v>1</v>
      </c>
      <c r="X469">
        <v>1.2E-2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1.2E-2</v>
      </c>
      <c r="AH469">
        <v>2</v>
      </c>
      <c r="AI469">
        <v>23135281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ROW(Source!A130)</f>
        <v>130</v>
      </c>
      <c r="B470">
        <v>23135308</v>
      </c>
      <c r="C470">
        <v>23135264</v>
      </c>
      <c r="D470">
        <v>1405554</v>
      </c>
      <c r="E470">
        <v>1</v>
      </c>
      <c r="F470">
        <v>1</v>
      </c>
      <c r="G470">
        <v>1</v>
      </c>
      <c r="H470">
        <v>3</v>
      </c>
      <c r="I470" t="s">
        <v>961</v>
      </c>
      <c r="J470" t="s">
        <v>962</v>
      </c>
      <c r="K470" t="s">
        <v>963</v>
      </c>
      <c r="L470">
        <v>1346</v>
      </c>
      <c r="N470">
        <v>1009</v>
      </c>
      <c r="O470" t="s">
        <v>168</v>
      </c>
      <c r="P470" t="s">
        <v>168</v>
      </c>
      <c r="Q470">
        <v>1</v>
      </c>
      <c r="X470">
        <v>0.01</v>
      </c>
      <c r="Y470">
        <v>15.26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0.01</v>
      </c>
      <c r="AH470">
        <v>2</v>
      </c>
      <c r="AI470">
        <v>23135282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ROW(Source!A130)</f>
        <v>130</v>
      </c>
      <c r="B471">
        <v>23135309</v>
      </c>
      <c r="C471">
        <v>23135264</v>
      </c>
      <c r="D471">
        <v>1405570</v>
      </c>
      <c r="E471">
        <v>1</v>
      </c>
      <c r="F471">
        <v>1</v>
      </c>
      <c r="G471">
        <v>1</v>
      </c>
      <c r="H471">
        <v>3</v>
      </c>
      <c r="I471" t="s">
        <v>964</v>
      </c>
      <c r="J471" t="s">
        <v>965</v>
      </c>
      <c r="K471" t="s">
        <v>966</v>
      </c>
      <c r="L471">
        <v>1346</v>
      </c>
      <c r="N471">
        <v>1009</v>
      </c>
      <c r="O471" t="s">
        <v>168</v>
      </c>
      <c r="P471" t="s">
        <v>168</v>
      </c>
      <c r="Q471">
        <v>1</v>
      </c>
      <c r="X471">
        <v>0.51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0.51</v>
      </c>
      <c r="AH471">
        <v>2</v>
      </c>
      <c r="AI471">
        <v>23135283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ROW(Source!A130)</f>
        <v>130</v>
      </c>
      <c r="B472">
        <v>23135310</v>
      </c>
      <c r="C472">
        <v>23135264</v>
      </c>
      <c r="D472">
        <v>6459251</v>
      </c>
      <c r="E472">
        <v>1</v>
      </c>
      <c r="F472">
        <v>1</v>
      </c>
      <c r="G472">
        <v>1</v>
      </c>
      <c r="H472">
        <v>3</v>
      </c>
      <c r="I472" t="s">
        <v>848</v>
      </c>
      <c r="J472" t="s">
        <v>849</v>
      </c>
      <c r="K472" t="s">
        <v>850</v>
      </c>
      <c r="L472">
        <v>1296</v>
      </c>
      <c r="N472">
        <v>1002</v>
      </c>
      <c r="O472" t="s">
        <v>851</v>
      </c>
      <c r="P472" t="s">
        <v>851</v>
      </c>
      <c r="Q472">
        <v>1</v>
      </c>
      <c r="X472">
        <v>0.01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0.01</v>
      </c>
      <c r="AH472">
        <v>2</v>
      </c>
      <c r="AI472">
        <v>23135284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ROW(Source!A130)</f>
        <v>130</v>
      </c>
      <c r="B473">
        <v>23135311</v>
      </c>
      <c r="C473">
        <v>23135264</v>
      </c>
      <c r="D473">
        <v>1412997</v>
      </c>
      <c r="E473">
        <v>1</v>
      </c>
      <c r="F473">
        <v>1</v>
      </c>
      <c r="G473">
        <v>1</v>
      </c>
      <c r="H473">
        <v>3</v>
      </c>
      <c r="I473" t="s">
        <v>862</v>
      </c>
      <c r="J473" t="s">
        <v>863</v>
      </c>
      <c r="K473" t="s">
        <v>864</v>
      </c>
      <c r="L473">
        <v>1348</v>
      </c>
      <c r="N473">
        <v>1009</v>
      </c>
      <c r="O473" t="s">
        <v>48</v>
      </c>
      <c r="P473" t="s">
        <v>48</v>
      </c>
      <c r="Q473">
        <v>1000</v>
      </c>
      <c r="X473">
        <v>5.1000000000000004E-4</v>
      </c>
      <c r="Y473">
        <v>7716.7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5.1000000000000004E-4</v>
      </c>
      <c r="AH473">
        <v>2</v>
      </c>
      <c r="AI473">
        <v>23135285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ROW(Source!A130)</f>
        <v>130</v>
      </c>
      <c r="B474">
        <v>23135312</v>
      </c>
      <c r="C474">
        <v>23135264</v>
      </c>
      <c r="D474">
        <v>1414015</v>
      </c>
      <c r="E474">
        <v>1</v>
      </c>
      <c r="F474">
        <v>1</v>
      </c>
      <c r="G474">
        <v>1</v>
      </c>
      <c r="H474">
        <v>3</v>
      </c>
      <c r="I474" t="s">
        <v>865</v>
      </c>
      <c r="J474" t="s">
        <v>866</v>
      </c>
      <c r="K474" t="s">
        <v>867</v>
      </c>
      <c r="L474">
        <v>1296</v>
      </c>
      <c r="N474">
        <v>1002</v>
      </c>
      <c r="O474" t="s">
        <v>851</v>
      </c>
      <c r="P474" t="s">
        <v>851</v>
      </c>
      <c r="Q474">
        <v>1</v>
      </c>
      <c r="X474">
        <v>6.1999999999999998E-3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6.1999999999999998E-3</v>
      </c>
      <c r="AH474">
        <v>2</v>
      </c>
      <c r="AI474">
        <v>23135286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ROW(Source!A130)</f>
        <v>130</v>
      </c>
      <c r="B475">
        <v>23135313</v>
      </c>
      <c r="C475">
        <v>23135264</v>
      </c>
      <c r="D475">
        <v>1414009</v>
      </c>
      <c r="E475">
        <v>1</v>
      </c>
      <c r="F475">
        <v>1</v>
      </c>
      <c r="G475">
        <v>1</v>
      </c>
      <c r="H475">
        <v>3</v>
      </c>
      <c r="I475" t="s">
        <v>868</v>
      </c>
      <c r="J475" t="s">
        <v>869</v>
      </c>
      <c r="K475" t="s">
        <v>870</v>
      </c>
      <c r="L475">
        <v>1346</v>
      </c>
      <c r="N475">
        <v>1009</v>
      </c>
      <c r="O475" t="s">
        <v>168</v>
      </c>
      <c r="P475" t="s">
        <v>168</v>
      </c>
      <c r="Q475">
        <v>1</v>
      </c>
      <c r="X475">
        <v>2.9999999999999997E-4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2.9999999999999997E-4</v>
      </c>
      <c r="AH475">
        <v>2</v>
      </c>
      <c r="AI475">
        <v>23135287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ROW(Source!A130)</f>
        <v>130</v>
      </c>
      <c r="B476">
        <v>23135314</v>
      </c>
      <c r="C476">
        <v>23135264</v>
      </c>
      <c r="D476">
        <v>1438822</v>
      </c>
      <c r="E476">
        <v>1</v>
      </c>
      <c r="F476">
        <v>1</v>
      </c>
      <c r="G476">
        <v>1</v>
      </c>
      <c r="H476">
        <v>3</v>
      </c>
      <c r="I476" t="s">
        <v>874</v>
      </c>
      <c r="J476" t="s">
        <v>875</v>
      </c>
      <c r="K476" t="s">
        <v>876</v>
      </c>
      <c r="L476">
        <v>1339</v>
      </c>
      <c r="N476">
        <v>1007</v>
      </c>
      <c r="O476" t="s">
        <v>26</v>
      </c>
      <c r="P476" t="s">
        <v>26</v>
      </c>
      <c r="Q476">
        <v>1</v>
      </c>
      <c r="X476">
        <v>2.9999999999999997E-4</v>
      </c>
      <c r="Y476">
        <v>3.15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2.9999999999999997E-4</v>
      </c>
      <c r="AH476">
        <v>2</v>
      </c>
      <c r="AI476">
        <v>23135288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ROW(Source!A130)</f>
        <v>130</v>
      </c>
      <c r="B477">
        <v>23135315</v>
      </c>
      <c r="C477">
        <v>23135264</v>
      </c>
      <c r="D477">
        <v>1438827</v>
      </c>
      <c r="E477">
        <v>1</v>
      </c>
      <c r="F477">
        <v>1</v>
      </c>
      <c r="G477">
        <v>1</v>
      </c>
      <c r="H477">
        <v>3</v>
      </c>
      <c r="I477" t="s">
        <v>877</v>
      </c>
      <c r="J477" t="s">
        <v>878</v>
      </c>
      <c r="K477" t="s">
        <v>879</v>
      </c>
      <c r="L477">
        <v>1339</v>
      </c>
      <c r="N477">
        <v>1007</v>
      </c>
      <c r="O477" t="s">
        <v>26</v>
      </c>
      <c r="P477" t="s">
        <v>26</v>
      </c>
      <c r="Q477">
        <v>1</v>
      </c>
      <c r="X477">
        <v>3.0000000000000001E-5</v>
      </c>
      <c r="Y477">
        <v>10.67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3.0000000000000001E-5</v>
      </c>
      <c r="AH477">
        <v>2</v>
      </c>
      <c r="AI477">
        <v>23135289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ROW(Source!A130)</f>
        <v>130</v>
      </c>
      <c r="B478">
        <v>23135316</v>
      </c>
      <c r="C478">
        <v>23135264</v>
      </c>
      <c r="D478">
        <v>1444413</v>
      </c>
      <c r="E478">
        <v>1</v>
      </c>
      <c r="F478">
        <v>1</v>
      </c>
      <c r="G478">
        <v>1</v>
      </c>
      <c r="H478">
        <v>3</v>
      </c>
      <c r="I478" t="s">
        <v>880</v>
      </c>
      <c r="J478" t="s">
        <v>881</v>
      </c>
      <c r="K478" t="s">
        <v>882</v>
      </c>
      <c r="L478">
        <v>1327</v>
      </c>
      <c r="N478">
        <v>1005</v>
      </c>
      <c r="O478" t="s">
        <v>781</v>
      </c>
      <c r="P478" t="s">
        <v>781</v>
      </c>
      <c r="Q478">
        <v>1</v>
      </c>
      <c r="X478">
        <v>1.51</v>
      </c>
      <c r="Y478">
        <v>5.95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1.51</v>
      </c>
      <c r="AH478">
        <v>2</v>
      </c>
      <c r="AI478">
        <v>23135290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ROW(Source!A132)</f>
        <v>132</v>
      </c>
      <c r="B479">
        <v>23135325</v>
      </c>
      <c r="C479">
        <v>23135318</v>
      </c>
      <c r="D479">
        <v>7535140</v>
      </c>
      <c r="E479">
        <v>1</v>
      </c>
      <c r="F479">
        <v>1</v>
      </c>
      <c r="G479">
        <v>1</v>
      </c>
      <c r="H479">
        <v>1</v>
      </c>
      <c r="I479" t="s">
        <v>892</v>
      </c>
      <c r="J479" t="s">
        <v>3</v>
      </c>
      <c r="K479" t="s">
        <v>893</v>
      </c>
      <c r="L479">
        <v>1476</v>
      </c>
      <c r="N479">
        <v>1013</v>
      </c>
      <c r="O479" t="s">
        <v>733</v>
      </c>
      <c r="P479" t="s">
        <v>734</v>
      </c>
      <c r="Q479">
        <v>1</v>
      </c>
      <c r="X479">
        <v>2.37</v>
      </c>
      <c r="Y479">
        <v>0</v>
      </c>
      <c r="Z479">
        <v>0</v>
      </c>
      <c r="AA479">
        <v>0</v>
      </c>
      <c r="AB479">
        <v>16.329999999999998</v>
      </c>
      <c r="AC479">
        <v>0</v>
      </c>
      <c r="AD479">
        <v>1</v>
      </c>
      <c r="AE479">
        <v>1</v>
      </c>
      <c r="AF479" t="s">
        <v>28</v>
      </c>
      <c r="AG479">
        <v>2.9625000000000004</v>
      </c>
      <c r="AH479">
        <v>2</v>
      </c>
      <c r="AI479">
        <v>23135319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ROW(Source!A132)</f>
        <v>132</v>
      </c>
      <c r="B480">
        <v>23135326</v>
      </c>
      <c r="C480">
        <v>23135318</v>
      </c>
      <c r="D480">
        <v>18234394</v>
      </c>
      <c r="E480">
        <v>1</v>
      </c>
      <c r="F480">
        <v>1</v>
      </c>
      <c r="G480">
        <v>1</v>
      </c>
      <c r="H480">
        <v>2</v>
      </c>
      <c r="I480" t="s">
        <v>894</v>
      </c>
      <c r="J480" t="s">
        <v>895</v>
      </c>
      <c r="K480" t="s">
        <v>896</v>
      </c>
      <c r="L480">
        <v>1480</v>
      </c>
      <c r="N480">
        <v>1013</v>
      </c>
      <c r="O480" t="s">
        <v>740</v>
      </c>
      <c r="P480" t="s">
        <v>741</v>
      </c>
      <c r="Q480">
        <v>1</v>
      </c>
      <c r="X480">
        <v>1.22</v>
      </c>
      <c r="Y480">
        <v>0</v>
      </c>
      <c r="Z480">
        <v>5.17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28</v>
      </c>
      <c r="AG480">
        <v>1.5249999999999999</v>
      </c>
      <c r="AH480">
        <v>2</v>
      </c>
      <c r="AI480">
        <v>23135320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ROW(Source!A132)</f>
        <v>132</v>
      </c>
      <c r="B481">
        <v>23135327</v>
      </c>
      <c r="C481">
        <v>23135318</v>
      </c>
      <c r="D481">
        <v>18236713</v>
      </c>
      <c r="E481">
        <v>1</v>
      </c>
      <c r="F481">
        <v>1</v>
      </c>
      <c r="G481">
        <v>1</v>
      </c>
      <c r="H481">
        <v>2</v>
      </c>
      <c r="I481" t="s">
        <v>757</v>
      </c>
      <c r="J481" t="s">
        <v>758</v>
      </c>
      <c r="K481" t="s">
        <v>759</v>
      </c>
      <c r="L481">
        <v>1480</v>
      </c>
      <c r="N481">
        <v>1013</v>
      </c>
      <c r="O481" t="s">
        <v>740</v>
      </c>
      <c r="P481" t="s">
        <v>741</v>
      </c>
      <c r="Q481">
        <v>1</v>
      </c>
      <c r="X481">
        <v>0.14000000000000001</v>
      </c>
      <c r="Y481">
        <v>0</v>
      </c>
      <c r="Z481">
        <v>96.34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28</v>
      </c>
      <c r="AG481">
        <v>0.17500000000000002</v>
      </c>
      <c r="AH481">
        <v>2</v>
      </c>
      <c r="AI481">
        <v>23135321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ROW(Source!A132)</f>
        <v>132</v>
      </c>
      <c r="B482">
        <v>23135328</v>
      </c>
      <c r="C482">
        <v>23135318</v>
      </c>
      <c r="D482">
        <v>18163926</v>
      </c>
      <c r="E482">
        <v>1</v>
      </c>
      <c r="F482">
        <v>1</v>
      </c>
      <c r="G482">
        <v>1</v>
      </c>
      <c r="H482">
        <v>3</v>
      </c>
      <c r="I482" t="s">
        <v>897</v>
      </c>
      <c r="J482" t="s">
        <v>898</v>
      </c>
      <c r="K482" t="s">
        <v>899</v>
      </c>
      <c r="L482">
        <v>1332</v>
      </c>
      <c r="N482">
        <v>1005</v>
      </c>
      <c r="O482" t="s">
        <v>855</v>
      </c>
      <c r="P482" t="s">
        <v>855</v>
      </c>
      <c r="Q482">
        <v>0.01</v>
      </c>
      <c r="X482">
        <v>10</v>
      </c>
      <c r="Y482">
        <v>8.3000000000000007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10</v>
      </c>
      <c r="AH482">
        <v>2</v>
      </c>
      <c r="AI482">
        <v>23135322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ROW(Source!A132)</f>
        <v>132</v>
      </c>
      <c r="B483">
        <v>23135329</v>
      </c>
      <c r="C483">
        <v>23135318</v>
      </c>
      <c r="D483">
        <v>18163931</v>
      </c>
      <c r="E483">
        <v>1</v>
      </c>
      <c r="F483">
        <v>1</v>
      </c>
      <c r="G483">
        <v>1</v>
      </c>
      <c r="H483">
        <v>3</v>
      </c>
      <c r="I483" t="s">
        <v>856</v>
      </c>
      <c r="J483" t="s">
        <v>900</v>
      </c>
      <c r="K483" t="s">
        <v>901</v>
      </c>
      <c r="L483">
        <v>1296</v>
      </c>
      <c r="N483">
        <v>1002</v>
      </c>
      <c r="O483" t="s">
        <v>851</v>
      </c>
      <c r="P483" t="s">
        <v>851</v>
      </c>
      <c r="Q483">
        <v>1</v>
      </c>
      <c r="X483">
        <v>1.2999999999999999E-2</v>
      </c>
      <c r="Y483">
        <v>25.400000000000002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1.2999999999999999E-2</v>
      </c>
      <c r="AH483">
        <v>2</v>
      </c>
      <c r="AI483">
        <v>23135323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ROW(Source!A132)</f>
        <v>132</v>
      </c>
      <c r="B484">
        <v>23135330</v>
      </c>
      <c r="C484">
        <v>23135318</v>
      </c>
      <c r="D484">
        <v>18163933</v>
      </c>
      <c r="E484">
        <v>1</v>
      </c>
      <c r="F484">
        <v>1</v>
      </c>
      <c r="G484">
        <v>1</v>
      </c>
      <c r="H484">
        <v>3</v>
      </c>
      <c r="I484" t="s">
        <v>859</v>
      </c>
      <c r="J484" t="s">
        <v>902</v>
      </c>
      <c r="K484" t="s">
        <v>903</v>
      </c>
      <c r="L484">
        <v>1296</v>
      </c>
      <c r="N484">
        <v>1002</v>
      </c>
      <c r="O484" t="s">
        <v>851</v>
      </c>
      <c r="P484" t="s">
        <v>851</v>
      </c>
      <c r="Q484">
        <v>1</v>
      </c>
      <c r="X484">
        <v>3.2000000000000001E-2</v>
      </c>
      <c r="Y484">
        <v>18.5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3.2000000000000001E-2</v>
      </c>
      <c r="AH484">
        <v>2</v>
      </c>
      <c r="AI484">
        <v>23135324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ROW(Source!A133)</f>
        <v>133</v>
      </c>
      <c r="B485">
        <v>23135337</v>
      </c>
      <c r="C485">
        <v>23135331</v>
      </c>
      <c r="D485">
        <v>7535102</v>
      </c>
      <c r="E485">
        <v>1</v>
      </c>
      <c r="F485">
        <v>1</v>
      </c>
      <c r="G485">
        <v>1</v>
      </c>
      <c r="H485">
        <v>1</v>
      </c>
      <c r="I485" t="s">
        <v>904</v>
      </c>
      <c r="J485" t="s">
        <v>3</v>
      </c>
      <c r="K485" t="s">
        <v>905</v>
      </c>
      <c r="L485">
        <v>1476</v>
      </c>
      <c r="N485">
        <v>1013</v>
      </c>
      <c r="O485" t="s">
        <v>733</v>
      </c>
      <c r="P485" t="s">
        <v>734</v>
      </c>
      <c r="Q485">
        <v>1</v>
      </c>
      <c r="X485">
        <v>63.22</v>
      </c>
      <c r="Y485">
        <v>0</v>
      </c>
      <c r="Z485">
        <v>0</v>
      </c>
      <c r="AA485">
        <v>0</v>
      </c>
      <c r="AB485">
        <v>11.48</v>
      </c>
      <c r="AC485">
        <v>0</v>
      </c>
      <c r="AD485">
        <v>1</v>
      </c>
      <c r="AE485">
        <v>1</v>
      </c>
      <c r="AF485" t="s">
        <v>28</v>
      </c>
      <c r="AG485">
        <v>79.025000000000006</v>
      </c>
      <c r="AH485">
        <v>2</v>
      </c>
      <c r="AI485">
        <v>23135332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ROW(Source!A133)</f>
        <v>133</v>
      </c>
      <c r="B486">
        <v>23135338</v>
      </c>
      <c r="C486">
        <v>23135331</v>
      </c>
      <c r="D486">
        <v>121548</v>
      </c>
      <c r="E486">
        <v>1</v>
      </c>
      <c r="F486">
        <v>1</v>
      </c>
      <c r="G486">
        <v>1</v>
      </c>
      <c r="H486">
        <v>1</v>
      </c>
      <c r="I486" t="s">
        <v>32</v>
      </c>
      <c r="J486" t="s">
        <v>3</v>
      </c>
      <c r="K486" t="s">
        <v>735</v>
      </c>
      <c r="L486">
        <v>608254</v>
      </c>
      <c r="N486">
        <v>1013</v>
      </c>
      <c r="O486" t="s">
        <v>736</v>
      </c>
      <c r="P486" t="s">
        <v>736</v>
      </c>
      <c r="Q486">
        <v>1</v>
      </c>
      <c r="X486">
        <v>0.15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2</v>
      </c>
      <c r="AF486" t="s">
        <v>28</v>
      </c>
      <c r="AG486">
        <v>0.1875</v>
      </c>
      <c r="AH486">
        <v>2</v>
      </c>
      <c r="AI486">
        <v>23135333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ROW(Source!A133)</f>
        <v>133</v>
      </c>
      <c r="B487">
        <v>23135339</v>
      </c>
      <c r="C487">
        <v>23135331</v>
      </c>
      <c r="D487">
        <v>18234075</v>
      </c>
      <c r="E487">
        <v>1</v>
      </c>
      <c r="F487">
        <v>1</v>
      </c>
      <c r="G487">
        <v>1</v>
      </c>
      <c r="H487">
        <v>2</v>
      </c>
      <c r="I487" t="s">
        <v>742</v>
      </c>
      <c r="J487" t="s">
        <v>743</v>
      </c>
      <c r="K487" t="s">
        <v>744</v>
      </c>
      <c r="L487">
        <v>1480</v>
      </c>
      <c r="N487">
        <v>1013</v>
      </c>
      <c r="O487" t="s">
        <v>740</v>
      </c>
      <c r="P487" t="s">
        <v>741</v>
      </c>
      <c r="Q487">
        <v>1</v>
      </c>
      <c r="X487">
        <v>0.15</v>
      </c>
      <c r="Y487">
        <v>0</v>
      </c>
      <c r="Z487">
        <v>134.07</v>
      </c>
      <c r="AA487">
        <v>16.329999999999998</v>
      </c>
      <c r="AB487">
        <v>0</v>
      </c>
      <c r="AC487">
        <v>0</v>
      </c>
      <c r="AD487">
        <v>1</v>
      </c>
      <c r="AE487">
        <v>0</v>
      </c>
      <c r="AF487" t="s">
        <v>28</v>
      </c>
      <c r="AG487">
        <v>0.1875</v>
      </c>
      <c r="AH487">
        <v>2</v>
      </c>
      <c r="AI487">
        <v>23135334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ROW(Source!A133)</f>
        <v>133</v>
      </c>
      <c r="B488">
        <v>23135340</v>
      </c>
      <c r="C488">
        <v>23135331</v>
      </c>
      <c r="D488">
        <v>18236713</v>
      </c>
      <c r="E488">
        <v>1</v>
      </c>
      <c r="F488">
        <v>1</v>
      </c>
      <c r="G488">
        <v>1</v>
      </c>
      <c r="H488">
        <v>2</v>
      </c>
      <c r="I488" t="s">
        <v>757</v>
      </c>
      <c r="J488" t="s">
        <v>758</v>
      </c>
      <c r="K488" t="s">
        <v>759</v>
      </c>
      <c r="L488">
        <v>1480</v>
      </c>
      <c r="N488">
        <v>1013</v>
      </c>
      <c r="O488" t="s">
        <v>740</v>
      </c>
      <c r="P488" t="s">
        <v>741</v>
      </c>
      <c r="Q488">
        <v>1</v>
      </c>
      <c r="X488">
        <v>0.21</v>
      </c>
      <c r="Y488">
        <v>0</v>
      </c>
      <c r="Z488">
        <v>96.34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28</v>
      </c>
      <c r="AG488">
        <v>0.26250000000000001</v>
      </c>
      <c r="AH488">
        <v>2</v>
      </c>
      <c r="AI488">
        <v>23135335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ROW(Source!A133)</f>
        <v>133</v>
      </c>
      <c r="B489">
        <v>23135341</v>
      </c>
      <c r="C489">
        <v>23135331</v>
      </c>
      <c r="D489">
        <v>18179633</v>
      </c>
      <c r="E489">
        <v>1</v>
      </c>
      <c r="F489">
        <v>1</v>
      </c>
      <c r="G489">
        <v>1</v>
      </c>
      <c r="H489">
        <v>3</v>
      </c>
      <c r="I489" t="s">
        <v>542</v>
      </c>
      <c r="J489" t="s">
        <v>544</v>
      </c>
      <c r="K489" t="s">
        <v>543</v>
      </c>
      <c r="L489">
        <v>1348</v>
      </c>
      <c r="N489">
        <v>1009</v>
      </c>
      <c r="O489" t="s">
        <v>48</v>
      </c>
      <c r="P489" t="s">
        <v>48</v>
      </c>
      <c r="Q489">
        <v>1000</v>
      </c>
      <c r="X489">
        <v>1</v>
      </c>
      <c r="Y489">
        <v>10410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1</v>
      </c>
      <c r="AH489">
        <v>2</v>
      </c>
      <c r="AI489">
        <v>23135336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ROW(Source!A134)</f>
        <v>134</v>
      </c>
      <c r="B490">
        <v>23135351</v>
      </c>
      <c r="C490">
        <v>23135342</v>
      </c>
      <c r="D490">
        <v>9649004</v>
      </c>
      <c r="E490">
        <v>1</v>
      </c>
      <c r="F490">
        <v>1</v>
      </c>
      <c r="G490">
        <v>1</v>
      </c>
      <c r="H490">
        <v>1</v>
      </c>
      <c r="I490" t="s">
        <v>906</v>
      </c>
      <c r="J490" t="s">
        <v>3</v>
      </c>
      <c r="K490" t="s">
        <v>905</v>
      </c>
      <c r="L490">
        <v>1476</v>
      </c>
      <c r="N490">
        <v>1013</v>
      </c>
      <c r="O490" t="s">
        <v>733</v>
      </c>
      <c r="P490" t="s">
        <v>734</v>
      </c>
      <c r="Q490">
        <v>1</v>
      </c>
      <c r="X490">
        <v>2.4700000000000002</v>
      </c>
      <c r="Y490">
        <v>0</v>
      </c>
      <c r="Z490">
        <v>0</v>
      </c>
      <c r="AA490">
        <v>0</v>
      </c>
      <c r="AB490">
        <v>12.4</v>
      </c>
      <c r="AC490">
        <v>0</v>
      </c>
      <c r="AD490">
        <v>1</v>
      </c>
      <c r="AE490">
        <v>1</v>
      </c>
      <c r="AF490" t="s">
        <v>28</v>
      </c>
      <c r="AG490">
        <v>3.0875000000000004</v>
      </c>
      <c r="AH490">
        <v>2</v>
      </c>
      <c r="AI490">
        <v>23135343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ROW(Source!A134)</f>
        <v>134</v>
      </c>
      <c r="B491">
        <v>23135352</v>
      </c>
      <c r="C491">
        <v>23135342</v>
      </c>
      <c r="D491">
        <v>121548</v>
      </c>
      <c r="E491">
        <v>1</v>
      </c>
      <c r="F491">
        <v>1</v>
      </c>
      <c r="G491">
        <v>1</v>
      </c>
      <c r="H491">
        <v>1</v>
      </c>
      <c r="I491" t="s">
        <v>32</v>
      </c>
      <c r="J491" t="s">
        <v>3</v>
      </c>
      <c r="K491" t="s">
        <v>735</v>
      </c>
      <c r="L491">
        <v>608254</v>
      </c>
      <c r="N491">
        <v>1013</v>
      </c>
      <c r="O491" t="s">
        <v>736</v>
      </c>
      <c r="P491" t="s">
        <v>736</v>
      </c>
      <c r="Q491">
        <v>1</v>
      </c>
      <c r="X491">
        <v>0.01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2</v>
      </c>
      <c r="AF491" t="s">
        <v>28</v>
      </c>
      <c r="AG491">
        <v>1.2500000000000001E-2</v>
      </c>
      <c r="AH491">
        <v>2</v>
      </c>
      <c r="AI491">
        <v>23135344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ROW(Source!A134)</f>
        <v>134</v>
      </c>
      <c r="B492">
        <v>23135353</v>
      </c>
      <c r="C492">
        <v>23135342</v>
      </c>
      <c r="D492">
        <v>18234201</v>
      </c>
      <c r="E492">
        <v>1</v>
      </c>
      <c r="F492">
        <v>1</v>
      </c>
      <c r="G492">
        <v>1</v>
      </c>
      <c r="H492">
        <v>2</v>
      </c>
      <c r="I492" t="s">
        <v>745</v>
      </c>
      <c r="J492" t="s">
        <v>746</v>
      </c>
      <c r="K492" t="s">
        <v>747</v>
      </c>
      <c r="L492">
        <v>1480</v>
      </c>
      <c r="N492">
        <v>1013</v>
      </c>
      <c r="O492" t="s">
        <v>740</v>
      </c>
      <c r="P492" t="s">
        <v>741</v>
      </c>
      <c r="Q492">
        <v>1</v>
      </c>
      <c r="X492">
        <v>0.01</v>
      </c>
      <c r="Y492">
        <v>0</v>
      </c>
      <c r="Z492">
        <v>111.55</v>
      </c>
      <c r="AA492">
        <v>12.17</v>
      </c>
      <c r="AB492">
        <v>0</v>
      </c>
      <c r="AC492">
        <v>0</v>
      </c>
      <c r="AD492">
        <v>1</v>
      </c>
      <c r="AE492">
        <v>0</v>
      </c>
      <c r="AF492" t="s">
        <v>28</v>
      </c>
      <c r="AG492">
        <v>1.2500000000000001E-2</v>
      </c>
      <c r="AH492">
        <v>2</v>
      </c>
      <c r="AI492">
        <v>23135345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ROW(Source!A134)</f>
        <v>134</v>
      </c>
      <c r="B493">
        <v>23135354</v>
      </c>
      <c r="C493">
        <v>23135342</v>
      </c>
      <c r="D493">
        <v>18234231</v>
      </c>
      <c r="E493">
        <v>1</v>
      </c>
      <c r="F493">
        <v>1</v>
      </c>
      <c r="G493">
        <v>1</v>
      </c>
      <c r="H493">
        <v>2</v>
      </c>
      <c r="I493" t="s">
        <v>907</v>
      </c>
      <c r="J493" t="s">
        <v>908</v>
      </c>
      <c r="K493" t="s">
        <v>909</v>
      </c>
      <c r="L493">
        <v>1480</v>
      </c>
      <c r="N493">
        <v>1013</v>
      </c>
      <c r="O493" t="s">
        <v>740</v>
      </c>
      <c r="P493" t="s">
        <v>741</v>
      </c>
      <c r="Q493">
        <v>1</v>
      </c>
      <c r="X493">
        <v>0.01</v>
      </c>
      <c r="Y493">
        <v>0</v>
      </c>
      <c r="Z493">
        <v>2.31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28</v>
      </c>
      <c r="AG493">
        <v>1.2500000000000001E-2</v>
      </c>
      <c r="AH493">
        <v>2</v>
      </c>
      <c r="AI493">
        <v>23135346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ROW(Source!A134)</f>
        <v>134</v>
      </c>
      <c r="B494">
        <v>23135355</v>
      </c>
      <c r="C494">
        <v>23135342</v>
      </c>
      <c r="D494">
        <v>18236336</v>
      </c>
      <c r="E494">
        <v>1</v>
      </c>
      <c r="F494">
        <v>1</v>
      </c>
      <c r="G494">
        <v>1</v>
      </c>
      <c r="H494">
        <v>2</v>
      </c>
      <c r="I494" t="s">
        <v>910</v>
      </c>
      <c r="J494" t="s">
        <v>911</v>
      </c>
      <c r="K494" t="s">
        <v>912</v>
      </c>
      <c r="L494">
        <v>1480</v>
      </c>
      <c r="N494">
        <v>1013</v>
      </c>
      <c r="O494" t="s">
        <v>740</v>
      </c>
      <c r="P494" t="s">
        <v>741</v>
      </c>
      <c r="Q494">
        <v>1</v>
      </c>
      <c r="X494">
        <v>0.65</v>
      </c>
      <c r="Y494">
        <v>0</v>
      </c>
      <c r="Z494">
        <v>7.12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28</v>
      </c>
      <c r="AG494">
        <v>0.8125</v>
      </c>
      <c r="AH494">
        <v>2</v>
      </c>
      <c r="AI494">
        <v>23135347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ROW(Source!A134)</f>
        <v>134</v>
      </c>
      <c r="B495">
        <v>23135356</v>
      </c>
      <c r="C495">
        <v>23135342</v>
      </c>
      <c r="D495">
        <v>18236713</v>
      </c>
      <c r="E495">
        <v>1</v>
      </c>
      <c r="F495">
        <v>1</v>
      </c>
      <c r="G495">
        <v>1</v>
      </c>
      <c r="H495">
        <v>2</v>
      </c>
      <c r="I495" t="s">
        <v>757</v>
      </c>
      <c r="J495" t="s">
        <v>758</v>
      </c>
      <c r="K495" t="s">
        <v>759</v>
      </c>
      <c r="L495">
        <v>1480</v>
      </c>
      <c r="N495">
        <v>1013</v>
      </c>
      <c r="O495" t="s">
        <v>740</v>
      </c>
      <c r="P495" t="s">
        <v>741</v>
      </c>
      <c r="Q495">
        <v>1</v>
      </c>
      <c r="X495">
        <v>0.02</v>
      </c>
      <c r="Y495">
        <v>0</v>
      </c>
      <c r="Z495">
        <v>96.34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28</v>
      </c>
      <c r="AG495">
        <v>2.5000000000000001E-2</v>
      </c>
      <c r="AH495">
        <v>2</v>
      </c>
      <c r="AI495">
        <v>23135348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ROW(Source!A134)</f>
        <v>134</v>
      </c>
      <c r="B496">
        <v>23135357</v>
      </c>
      <c r="C496">
        <v>23135342</v>
      </c>
      <c r="D496">
        <v>18169974</v>
      </c>
      <c r="E496">
        <v>1</v>
      </c>
      <c r="F496">
        <v>1</v>
      </c>
      <c r="G496">
        <v>1</v>
      </c>
      <c r="H496">
        <v>3</v>
      </c>
      <c r="I496" t="s">
        <v>913</v>
      </c>
      <c r="J496" t="s">
        <v>914</v>
      </c>
      <c r="K496" t="s">
        <v>915</v>
      </c>
      <c r="L496">
        <v>1348</v>
      </c>
      <c r="N496">
        <v>1009</v>
      </c>
      <c r="O496" t="s">
        <v>48</v>
      </c>
      <c r="P496" t="s">
        <v>48</v>
      </c>
      <c r="Q496">
        <v>1000</v>
      </c>
      <c r="X496">
        <v>1.0999999999999999E-2</v>
      </c>
      <c r="Y496">
        <v>16570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1.0999999999999999E-2</v>
      </c>
      <c r="AH496">
        <v>2</v>
      </c>
      <c r="AI496">
        <v>23135349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ROW(Source!A134)</f>
        <v>134</v>
      </c>
      <c r="B497">
        <v>23135358</v>
      </c>
      <c r="C497">
        <v>23135342</v>
      </c>
      <c r="D497">
        <v>18170084</v>
      </c>
      <c r="E497">
        <v>1</v>
      </c>
      <c r="F497">
        <v>1</v>
      </c>
      <c r="G497">
        <v>1</v>
      </c>
      <c r="H497">
        <v>3</v>
      </c>
      <c r="I497" t="s">
        <v>916</v>
      </c>
      <c r="J497" t="s">
        <v>917</v>
      </c>
      <c r="K497" t="s">
        <v>918</v>
      </c>
      <c r="L497">
        <v>1348</v>
      </c>
      <c r="N497">
        <v>1009</v>
      </c>
      <c r="O497" t="s">
        <v>48</v>
      </c>
      <c r="P497" t="s">
        <v>48</v>
      </c>
      <c r="Q497">
        <v>1000</v>
      </c>
      <c r="X497">
        <v>2.3E-2</v>
      </c>
      <c r="Y497">
        <v>27280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2.3E-2</v>
      </c>
      <c r="AH497">
        <v>2</v>
      </c>
      <c r="AI497">
        <v>23135350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23135386</v>
      </c>
      <c r="C498">
        <v>23135360</v>
      </c>
      <c r="D498">
        <v>121678</v>
      </c>
      <c r="E498">
        <v>1</v>
      </c>
      <c r="F498">
        <v>1</v>
      </c>
      <c r="G498">
        <v>1</v>
      </c>
      <c r="H498">
        <v>1</v>
      </c>
      <c r="I498" t="s">
        <v>810</v>
      </c>
      <c r="J498" t="s">
        <v>3</v>
      </c>
      <c r="K498" t="s">
        <v>811</v>
      </c>
      <c r="L498">
        <v>1369</v>
      </c>
      <c r="N498">
        <v>1013</v>
      </c>
      <c r="O498" t="s">
        <v>812</v>
      </c>
      <c r="P498" t="s">
        <v>812</v>
      </c>
      <c r="Q498">
        <v>1</v>
      </c>
      <c r="X498">
        <v>22</v>
      </c>
      <c r="Y498">
        <v>0</v>
      </c>
      <c r="Z498">
        <v>0</v>
      </c>
      <c r="AA498">
        <v>0</v>
      </c>
      <c r="AB498">
        <v>10.64</v>
      </c>
      <c r="AC498">
        <v>0</v>
      </c>
      <c r="AD498">
        <v>1</v>
      </c>
      <c r="AE498">
        <v>1</v>
      </c>
      <c r="AF498" t="s">
        <v>28</v>
      </c>
      <c r="AG498">
        <v>27.5</v>
      </c>
      <c r="AH498">
        <v>2</v>
      </c>
      <c r="AI498">
        <v>23135361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23135387</v>
      </c>
      <c r="C499">
        <v>23135360</v>
      </c>
      <c r="D499">
        <v>121548</v>
      </c>
      <c r="E499">
        <v>1</v>
      </c>
      <c r="F499">
        <v>1</v>
      </c>
      <c r="G499">
        <v>1</v>
      </c>
      <c r="H499">
        <v>1</v>
      </c>
      <c r="I499" t="s">
        <v>32</v>
      </c>
      <c r="J499" t="s">
        <v>3</v>
      </c>
      <c r="K499" t="s">
        <v>735</v>
      </c>
      <c r="L499">
        <v>608254</v>
      </c>
      <c r="N499">
        <v>1013</v>
      </c>
      <c r="O499" t="s">
        <v>736</v>
      </c>
      <c r="P499" t="s">
        <v>736</v>
      </c>
      <c r="Q499">
        <v>1</v>
      </c>
      <c r="X499">
        <v>3.13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2</v>
      </c>
      <c r="AF499" t="s">
        <v>28</v>
      </c>
      <c r="AG499">
        <v>3.9124999999999996</v>
      </c>
      <c r="AH499">
        <v>2</v>
      </c>
      <c r="AI499">
        <v>23135362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23135388</v>
      </c>
      <c r="C500">
        <v>23135360</v>
      </c>
      <c r="D500">
        <v>1466675</v>
      </c>
      <c r="E500">
        <v>1</v>
      </c>
      <c r="F500">
        <v>1</v>
      </c>
      <c r="G500">
        <v>1</v>
      </c>
      <c r="H500">
        <v>2</v>
      </c>
      <c r="I500" t="s">
        <v>813</v>
      </c>
      <c r="J500" t="s">
        <v>814</v>
      </c>
      <c r="K500" t="s">
        <v>815</v>
      </c>
      <c r="L500">
        <v>1480</v>
      </c>
      <c r="N500">
        <v>1013</v>
      </c>
      <c r="O500" t="s">
        <v>740</v>
      </c>
      <c r="P500" t="s">
        <v>741</v>
      </c>
      <c r="Q500">
        <v>1</v>
      </c>
      <c r="X500">
        <v>0.12</v>
      </c>
      <c r="Y500">
        <v>0</v>
      </c>
      <c r="Z500">
        <v>196.09</v>
      </c>
      <c r="AA500">
        <v>25.1</v>
      </c>
      <c r="AB500">
        <v>0</v>
      </c>
      <c r="AC500">
        <v>0</v>
      </c>
      <c r="AD500">
        <v>1</v>
      </c>
      <c r="AE500">
        <v>0</v>
      </c>
      <c r="AF500" t="s">
        <v>28</v>
      </c>
      <c r="AG500">
        <v>0.15</v>
      </c>
      <c r="AH500">
        <v>2</v>
      </c>
      <c r="AI500">
        <v>23135363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23135389</v>
      </c>
      <c r="C501">
        <v>23135360</v>
      </c>
      <c r="D501">
        <v>1466831</v>
      </c>
      <c r="E501">
        <v>1</v>
      </c>
      <c r="F501">
        <v>1</v>
      </c>
      <c r="G501">
        <v>1</v>
      </c>
      <c r="H501">
        <v>2</v>
      </c>
      <c r="I501" t="s">
        <v>816</v>
      </c>
      <c r="J501" t="s">
        <v>817</v>
      </c>
      <c r="K501" t="s">
        <v>818</v>
      </c>
      <c r="L501">
        <v>1480</v>
      </c>
      <c r="N501">
        <v>1013</v>
      </c>
      <c r="O501" t="s">
        <v>740</v>
      </c>
      <c r="P501" t="s">
        <v>741</v>
      </c>
      <c r="Q501">
        <v>1</v>
      </c>
      <c r="X501">
        <v>0.17</v>
      </c>
      <c r="Y501">
        <v>0</v>
      </c>
      <c r="Z501">
        <v>137.15</v>
      </c>
      <c r="AA501">
        <v>13.5</v>
      </c>
      <c r="AB501">
        <v>0</v>
      </c>
      <c r="AC501">
        <v>0</v>
      </c>
      <c r="AD501">
        <v>1</v>
      </c>
      <c r="AE501">
        <v>0</v>
      </c>
      <c r="AF501" t="s">
        <v>28</v>
      </c>
      <c r="AG501">
        <v>0.21250000000000002</v>
      </c>
      <c r="AH501">
        <v>2</v>
      </c>
      <c r="AI501">
        <v>23135364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23135390</v>
      </c>
      <c r="C502">
        <v>23135360</v>
      </c>
      <c r="D502">
        <v>1466955</v>
      </c>
      <c r="E502">
        <v>1</v>
      </c>
      <c r="F502">
        <v>1</v>
      </c>
      <c r="G502">
        <v>1</v>
      </c>
      <c r="H502">
        <v>2</v>
      </c>
      <c r="I502" t="s">
        <v>819</v>
      </c>
      <c r="J502" t="s">
        <v>820</v>
      </c>
      <c r="K502" t="s">
        <v>821</v>
      </c>
      <c r="L502">
        <v>1368</v>
      </c>
      <c r="N502">
        <v>1011</v>
      </c>
      <c r="O502" t="s">
        <v>822</v>
      </c>
      <c r="P502" t="s">
        <v>822</v>
      </c>
      <c r="Q502">
        <v>1</v>
      </c>
      <c r="X502">
        <v>0.2</v>
      </c>
      <c r="Y502">
        <v>0</v>
      </c>
      <c r="Z502">
        <v>1263.0999999999999</v>
      </c>
      <c r="AA502">
        <v>17.84</v>
      </c>
      <c r="AB502">
        <v>0</v>
      </c>
      <c r="AC502">
        <v>0</v>
      </c>
      <c r="AD502">
        <v>1</v>
      </c>
      <c r="AE502">
        <v>0</v>
      </c>
      <c r="AF502" t="s">
        <v>28</v>
      </c>
      <c r="AG502">
        <v>0.25</v>
      </c>
      <c r="AH502">
        <v>2</v>
      </c>
      <c r="AI502">
        <v>23135365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ROW(Source!A136)</f>
        <v>136</v>
      </c>
      <c r="B503">
        <v>23135391</v>
      </c>
      <c r="C503">
        <v>23135360</v>
      </c>
      <c r="D503">
        <v>1467385</v>
      </c>
      <c r="E503">
        <v>1</v>
      </c>
      <c r="F503">
        <v>1</v>
      </c>
      <c r="G503">
        <v>1</v>
      </c>
      <c r="H503">
        <v>2</v>
      </c>
      <c r="I503" t="s">
        <v>748</v>
      </c>
      <c r="J503" t="s">
        <v>823</v>
      </c>
      <c r="K503" t="s">
        <v>750</v>
      </c>
      <c r="L503">
        <v>1480</v>
      </c>
      <c r="N503">
        <v>1013</v>
      </c>
      <c r="O503" t="s">
        <v>740</v>
      </c>
      <c r="P503" t="s">
        <v>741</v>
      </c>
      <c r="Q503">
        <v>1</v>
      </c>
      <c r="X503">
        <v>1.89</v>
      </c>
      <c r="Y503">
        <v>0</v>
      </c>
      <c r="Z503">
        <v>8.1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28</v>
      </c>
      <c r="AG503">
        <v>2.3624999999999998</v>
      </c>
      <c r="AH503">
        <v>2</v>
      </c>
      <c r="AI503">
        <v>23135366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ROW(Source!A136)</f>
        <v>136</v>
      </c>
      <c r="B504">
        <v>23135392</v>
      </c>
      <c r="C504">
        <v>23135360</v>
      </c>
      <c r="D504">
        <v>1467448</v>
      </c>
      <c r="E504">
        <v>1</v>
      </c>
      <c r="F504">
        <v>1</v>
      </c>
      <c r="G504">
        <v>1</v>
      </c>
      <c r="H504">
        <v>2</v>
      </c>
      <c r="I504" t="s">
        <v>824</v>
      </c>
      <c r="J504" t="s">
        <v>825</v>
      </c>
      <c r="K504" t="s">
        <v>826</v>
      </c>
      <c r="L504">
        <v>1480</v>
      </c>
      <c r="N504">
        <v>1013</v>
      </c>
      <c r="O504" t="s">
        <v>740</v>
      </c>
      <c r="P504" t="s">
        <v>741</v>
      </c>
      <c r="Q504">
        <v>1</v>
      </c>
      <c r="X504">
        <v>1.88</v>
      </c>
      <c r="Y504">
        <v>0</v>
      </c>
      <c r="Z504">
        <v>61.72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28</v>
      </c>
      <c r="AG504">
        <v>2.3499999999999996</v>
      </c>
      <c r="AH504">
        <v>2</v>
      </c>
      <c r="AI504">
        <v>23135367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ROW(Source!A136)</f>
        <v>136</v>
      </c>
      <c r="B505">
        <v>23135393</v>
      </c>
      <c r="C505">
        <v>23135360</v>
      </c>
      <c r="D505">
        <v>1468993</v>
      </c>
      <c r="E505">
        <v>1</v>
      </c>
      <c r="F505">
        <v>1</v>
      </c>
      <c r="G505">
        <v>1</v>
      </c>
      <c r="H505">
        <v>2</v>
      </c>
      <c r="I505" t="s">
        <v>827</v>
      </c>
      <c r="J505" t="s">
        <v>828</v>
      </c>
      <c r="K505" t="s">
        <v>829</v>
      </c>
      <c r="L505">
        <v>1368</v>
      </c>
      <c r="N505">
        <v>1011</v>
      </c>
      <c r="O505" t="s">
        <v>822</v>
      </c>
      <c r="P505" t="s">
        <v>822</v>
      </c>
      <c r="Q505">
        <v>1</v>
      </c>
      <c r="X505">
        <v>1.44</v>
      </c>
      <c r="Y505">
        <v>0</v>
      </c>
      <c r="Z505">
        <v>13.16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28</v>
      </c>
      <c r="AG505">
        <v>1.7999999999999998</v>
      </c>
      <c r="AH505">
        <v>2</v>
      </c>
      <c r="AI505">
        <v>23135368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ROW(Source!A136)</f>
        <v>136</v>
      </c>
      <c r="B506">
        <v>23135394</v>
      </c>
      <c r="C506">
        <v>23135360</v>
      </c>
      <c r="D506">
        <v>1469000</v>
      </c>
      <c r="E506">
        <v>1</v>
      </c>
      <c r="F506">
        <v>1</v>
      </c>
      <c r="G506">
        <v>1</v>
      </c>
      <c r="H506">
        <v>2</v>
      </c>
      <c r="I506" t="s">
        <v>830</v>
      </c>
      <c r="J506" t="s">
        <v>831</v>
      </c>
      <c r="K506" t="s">
        <v>832</v>
      </c>
      <c r="L506">
        <v>1480</v>
      </c>
      <c r="N506">
        <v>1013</v>
      </c>
      <c r="O506" t="s">
        <v>740</v>
      </c>
      <c r="P506" t="s">
        <v>741</v>
      </c>
      <c r="Q506">
        <v>1</v>
      </c>
      <c r="X506">
        <v>1.26</v>
      </c>
      <c r="Y506">
        <v>0</v>
      </c>
      <c r="Z506">
        <v>480</v>
      </c>
      <c r="AA506">
        <v>23.2</v>
      </c>
      <c r="AB506">
        <v>0</v>
      </c>
      <c r="AC506">
        <v>0</v>
      </c>
      <c r="AD506">
        <v>1</v>
      </c>
      <c r="AE506">
        <v>0</v>
      </c>
      <c r="AF506" t="s">
        <v>28</v>
      </c>
      <c r="AG506">
        <v>1.575</v>
      </c>
      <c r="AH506">
        <v>2</v>
      </c>
      <c r="AI506">
        <v>23135369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ROW(Source!A136)</f>
        <v>136</v>
      </c>
      <c r="B507">
        <v>23135395</v>
      </c>
      <c r="C507">
        <v>23135360</v>
      </c>
      <c r="D507">
        <v>1471062</v>
      </c>
      <c r="E507">
        <v>1</v>
      </c>
      <c r="F507">
        <v>1</v>
      </c>
      <c r="G507">
        <v>1</v>
      </c>
      <c r="H507">
        <v>2</v>
      </c>
      <c r="I507" t="s">
        <v>833</v>
      </c>
      <c r="J507" t="s">
        <v>834</v>
      </c>
      <c r="K507" t="s">
        <v>835</v>
      </c>
      <c r="L507">
        <v>1480</v>
      </c>
      <c r="N507">
        <v>1013</v>
      </c>
      <c r="O507" t="s">
        <v>740</v>
      </c>
      <c r="P507" t="s">
        <v>741</v>
      </c>
      <c r="Q507">
        <v>1</v>
      </c>
      <c r="X507">
        <v>2.6</v>
      </c>
      <c r="Y507">
        <v>0</v>
      </c>
      <c r="Z507">
        <v>10.67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28</v>
      </c>
      <c r="AG507">
        <v>3.25</v>
      </c>
      <c r="AH507">
        <v>2</v>
      </c>
      <c r="AI507">
        <v>23135370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ROW(Source!A136)</f>
        <v>136</v>
      </c>
      <c r="B508">
        <v>23135396</v>
      </c>
      <c r="C508">
        <v>23135360</v>
      </c>
      <c r="D508">
        <v>1402971</v>
      </c>
      <c r="E508">
        <v>1</v>
      </c>
      <c r="F508">
        <v>1</v>
      </c>
      <c r="G508">
        <v>1</v>
      </c>
      <c r="H508">
        <v>3</v>
      </c>
      <c r="I508" t="s">
        <v>836</v>
      </c>
      <c r="J508" t="s">
        <v>837</v>
      </c>
      <c r="K508" t="s">
        <v>838</v>
      </c>
      <c r="L508">
        <v>1348</v>
      </c>
      <c r="N508">
        <v>1009</v>
      </c>
      <c r="O508" t="s">
        <v>48</v>
      </c>
      <c r="P508" t="s">
        <v>48</v>
      </c>
      <c r="Q508">
        <v>1000</v>
      </c>
      <c r="X508">
        <v>2.0000000000000002E-5</v>
      </c>
      <c r="Y508">
        <v>6667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2.0000000000000002E-5</v>
      </c>
      <c r="AH508">
        <v>2</v>
      </c>
      <c r="AI508">
        <v>23135371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ROW(Source!A136)</f>
        <v>136</v>
      </c>
      <c r="B509">
        <v>23135397</v>
      </c>
      <c r="C509">
        <v>23135360</v>
      </c>
      <c r="D509">
        <v>1404367</v>
      </c>
      <c r="E509">
        <v>1</v>
      </c>
      <c r="F509">
        <v>1</v>
      </c>
      <c r="G509">
        <v>1</v>
      </c>
      <c r="H509">
        <v>3</v>
      </c>
      <c r="I509" t="s">
        <v>839</v>
      </c>
      <c r="J509" t="s">
        <v>840</v>
      </c>
      <c r="K509" t="s">
        <v>841</v>
      </c>
      <c r="L509">
        <v>1346</v>
      </c>
      <c r="N509">
        <v>1009</v>
      </c>
      <c r="O509" t="s">
        <v>168</v>
      </c>
      <c r="P509" t="s">
        <v>168</v>
      </c>
      <c r="Q509">
        <v>1</v>
      </c>
      <c r="X509">
        <v>0.65</v>
      </c>
      <c r="Y509">
        <v>105.56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0.65</v>
      </c>
      <c r="AH509">
        <v>2</v>
      </c>
      <c r="AI509">
        <v>23135372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ROW(Source!A136)</f>
        <v>136</v>
      </c>
      <c r="B510">
        <v>23135398</v>
      </c>
      <c r="C510">
        <v>23135360</v>
      </c>
      <c r="D510">
        <v>1404522</v>
      </c>
      <c r="E510">
        <v>1</v>
      </c>
      <c r="F510">
        <v>1</v>
      </c>
      <c r="G510">
        <v>1</v>
      </c>
      <c r="H510">
        <v>3</v>
      </c>
      <c r="I510" t="s">
        <v>842</v>
      </c>
      <c r="J510" t="s">
        <v>843</v>
      </c>
      <c r="K510" t="s">
        <v>844</v>
      </c>
      <c r="L510">
        <v>1346</v>
      </c>
      <c r="N510">
        <v>1009</v>
      </c>
      <c r="O510" t="s">
        <v>168</v>
      </c>
      <c r="P510" t="s">
        <v>168</v>
      </c>
      <c r="Q510">
        <v>1</v>
      </c>
      <c r="X510">
        <v>0.108</v>
      </c>
      <c r="Y510">
        <v>68.87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0.108</v>
      </c>
      <c r="AH510">
        <v>2</v>
      </c>
      <c r="AI510">
        <v>23135373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ROW(Source!A136)</f>
        <v>136</v>
      </c>
      <c r="B511">
        <v>23135399</v>
      </c>
      <c r="C511">
        <v>23135360</v>
      </c>
      <c r="D511">
        <v>1404736</v>
      </c>
      <c r="E511">
        <v>1</v>
      </c>
      <c r="F511">
        <v>1</v>
      </c>
      <c r="G511">
        <v>1</v>
      </c>
      <c r="H511">
        <v>3</v>
      </c>
      <c r="I511" t="s">
        <v>845</v>
      </c>
      <c r="J511" t="s">
        <v>846</v>
      </c>
      <c r="K511" t="s">
        <v>847</v>
      </c>
      <c r="L511">
        <v>1346</v>
      </c>
      <c r="N511">
        <v>1009</v>
      </c>
      <c r="O511" t="s">
        <v>168</v>
      </c>
      <c r="P511" t="s">
        <v>168</v>
      </c>
      <c r="Q511">
        <v>1</v>
      </c>
      <c r="X511">
        <v>4.0000000000000002E-4</v>
      </c>
      <c r="Y511">
        <v>88.14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4.0000000000000002E-4</v>
      </c>
      <c r="AH511">
        <v>2</v>
      </c>
      <c r="AI511">
        <v>23135374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ROW(Source!A136)</f>
        <v>136</v>
      </c>
      <c r="B512">
        <v>23135400</v>
      </c>
      <c r="C512">
        <v>23135360</v>
      </c>
      <c r="D512">
        <v>6459251</v>
      </c>
      <c r="E512">
        <v>1</v>
      </c>
      <c r="F512">
        <v>1</v>
      </c>
      <c r="G512">
        <v>1</v>
      </c>
      <c r="H512">
        <v>3</v>
      </c>
      <c r="I512" t="s">
        <v>848</v>
      </c>
      <c r="J512" t="s">
        <v>849</v>
      </c>
      <c r="K512" t="s">
        <v>850</v>
      </c>
      <c r="L512">
        <v>1296</v>
      </c>
      <c r="N512">
        <v>1002</v>
      </c>
      <c r="O512" t="s">
        <v>851</v>
      </c>
      <c r="P512" t="s">
        <v>851</v>
      </c>
      <c r="Q512">
        <v>1</v>
      </c>
      <c r="X512">
        <v>0.01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0.01</v>
      </c>
      <c r="AH512">
        <v>2</v>
      </c>
      <c r="AI512">
        <v>23135375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ROW(Source!A136)</f>
        <v>136</v>
      </c>
      <c r="B513">
        <v>23135401</v>
      </c>
      <c r="C513">
        <v>23135360</v>
      </c>
      <c r="D513">
        <v>1405674</v>
      </c>
      <c r="E513">
        <v>1</v>
      </c>
      <c r="F513">
        <v>1</v>
      </c>
      <c r="G513">
        <v>1</v>
      </c>
      <c r="H513">
        <v>3</v>
      </c>
      <c r="I513" t="s">
        <v>852</v>
      </c>
      <c r="J513" t="s">
        <v>853</v>
      </c>
      <c r="K513" t="s">
        <v>854</v>
      </c>
      <c r="L513">
        <v>1332</v>
      </c>
      <c r="N513">
        <v>1005</v>
      </c>
      <c r="O513" t="s">
        <v>855</v>
      </c>
      <c r="P513" t="s">
        <v>855</v>
      </c>
      <c r="Q513">
        <v>0.01</v>
      </c>
      <c r="X513">
        <v>3.84</v>
      </c>
      <c r="Y513">
        <v>5.33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3.84</v>
      </c>
      <c r="AH513">
        <v>2</v>
      </c>
      <c r="AI513">
        <v>23135376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ROW(Source!A136)</f>
        <v>136</v>
      </c>
      <c r="B514">
        <v>23135402</v>
      </c>
      <c r="C514">
        <v>23135360</v>
      </c>
      <c r="D514">
        <v>1405679</v>
      </c>
      <c r="E514">
        <v>1</v>
      </c>
      <c r="F514">
        <v>1</v>
      </c>
      <c r="G514">
        <v>1</v>
      </c>
      <c r="H514">
        <v>3</v>
      </c>
      <c r="I514" t="s">
        <v>856</v>
      </c>
      <c r="J514" t="s">
        <v>857</v>
      </c>
      <c r="K514" t="s">
        <v>858</v>
      </c>
      <c r="L514">
        <v>1296</v>
      </c>
      <c r="N514">
        <v>1002</v>
      </c>
      <c r="O514" t="s">
        <v>851</v>
      </c>
      <c r="P514" t="s">
        <v>851</v>
      </c>
      <c r="Q514">
        <v>1</v>
      </c>
      <c r="X514">
        <v>3.7999999999999999E-2</v>
      </c>
      <c r="Y514">
        <v>12.1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3.7999999999999999E-2</v>
      </c>
      <c r="AH514">
        <v>2</v>
      </c>
      <c r="AI514">
        <v>23135377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ROW(Source!A136)</f>
        <v>136</v>
      </c>
      <c r="B515">
        <v>23135403</v>
      </c>
      <c r="C515">
        <v>23135360</v>
      </c>
      <c r="D515">
        <v>1405682</v>
      </c>
      <c r="E515">
        <v>1</v>
      </c>
      <c r="F515">
        <v>1</v>
      </c>
      <c r="G515">
        <v>1</v>
      </c>
      <c r="H515">
        <v>3</v>
      </c>
      <c r="I515" t="s">
        <v>859</v>
      </c>
      <c r="J515" t="s">
        <v>860</v>
      </c>
      <c r="K515" t="s">
        <v>861</v>
      </c>
      <c r="L515">
        <v>1296</v>
      </c>
      <c r="N515">
        <v>1002</v>
      </c>
      <c r="O515" t="s">
        <v>851</v>
      </c>
      <c r="P515" t="s">
        <v>851</v>
      </c>
      <c r="Q515">
        <v>1</v>
      </c>
      <c r="X515">
        <v>3.7999999999999999E-2</v>
      </c>
      <c r="Y515">
        <v>7.7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3.7999999999999999E-2</v>
      </c>
      <c r="AH515">
        <v>2</v>
      </c>
      <c r="AI515">
        <v>23135378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ROW(Source!A136)</f>
        <v>136</v>
      </c>
      <c r="B516">
        <v>23135404</v>
      </c>
      <c r="C516">
        <v>23135360</v>
      </c>
      <c r="D516">
        <v>1412997</v>
      </c>
      <c r="E516">
        <v>1</v>
      </c>
      <c r="F516">
        <v>1</v>
      </c>
      <c r="G516">
        <v>1</v>
      </c>
      <c r="H516">
        <v>3</v>
      </c>
      <c r="I516" t="s">
        <v>862</v>
      </c>
      <c r="J516" t="s">
        <v>863</v>
      </c>
      <c r="K516" t="s">
        <v>864</v>
      </c>
      <c r="L516">
        <v>1348</v>
      </c>
      <c r="N516">
        <v>1009</v>
      </c>
      <c r="O516" t="s">
        <v>48</v>
      </c>
      <c r="P516" t="s">
        <v>48</v>
      </c>
      <c r="Q516">
        <v>1000</v>
      </c>
      <c r="X516">
        <v>1.2999999999999999E-4</v>
      </c>
      <c r="Y516">
        <v>7716.7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1.2999999999999999E-4</v>
      </c>
      <c r="AH516">
        <v>2</v>
      </c>
      <c r="AI516">
        <v>23135379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ROW(Source!A136)</f>
        <v>136</v>
      </c>
      <c r="B517">
        <v>23135405</v>
      </c>
      <c r="C517">
        <v>23135360</v>
      </c>
      <c r="D517">
        <v>1414015</v>
      </c>
      <c r="E517">
        <v>1</v>
      </c>
      <c r="F517">
        <v>1</v>
      </c>
      <c r="G517">
        <v>1</v>
      </c>
      <c r="H517">
        <v>3</v>
      </c>
      <c r="I517" t="s">
        <v>865</v>
      </c>
      <c r="J517" t="s">
        <v>866</v>
      </c>
      <c r="K517" t="s">
        <v>867</v>
      </c>
      <c r="L517">
        <v>1296</v>
      </c>
      <c r="N517">
        <v>1002</v>
      </c>
      <c r="O517" t="s">
        <v>851</v>
      </c>
      <c r="P517" t="s">
        <v>851</v>
      </c>
      <c r="Q517">
        <v>1</v>
      </c>
      <c r="X517">
        <v>6.0000000000000001E-3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6.0000000000000001E-3</v>
      </c>
      <c r="AH517">
        <v>2</v>
      </c>
      <c r="AI517">
        <v>23135380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ROW(Source!A136)</f>
        <v>136</v>
      </c>
      <c r="B518">
        <v>23135406</v>
      </c>
      <c r="C518">
        <v>23135360</v>
      </c>
      <c r="D518">
        <v>1414009</v>
      </c>
      <c r="E518">
        <v>1</v>
      </c>
      <c r="F518">
        <v>1</v>
      </c>
      <c r="G518">
        <v>1</v>
      </c>
      <c r="H518">
        <v>3</v>
      </c>
      <c r="I518" t="s">
        <v>868</v>
      </c>
      <c r="J518" t="s">
        <v>869</v>
      </c>
      <c r="K518" t="s">
        <v>870</v>
      </c>
      <c r="L518">
        <v>1346</v>
      </c>
      <c r="N518">
        <v>1009</v>
      </c>
      <c r="O518" t="s">
        <v>168</v>
      </c>
      <c r="P518" t="s">
        <v>168</v>
      </c>
      <c r="Q518">
        <v>1</v>
      </c>
      <c r="X518">
        <v>4.0000000000000002E-4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4.0000000000000002E-4</v>
      </c>
      <c r="AH518">
        <v>2</v>
      </c>
      <c r="AI518">
        <v>23135381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ROW(Source!A136)</f>
        <v>136</v>
      </c>
      <c r="B519">
        <v>23135407</v>
      </c>
      <c r="C519">
        <v>23135360</v>
      </c>
      <c r="D519">
        <v>1414017</v>
      </c>
      <c r="E519">
        <v>1</v>
      </c>
      <c r="F519">
        <v>1</v>
      </c>
      <c r="G519">
        <v>1</v>
      </c>
      <c r="H519">
        <v>3</v>
      </c>
      <c r="I519" t="s">
        <v>871</v>
      </c>
      <c r="J519" t="s">
        <v>872</v>
      </c>
      <c r="K519" t="s">
        <v>873</v>
      </c>
      <c r="L519">
        <v>1346</v>
      </c>
      <c r="N519">
        <v>1009</v>
      </c>
      <c r="O519" t="s">
        <v>168</v>
      </c>
      <c r="P519" t="s">
        <v>168</v>
      </c>
      <c r="Q519">
        <v>1</v>
      </c>
      <c r="X519">
        <v>1E-3</v>
      </c>
      <c r="Y519">
        <v>13.09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1E-3</v>
      </c>
      <c r="AH519">
        <v>2</v>
      </c>
      <c r="AI519">
        <v>23135382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ROW(Source!A136)</f>
        <v>136</v>
      </c>
      <c r="B520">
        <v>23135408</v>
      </c>
      <c r="C520">
        <v>23135360</v>
      </c>
      <c r="D520">
        <v>1438822</v>
      </c>
      <c r="E520">
        <v>1</v>
      </c>
      <c r="F520">
        <v>1</v>
      </c>
      <c r="G520">
        <v>1</v>
      </c>
      <c r="H520">
        <v>3</v>
      </c>
      <c r="I520" t="s">
        <v>874</v>
      </c>
      <c r="J520" t="s">
        <v>875</v>
      </c>
      <c r="K520" t="s">
        <v>876</v>
      </c>
      <c r="L520">
        <v>1339</v>
      </c>
      <c r="N520">
        <v>1007</v>
      </c>
      <c r="O520" t="s">
        <v>26</v>
      </c>
      <c r="P520" t="s">
        <v>26</v>
      </c>
      <c r="Q520">
        <v>1</v>
      </c>
      <c r="X520">
        <v>4.0000000000000002E-4</v>
      </c>
      <c r="Y520">
        <v>3.15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4.0000000000000002E-4</v>
      </c>
      <c r="AH520">
        <v>2</v>
      </c>
      <c r="AI520">
        <v>23135383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ROW(Source!A136)</f>
        <v>136</v>
      </c>
      <c r="B521">
        <v>23135409</v>
      </c>
      <c r="C521">
        <v>23135360</v>
      </c>
      <c r="D521">
        <v>1438827</v>
      </c>
      <c r="E521">
        <v>1</v>
      </c>
      <c r="F521">
        <v>1</v>
      </c>
      <c r="G521">
        <v>1</v>
      </c>
      <c r="H521">
        <v>3</v>
      </c>
      <c r="I521" t="s">
        <v>877</v>
      </c>
      <c r="J521" t="s">
        <v>878</v>
      </c>
      <c r="K521" t="s">
        <v>879</v>
      </c>
      <c r="L521">
        <v>1339</v>
      </c>
      <c r="N521">
        <v>1007</v>
      </c>
      <c r="O521" t="s">
        <v>26</v>
      </c>
      <c r="P521" t="s">
        <v>26</v>
      </c>
      <c r="Q521">
        <v>1</v>
      </c>
      <c r="X521">
        <v>4.0000000000000003E-5</v>
      </c>
      <c r="Y521">
        <v>10.67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4.0000000000000003E-5</v>
      </c>
      <c r="AH521">
        <v>2</v>
      </c>
      <c r="AI521">
        <v>23135384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ROW(Source!A136)</f>
        <v>136</v>
      </c>
      <c r="B522">
        <v>23135410</v>
      </c>
      <c r="C522">
        <v>23135360</v>
      </c>
      <c r="D522">
        <v>1444413</v>
      </c>
      <c r="E522">
        <v>1</v>
      </c>
      <c r="F522">
        <v>1</v>
      </c>
      <c r="G522">
        <v>1</v>
      </c>
      <c r="H522">
        <v>3</v>
      </c>
      <c r="I522" t="s">
        <v>880</v>
      </c>
      <c r="J522" t="s">
        <v>881</v>
      </c>
      <c r="K522" t="s">
        <v>882</v>
      </c>
      <c r="L522">
        <v>1327</v>
      </c>
      <c r="N522">
        <v>1005</v>
      </c>
      <c r="O522" t="s">
        <v>781</v>
      </c>
      <c r="P522" t="s">
        <v>781</v>
      </c>
      <c r="Q522">
        <v>1</v>
      </c>
      <c r="X522">
        <v>0.46</v>
      </c>
      <c r="Y522">
        <v>5.95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0.46</v>
      </c>
      <c r="AH522">
        <v>2</v>
      </c>
      <c r="AI522">
        <v>23135385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23135419</v>
      </c>
      <c r="C523">
        <v>23135412</v>
      </c>
      <c r="D523">
        <v>7535140</v>
      </c>
      <c r="E523">
        <v>1</v>
      </c>
      <c r="F523">
        <v>1</v>
      </c>
      <c r="G523">
        <v>1</v>
      </c>
      <c r="H523">
        <v>1</v>
      </c>
      <c r="I523" t="s">
        <v>892</v>
      </c>
      <c r="J523" t="s">
        <v>3</v>
      </c>
      <c r="K523" t="s">
        <v>893</v>
      </c>
      <c r="L523">
        <v>1476</v>
      </c>
      <c r="N523">
        <v>1013</v>
      </c>
      <c r="O523" t="s">
        <v>733</v>
      </c>
      <c r="P523" t="s">
        <v>734</v>
      </c>
      <c r="Q523">
        <v>1</v>
      </c>
      <c r="X523">
        <v>2.37</v>
      </c>
      <c r="Y523">
        <v>0</v>
      </c>
      <c r="Z523">
        <v>0</v>
      </c>
      <c r="AA523">
        <v>0</v>
      </c>
      <c r="AB523">
        <v>16.329999999999998</v>
      </c>
      <c r="AC523">
        <v>0</v>
      </c>
      <c r="AD523">
        <v>1</v>
      </c>
      <c r="AE523">
        <v>1</v>
      </c>
      <c r="AF523" t="s">
        <v>28</v>
      </c>
      <c r="AG523">
        <v>2.9625000000000004</v>
      </c>
      <c r="AH523">
        <v>2</v>
      </c>
      <c r="AI523">
        <v>23135413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23135420</v>
      </c>
      <c r="C524">
        <v>23135412</v>
      </c>
      <c r="D524">
        <v>18234394</v>
      </c>
      <c r="E524">
        <v>1</v>
      </c>
      <c r="F524">
        <v>1</v>
      </c>
      <c r="G524">
        <v>1</v>
      </c>
      <c r="H524">
        <v>2</v>
      </c>
      <c r="I524" t="s">
        <v>894</v>
      </c>
      <c r="J524" t="s">
        <v>895</v>
      </c>
      <c r="K524" t="s">
        <v>896</v>
      </c>
      <c r="L524">
        <v>1480</v>
      </c>
      <c r="N524">
        <v>1013</v>
      </c>
      <c r="O524" t="s">
        <v>740</v>
      </c>
      <c r="P524" t="s">
        <v>741</v>
      </c>
      <c r="Q524">
        <v>1</v>
      </c>
      <c r="X524">
        <v>1.22</v>
      </c>
      <c r="Y524">
        <v>0</v>
      </c>
      <c r="Z524">
        <v>5.17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28</v>
      </c>
      <c r="AG524">
        <v>1.5249999999999999</v>
      </c>
      <c r="AH524">
        <v>2</v>
      </c>
      <c r="AI524">
        <v>23135414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23135421</v>
      </c>
      <c r="C525">
        <v>23135412</v>
      </c>
      <c r="D525">
        <v>18236713</v>
      </c>
      <c r="E525">
        <v>1</v>
      </c>
      <c r="F525">
        <v>1</v>
      </c>
      <c r="G525">
        <v>1</v>
      </c>
      <c r="H525">
        <v>2</v>
      </c>
      <c r="I525" t="s">
        <v>757</v>
      </c>
      <c r="J525" t="s">
        <v>758</v>
      </c>
      <c r="K525" t="s">
        <v>759</v>
      </c>
      <c r="L525">
        <v>1480</v>
      </c>
      <c r="N525">
        <v>1013</v>
      </c>
      <c r="O525" t="s">
        <v>740</v>
      </c>
      <c r="P525" t="s">
        <v>741</v>
      </c>
      <c r="Q525">
        <v>1</v>
      </c>
      <c r="X525">
        <v>0.14000000000000001</v>
      </c>
      <c r="Y525">
        <v>0</v>
      </c>
      <c r="Z525">
        <v>96.34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28</v>
      </c>
      <c r="AG525">
        <v>0.17500000000000002</v>
      </c>
      <c r="AH525">
        <v>2</v>
      </c>
      <c r="AI525">
        <v>23135415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23135422</v>
      </c>
      <c r="C526">
        <v>23135412</v>
      </c>
      <c r="D526">
        <v>18163926</v>
      </c>
      <c r="E526">
        <v>1</v>
      </c>
      <c r="F526">
        <v>1</v>
      </c>
      <c r="G526">
        <v>1</v>
      </c>
      <c r="H526">
        <v>3</v>
      </c>
      <c r="I526" t="s">
        <v>897</v>
      </c>
      <c r="J526" t="s">
        <v>898</v>
      </c>
      <c r="K526" t="s">
        <v>899</v>
      </c>
      <c r="L526">
        <v>1332</v>
      </c>
      <c r="N526">
        <v>1005</v>
      </c>
      <c r="O526" t="s">
        <v>855</v>
      </c>
      <c r="P526" t="s">
        <v>855</v>
      </c>
      <c r="Q526">
        <v>0.01</v>
      </c>
      <c r="X526">
        <v>10</v>
      </c>
      <c r="Y526">
        <v>8.3000000000000007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10</v>
      </c>
      <c r="AH526">
        <v>2</v>
      </c>
      <c r="AI526">
        <v>23135416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23135423</v>
      </c>
      <c r="C527">
        <v>23135412</v>
      </c>
      <c r="D527">
        <v>18163931</v>
      </c>
      <c r="E527">
        <v>1</v>
      </c>
      <c r="F527">
        <v>1</v>
      </c>
      <c r="G527">
        <v>1</v>
      </c>
      <c r="H527">
        <v>3</v>
      </c>
      <c r="I527" t="s">
        <v>856</v>
      </c>
      <c r="J527" t="s">
        <v>900</v>
      </c>
      <c r="K527" t="s">
        <v>901</v>
      </c>
      <c r="L527">
        <v>1296</v>
      </c>
      <c r="N527">
        <v>1002</v>
      </c>
      <c r="O527" t="s">
        <v>851</v>
      </c>
      <c r="P527" t="s">
        <v>851</v>
      </c>
      <c r="Q527">
        <v>1</v>
      </c>
      <c r="X527">
        <v>1.2999999999999999E-2</v>
      </c>
      <c r="Y527">
        <v>25.400000000000002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1.2999999999999999E-2</v>
      </c>
      <c r="AH527">
        <v>2</v>
      </c>
      <c r="AI527">
        <v>23135417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23135424</v>
      </c>
      <c r="C528">
        <v>23135412</v>
      </c>
      <c r="D528">
        <v>18163933</v>
      </c>
      <c r="E528">
        <v>1</v>
      </c>
      <c r="F528">
        <v>1</v>
      </c>
      <c r="G528">
        <v>1</v>
      </c>
      <c r="H528">
        <v>3</v>
      </c>
      <c r="I528" t="s">
        <v>859</v>
      </c>
      <c r="J528" t="s">
        <v>902</v>
      </c>
      <c r="K528" t="s">
        <v>903</v>
      </c>
      <c r="L528">
        <v>1296</v>
      </c>
      <c r="N528">
        <v>1002</v>
      </c>
      <c r="O528" t="s">
        <v>851</v>
      </c>
      <c r="P528" t="s">
        <v>851</v>
      </c>
      <c r="Q528">
        <v>1</v>
      </c>
      <c r="X528">
        <v>3.2000000000000001E-2</v>
      </c>
      <c r="Y528">
        <v>18.5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3.2000000000000001E-2</v>
      </c>
      <c r="AH528">
        <v>2</v>
      </c>
      <c r="AI528">
        <v>23135418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23135444</v>
      </c>
      <c r="C529">
        <v>23135425</v>
      </c>
      <c r="D529">
        <v>7535124</v>
      </c>
      <c r="E529">
        <v>1</v>
      </c>
      <c r="F529">
        <v>1</v>
      </c>
      <c r="G529">
        <v>1</v>
      </c>
      <c r="H529">
        <v>1</v>
      </c>
      <c r="I529" t="s">
        <v>731</v>
      </c>
      <c r="J529" t="s">
        <v>3</v>
      </c>
      <c r="K529" t="s">
        <v>732</v>
      </c>
      <c r="L529">
        <v>1476</v>
      </c>
      <c r="N529">
        <v>1013</v>
      </c>
      <c r="O529" t="s">
        <v>733</v>
      </c>
      <c r="P529" t="s">
        <v>734</v>
      </c>
      <c r="Q529">
        <v>1</v>
      </c>
      <c r="X529">
        <v>15.694000000000001</v>
      </c>
      <c r="Y529">
        <v>0</v>
      </c>
      <c r="Z529">
        <v>0</v>
      </c>
      <c r="AA529">
        <v>0</v>
      </c>
      <c r="AB529">
        <v>11.06</v>
      </c>
      <c r="AC529">
        <v>0</v>
      </c>
      <c r="AD529">
        <v>1</v>
      </c>
      <c r="AE529">
        <v>1</v>
      </c>
      <c r="AF529" t="s">
        <v>28</v>
      </c>
      <c r="AG529">
        <v>19.6175</v>
      </c>
      <c r="AH529">
        <v>2</v>
      </c>
      <c r="AI529">
        <v>23135426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23135445</v>
      </c>
      <c r="C530">
        <v>23135425</v>
      </c>
      <c r="D530">
        <v>121548</v>
      </c>
      <c r="E530">
        <v>1</v>
      </c>
      <c r="F530">
        <v>1</v>
      </c>
      <c r="G530">
        <v>1</v>
      </c>
      <c r="H530">
        <v>1</v>
      </c>
      <c r="I530" t="s">
        <v>32</v>
      </c>
      <c r="J530" t="s">
        <v>3</v>
      </c>
      <c r="K530" t="s">
        <v>735</v>
      </c>
      <c r="L530">
        <v>608254</v>
      </c>
      <c r="N530">
        <v>1013</v>
      </c>
      <c r="O530" t="s">
        <v>736</v>
      </c>
      <c r="P530" t="s">
        <v>736</v>
      </c>
      <c r="Q530">
        <v>1</v>
      </c>
      <c r="X530">
        <v>0.96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28</v>
      </c>
      <c r="AG530">
        <v>1.2</v>
      </c>
      <c r="AH530">
        <v>2</v>
      </c>
      <c r="AI530">
        <v>23135427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23135446</v>
      </c>
      <c r="C531">
        <v>23135425</v>
      </c>
      <c r="D531">
        <v>18233986</v>
      </c>
      <c r="E531">
        <v>1</v>
      </c>
      <c r="F531">
        <v>1</v>
      </c>
      <c r="G531">
        <v>1</v>
      </c>
      <c r="H531">
        <v>2</v>
      </c>
      <c r="I531" t="s">
        <v>737</v>
      </c>
      <c r="J531" t="s">
        <v>738</v>
      </c>
      <c r="K531" t="s">
        <v>739</v>
      </c>
      <c r="L531">
        <v>1480</v>
      </c>
      <c r="N531">
        <v>1013</v>
      </c>
      <c r="O531" t="s">
        <v>740</v>
      </c>
      <c r="P531" t="s">
        <v>741</v>
      </c>
      <c r="Q531">
        <v>1</v>
      </c>
      <c r="X531">
        <v>0.93300000000000005</v>
      </c>
      <c r="Y531">
        <v>0</v>
      </c>
      <c r="Z531">
        <v>92.76</v>
      </c>
      <c r="AA531">
        <v>16.329999999999998</v>
      </c>
      <c r="AB531">
        <v>0</v>
      </c>
      <c r="AC531">
        <v>0</v>
      </c>
      <c r="AD531">
        <v>1</v>
      </c>
      <c r="AE531">
        <v>0</v>
      </c>
      <c r="AF531" t="s">
        <v>28</v>
      </c>
      <c r="AG531">
        <v>1.16625</v>
      </c>
      <c r="AH531">
        <v>2</v>
      </c>
      <c r="AI531">
        <v>23135428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23135447</v>
      </c>
      <c r="C532">
        <v>23135425</v>
      </c>
      <c r="D532">
        <v>18234075</v>
      </c>
      <c r="E532">
        <v>1</v>
      </c>
      <c r="F532">
        <v>1</v>
      </c>
      <c r="G532">
        <v>1</v>
      </c>
      <c r="H532">
        <v>2</v>
      </c>
      <c r="I532" t="s">
        <v>742</v>
      </c>
      <c r="J532" t="s">
        <v>743</v>
      </c>
      <c r="K532" t="s">
        <v>744</v>
      </c>
      <c r="L532">
        <v>1480</v>
      </c>
      <c r="N532">
        <v>1013</v>
      </c>
      <c r="O532" t="s">
        <v>740</v>
      </c>
      <c r="P532" t="s">
        <v>741</v>
      </c>
      <c r="Q532">
        <v>1</v>
      </c>
      <c r="X532">
        <v>2.8400000000000002E-2</v>
      </c>
      <c r="Y532">
        <v>0</v>
      </c>
      <c r="Z532">
        <v>134.07</v>
      </c>
      <c r="AA532">
        <v>16.329999999999998</v>
      </c>
      <c r="AB532">
        <v>0</v>
      </c>
      <c r="AC532">
        <v>0</v>
      </c>
      <c r="AD532">
        <v>1</v>
      </c>
      <c r="AE532">
        <v>0</v>
      </c>
      <c r="AF532" t="s">
        <v>28</v>
      </c>
      <c r="AG532">
        <v>3.5500000000000004E-2</v>
      </c>
      <c r="AH532">
        <v>2</v>
      </c>
      <c r="AI532">
        <v>23135429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23135448</v>
      </c>
      <c r="C533">
        <v>23135425</v>
      </c>
      <c r="D533">
        <v>18234201</v>
      </c>
      <c r="E533">
        <v>1</v>
      </c>
      <c r="F533">
        <v>1</v>
      </c>
      <c r="G533">
        <v>1</v>
      </c>
      <c r="H533">
        <v>2</v>
      </c>
      <c r="I533" t="s">
        <v>745</v>
      </c>
      <c r="J533" t="s">
        <v>746</v>
      </c>
      <c r="K533" t="s">
        <v>747</v>
      </c>
      <c r="L533">
        <v>1480</v>
      </c>
      <c r="N533">
        <v>1013</v>
      </c>
      <c r="O533" t="s">
        <v>740</v>
      </c>
      <c r="P533" t="s">
        <v>741</v>
      </c>
      <c r="Q533">
        <v>1</v>
      </c>
      <c r="X533">
        <v>2.7000000000000001E-3</v>
      </c>
      <c r="Y533">
        <v>0</v>
      </c>
      <c r="Z533">
        <v>111.55</v>
      </c>
      <c r="AA533">
        <v>12.17</v>
      </c>
      <c r="AB533">
        <v>0</v>
      </c>
      <c r="AC533">
        <v>0</v>
      </c>
      <c r="AD533">
        <v>1</v>
      </c>
      <c r="AE533">
        <v>0</v>
      </c>
      <c r="AF533" t="s">
        <v>28</v>
      </c>
      <c r="AG533">
        <v>3.3750000000000004E-3</v>
      </c>
      <c r="AH533">
        <v>2</v>
      </c>
      <c r="AI533">
        <v>23135430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23135449</v>
      </c>
      <c r="C534">
        <v>23135425</v>
      </c>
      <c r="D534">
        <v>18234372</v>
      </c>
      <c r="E534">
        <v>1</v>
      </c>
      <c r="F534">
        <v>1</v>
      </c>
      <c r="G534">
        <v>1</v>
      </c>
      <c r="H534">
        <v>2</v>
      </c>
      <c r="I534" t="s">
        <v>748</v>
      </c>
      <c r="J534" t="s">
        <v>749</v>
      </c>
      <c r="K534" t="s">
        <v>750</v>
      </c>
      <c r="L534">
        <v>1480</v>
      </c>
      <c r="N534">
        <v>1013</v>
      </c>
      <c r="O534" t="s">
        <v>740</v>
      </c>
      <c r="P534" t="s">
        <v>741</v>
      </c>
      <c r="Q534">
        <v>1</v>
      </c>
      <c r="X534">
        <v>1.2495000000000001</v>
      </c>
      <c r="Y534">
        <v>0</v>
      </c>
      <c r="Z534">
        <v>7.84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28</v>
      </c>
      <c r="AG534">
        <v>1.5618750000000001</v>
      </c>
      <c r="AH534">
        <v>2</v>
      </c>
      <c r="AI534">
        <v>23135431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23135450</v>
      </c>
      <c r="C535">
        <v>23135425</v>
      </c>
      <c r="D535">
        <v>18234948</v>
      </c>
      <c r="E535">
        <v>1</v>
      </c>
      <c r="F535">
        <v>1</v>
      </c>
      <c r="G535">
        <v>1</v>
      </c>
      <c r="H535">
        <v>2</v>
      </c>
      <c r="I535" t="s">
        <v>751</v>
      </c>
      <c r="J535" t="s">
        <v>752</v>
      </c>
      <c r="K535" t="s">
        <v>753</v>
      </c>
      <c r="L535">
        <v>1480</v>
      </c>
      <c r="N535">
        <v>1013</v>
      </c>
      <c r="O535" t="s">
        <v>740</v>
      </c>
      <c r="P535" t="s">
        <v>741</v>
      </c>
      <c r="Q535">
        <v>1</v>
      </c>
      <c r="X535">
        <v>0.61880000000000002</v>
      </c>
      <c r="Y535">
        <v>0</v>
      </c>
      <c r="Z535">
        <v>1.98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28</v>
      </c>
      <c r="AG535">
        <v>0.77350000000000008</v>
      </c>
      <c r="AH535">
        <v>2</v>
      </c>
      <c r="AI535">
        <v>23135432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ROW(Source!A139)</f>
        <v>139</v>
      </c>
      <c r="B536">
        <v>23135451</v>
      </c>
      <c r="C536">
        <v>23135425</v>
      </c>
      <c r="D536">
        <v>18236261</v>
      </c>
      <c r="E536">
        <v>1</v>
      </c>
      <c r="F536">
        <v>1</v>
      </c>
      <c r="G536">
        <v>1</v>
      </c>
      <c r="H536">
        <v>2</v>
      </c>
      <c r="I536" t="s">
        <v>754</v>
      </c>
      <c r="J536" t="s">
        <v>755</v>
      </c>
      <c r="K536" t="s">
        <v>756</v>
      </c>
      <c r="L536">
        <v>1480</v>
      </c>
      <c r="N536">
        <v>1013</v>
      </c>
      <c r="O536" t="s">
        <v>740</v>
      </c>
      <c r="P536" t="s">
        <v>741</v>
      </c>
      <c r="Q536">
        <v>1</v>
      </c>
      <c r="X536">
        <v>1.9E-2</v>
      </c>
      <c r="Y536">
        <v>0</v>
      </c>
      <c r="Z536">
        <v>3.44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28</v>
      </c>
      <c r="AG536">
        <v>2.375E-2</v>
      </c>
      <c r="AH536">
        <v>2</v>
      </c>
      <c r="AI536">
        <v>23135433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ROW(Source!A139)</f>
        <v>139</v>
      </c>
      <c r="B537">
        <v>23135452</v>
      </c>
      <c r="C537">
        <v>23135425</v>
      </c>
      <c r="D537">
        <v>18236713</v>
      </c>
      <c r="E537">
        <v>1</v>
      </c>
      <c r="F537">
        <v>1</v>
      </c>
      <c r="G537">
        <v>1</v>
      </c>
      <c r="H537">
        <v>2</v>
      </c>
      <c r="I537" t="s">
        <v>757</v>
      </c>
      <c r="J537" t="s">
        <v>758</v>
      </c>
      <c r="K537" t="s">
        <v>759</v>
      </c>
      <c r="L537">
        <v>1480</v>
      </c>
      <c r="N537">
        <v>1013</v>
      </c>
      <c r="O537" t="s">
        <v>740</v>
      </c>
      <c r="P537" t="s">
        <v>741</v>
      </c>
      <c r="Q537">
        <v>1</v>
      </c>
      <c r="X537">
        <v>4.2700000000000002E-2</v>
      </c>
      <c r="Y537">
        <v>0</v>
      </c>
      <c r="Z537">
        <v>96.34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28</v>
      </c>
      <c r="AG537">
        <v>5.3375000000000006E-2</v>
      </c>
      <c r="AH537">
        <v>2</v>
      </c>
      <c r="AI537">
        <v>23135434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ROW(Source!A139)</f>
        <v>139</v>
      </c>
      <c r="B538">
        <v>23135453</v>
      </c>
      <c r="C538">
        <v>23135425</v>
      </c>
      <c r="D538">
        <v>18159224</v>
      </c>
      <c r="E538">
        <v>1</v>
      </c>
      <c r="F538">
        <v>1</v>
      </c>
      <c r="G538">
        <v>1</v>
      </c>
      <c r="H538">
        <v>3</v>
      </c>
      <c r="I538" t="s">
        <v>760</v>
      </c>
      <c r="J538" t="s">
        <v>761</v>
      </c>
      <c r="K538" t="s">
        <v>762</v>
      </c>
      <c r="L538">
        <v>1348</v>
      </c>
      <c r="N538">
        <v>1009</v>
      </c>
      <c r="O538" t="s">
        <v>48</v>
      </c>
      <c r="P538" t="s">
        <v>48</v>
      </c>
      <c r="Q538">
        <v>1000</v>
      </c>
      <c r="X538">
        <v>8.4000000000000003E-4</v>
      </c>
      <c r="Y538">
        <v>562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8.4000000000000003E-4</v>
      </c>
      <c r="AH538">
        <v>2</v>
      </c>
      <c r="AI538">
        <v>23135435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ROW(Source!A139)</f>
        <v>139</v>
      </c>
      <c r="B539">
        <v>23135454</v>
      </c>
      <c r="C539">
        <v>23135425</v>
      </c>
      <c r="D539">
        <v>18161609</v>
      </c>
      <c r="E539">
        <v>1</v>
      </c>
      <c r="F539">
        <v>1</v>
      </c>
      <c r="G539">
        <v>1</v>
      </c>
      <c r="H539">
        <v>3</v>
      </c>
      <c r="I539" t="s">
        <v>763</v>
      </c>
      <c r="J539" t="s">
        <v>764</v>
      </c>
      <c r="K539" t="s">
        <v>765</v>
      </c>
      <c r="L539">
        <v>1348</v>
      </c>
      <c r="N539">
        <v>1009</v>
      </c>
      <c r="O539" t="s">
        <v>48</v>
      </c>
      <c r="P539" t="s">
        <v>48</v>
      </c>
      <c r="Q539">
        <v>1000</v>
      </c>
      <c r="X539">
        <v>1.5E-3</v>
      </c>
      <c r="Y539">
        <v>11520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1.5E-3</v>
      </c>
      <c r="AH539">
        <v>2</v>
      </c>
      <c r="AI539">
        <v>23135436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ROW(Source!A139)</f>
        <v>139</v>
      </c>
      <c r="B540">
        <v>23135455</v>
      </c>
      <c r="C540">
        <v>23135425</v>
      </c>
      <c r="D540">
        <v>18162145</v>
      </c>
      <c r="E540">
        <v>1</v>
      </c>
      <c r="F540">
        <v>1</v>
      </c>
      <c r="G540">
        <v>1</v>
      </c>
      <c r="H540">
        <v>3</v>
      </c>
      <c r="I540" t="s">
        <v>769</v>
      </c>
      <c r="J540" t="s">
        <v>770</v>
      </c>
      <c r="K540" t="s">
        <v>771</v>
      </c>
      <c r="L540">
        <v>1348</v>
      </c>
      <c r="N540">
        <v>1009</v>
      </c>
      <c r="O540" t="s">
        <v>48</v>
      </c>
      <c r="P540" t="s">
        <v>48</v>
      </c>
      <c r="Q540">
        <v>1000</v>
      </c>
      <c r="X540">
        <v>4.4999999999999999E-4</v>
      </c>
      <c r="Y540">
        <v>9190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4.4999999999999999E-4</v>
      </c>
      <c r="AH540">
        <v>2</v>
      </c>
      <c r="AI540">
        <v>23135437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ROW(Source!A139)</f>
        <v>139</v>
      </c>
      <c r="B541">
        <v>23135456</v>
      </c>
      <c r="C541">
        <v>23135425</v>
      </c>
      <c r="D541">
        <v>18164347</v>
      </c>
      <c r="E541">
        <v>1</v>
      </c>
      <c r="F541">
        <v>1</v>
      </c>
      <c r="G541">
        <v>1</v>
      </c>
      <c r="H541">
        <v>3</v>
      </c>
      <c r="I541" t="s">
        <v>934</v>
      </c>
      <c r="J541" t="s">
        <v>935</v>
      </c>
      <c r="K541" t="s">
        <v>936</v>
      </c>
      <c r="L541">
        <v>1339</v>
      </c>
      <c r="N541">
        <v>1007</v>
      </c>
      <c r="O541" t="s">
        <v>26</v>
      </c>
      <c r="P541" t="s">
        <v>26</v>
      </c>
      <c r="Q541">
        <v>1</v>
      </c>
      <c r="X541">
        <v>1.7000000000000001E-2</v>
      </c>
      <c r="Y541">
        <v>686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1.7000000000000001E-2</v>
      </c>
      <c r="AH541">
        <v>2</v>
      </c>
      <c r="AI541">
        <v>23135438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ROW(Source!A139)</f>
        <v>139</v>
      </c>
      <c r="B542">
        <v>23135457</v>
      </c>
      <c r="C542">
        <v>23135425</v>
      </c>
      <c r="D542">
        <v>18164775</v>
      </c>
      <c r="E542">
        <v>1</v>
      </c>
      <c r="F542">
        <v>1</v>
      </c>
      <c r="G542">
        <v>1</v>
      </c>
      <c r="H542">
        <v>3</v>
      </c>
      <c r="I542" t="s">
        <v>937</v>
      </c>
      <c r="J542" t="s">
        <v>938</v>
      </c>
      <c r="K542" t="s">
        <v>939</v>
      </c>
      <c r="L542">
        <v>1339</v>
      </c>
      <c r="N542">
        <v>1007</v>
      </c>
      <c r="O542" t="s">
        <v>26</v>
      </c>
      <c r="P542" t="s">
        <v>26</v>
      </c>
      <c r="Q542">
        <v>1</v>
      </c>
      <c r="X542">
        <v>2.5000000000000001E-3</v>
      </c>
      <c r="Y542">
        <v>1270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2.5000000000000001E-3</v>
      </c>
      <c r="AH542">
        <v>2</v>
      </c>
      <c r="AI542">
        <v>23135439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ROW(Source!A139)</f>
        <v>139</v>
      </c>
      <c r="B543">
        <v>23135458</v>
      </c>
      <c r="C543">
        <v>23135425</v>
      </c>
      <c r="D543">
        <v>18178827</v>
      </c>
      <c r="E543">
        <v>1</v>
      </c>
      <c r="F543">
        <v>1</v>
      </c>
      <c r="G543">
        <v>1</v>
      </c>
      <c r="H543">
        <v>3</v>
      </c>
      <c r="I543" t="s">
        <v>778</v>
      </c>
      <c r="J543" t="s">
        <v>779</v>
      </c>
      <c r="K543" t="s">
        <v>780</v>
      </c>
      <c r="L543">
        <v>1327</v>
      </c>
      <c r="N543">
        <v>1005</v>
      </c>
      <c r="O543" t="s">
        <v>781</v>
      </c>
      <c r="P543" t="s">
        <v>781</v>
      </c>
      <c r="Q543">
        <v>1</v>
      </c>
      <c r="X543">
        <v>1.35</v>
      </c>
      <c r="Y543">
        <v>66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1.35</v>
      </c>
      <c r="AH543">
        <v>2</v>
      </c>
      <c r="AI543">
        <v>23135440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ROW(Source!A139)</f>
        <v>139</v>
      </c>
      <c r="B544">
        <v>23135459</v>
      </c>
      <c r="C544">
        <v>23135425</v>
      </c>
      <c r="D544">
        <v>18179636</v>
      </c>
      <c r="E544">
        <v>1</v>
      </c>
      <c r="F544">
        <v>1</v>
      </c>
      <c r="G544">
        <v>1</v>
      </c>
      <c r="H544">
        <v>3</v>
      </c>
      <c r="I544" t="s">
        <v>782</v>
      </c>
      <c r="J544" t="s">
        <v>783</v>
      </c>
      <c r="K544" t="s">
        <v>784</v>
      </c>
      <c r="L544">
        <v>1348</v>
      </c>
      <c r="N544">
        <v>1009</v>
      </c>
      <c r="O544" t="s">
        <v>48</v>
      </c>
      <c r="P544" t="s">
        <v>48</v>
      </c>
      <c r="Q544">
        <v>1000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1</v>
      </c>
      <c r="AD544">
        <v>0</v>
      </c>
      <c r="AE544">
        <v>0</v>
      </c>
      <c r="AF544" t="s">
        <v>3</v>
      </c>
      <c r="AG544">
        <v>0</v>
      </c>
      <c r="AH544">
        <v>2</v>
      </c>
      <c r="AI544">
        <v>23135441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ROW(Source!A139)</f>
        <v>139</v>
      </c>
      <c r="B545">
        <v>23135460</v>
      </c>
      <c r="C545">
        <v>23135425</v>
      </c>
      <c r="D545">
        <v>18193500</v>
      </c>
      <c r="E545">
        <v>1</v>
      </c>
      <c r="F545">
        <v>1</v>
      </c>
      <c r="G545">
        <v>1</v>
      </c>
      <c r="H545">
        <v>3</v>
      </c>
      <c r="I545" t="s">
        <v>247</v>
      </c>
      <c r="J545" t="s">
        <v>249</v>
      </c>
      <c r="K545" t="s">
        <v>248</v>
      </c>
      <c r="L545">
        <v>1339</v>
      </c>
      <c r="N545">
        <v>1007</v>
      </c>
      <c r="O545" t="s">
        <v>26</v>
      </c>
      <c r="P545" t="s">
        <v>26</v>
      </c>
      <c r="Q545">
        <v>1</v>
      </c>
      <c r="X545">
        <v>1.0149999999999999</v>
      </c>
      <c r="Y545">
        <v>612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1.0149999999999999</v>
      </c>
      <c r="AH545">
        <v>2</v>
      </c>
      <c r="AI545">
        <v>23135442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ROW(Source!A139)</f>
        <v>139</v>
      </c>
      <c r="B546">
        <v>23135461</v>
      </c>
      <c r="C546">
        <v>23135425</v>
      </c>
      <c r="D546">
        <v>18195477</v>
      </c>
      <c r="E546">
        <v>1</v>
      </c>
      <c r="F546">
        <v>1</v>
      </c>
      <c r="G546">
        <v>1</v>
      </c>
      <c r="H546">
        <v>3</v>
      </c>
      <c r="I546" t="s">
        <v>785</v>
      </c>
      <c r="J546" t="s">
        <v>786</v>
      </c>
      <c r="K546" t="s">
        <v>787</v>
      </c>
      <c r="L546">
        <v>1339</v>
      </c>
      <c r="N546">
        <v>1007</v>
      </c>
      <c r="O546" t="s">
        <v>26</v>
      </c>
      <c r="P546" t="s">
        <v>26</v>
      </c>
      <c r="Q546">
        <v>1</v>
      </c>
      <c r="X546">
        <v>2.5000000000000001E-3</v>
      </c>
      <c r="Y546">
        <v>3.11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2.5000000000000001E-3</v>
      </c>
      <c r="AH546">
        <v>2</v>
      </c>
      <c r="AI546">
        <v>23135443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ROW(Source!A147)</f>
        <v>147</v>
      </c>
      <c r="B547">
        <v>23135475</v>
      </c>
      <c r="C547">
        <v>23135469</v>
      </c>
      <c r="D547">
        <v>7535102</v>
      </c>
      <c r="E547">
        <v>1</v>
      </c>
      <c r="F547">
        <v>1</v>
      </c>
      <c r="G547">
        <v>1</v>
      </c>
      <c r="H547">
        <v>1</v>
      </c>
      <c r="I547" t="s">
        <v>904</v>
      </c>
      <c r="J547" t="s">
        <v>3</v>
      </c>
      <c r="K547" t="s">
        <v>905</v>
      </c>
      <c r="L547">
        <v>1476</v>
      </c>
      <c r="N547">
        <v>1013</v>
      </c>
      <c r="O547" t="s">
        <v>733</v>
      </c>
      <c r="P547" t="s">
        <v>734</v>
      </c>
      <c r="Q547">
        <v>1</v>
      </c>
      <c r="X547">
        <v>63.22</v>
      </c>
      <c r="Y547">
        <v>0</v>
      </c>
      <c r="Z547">
        <v>0</v>
      </c>
      <c r="AA547">
        <v>0</v>
      </c>
      <c r="AB547">
        <v>11.48</v>
      </c>
      <c r="AC547">
        <v>0</v>
      </c>
      <c r="AD547">
        <v>1</v>
      </c>
      <c r="AE547">
        <v>1</v>
      </c>
      <c r="AF547" t="s">
        <v>28</v>
      </c>
      <c r="AG547">
        <v>79.025000000000006</v>
      </c>
      <c r="AH547">
        <v>2</v>
      </c>
      <c r="AI547">
        <v>23135470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ROW(Source!A147)</f>
        <v>147</v>
      </c>
      <c r="B548">
        <v>23135476</v>
      </c>
      <c r="C548">
        <v>23135469</v>
      </c>
      <c r="D548">
        <v>121548</v>
      </c>
      <c r="E548">
        <v>1</v>
      </c>
      <c r="F548">
        <v>1</v>
      </c>
      <c r="G548">
        <v>1</v>
      </c>
      <c r="H548">
        <v>1</v>
      </c>
      <c r="I548" t="s">
        <v>32</v>
      </c>
      <c r="J548" t="s">
        <v>3</v>
      </c>
      <c r="K548" t="s">
        <v>735</v>
      </c>
      <c r="L548">
        <v>608254</v>
      </c>
      <c r="N548">
        <v>1013</v>
      </c>
      <c r="O548" t="s">
        <v>736</v>
      </c>
      <c r="P548" t="s">
        <v>736</v>
      </c>
      <c r="Q548">
        <v>1</v>
      </c>
      <c r="X548">
        <v>0.15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2</v>
      </c>
      <c r="AF548" t="s">
        <v>28</v>
      </c>
      <c r="AG548">
        <v>0.1875</v>
      </c>
      <c r="AH548">
        <v>2</v>
      </c>
      <c r="AI548">
        <v>23135471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ROW(Source!A147)</f>
        <v>147</v>
      </c>
      <c r="B549">
        <v>23135477</v>
      </c>
      <c r="C549">
        <v>23135469</v>
      </c>
      <c r="D549">
        <v>18234075</v>
      </c>
      <c r="E549">
        <v>1</v>
      </c>
      <c r="F549">
        <v>1</v>
      </c>
      <c r="G549">
        <v>1</v>
      </c>
      <c r="H549">
        <v>2</v>
      </c>
      <c r="I549" t="s">
        <v>742</v>
      </c>
      <c r="J549" t="s">
        <v>743</v>
      </c>
      <c r="K549" t="s">
        <v>744</v>
      </c>
      <c r="L549">
        <v>1480</v>
      </c>
      <c r="N549">
        <v>1013</v>
      </c>
      <c r="O549" t="s">
        <v>740</v>
      </c>
      <c r="P549" t="s">
        <v>741</v>
      </c>
      <c r="Q549">
        <v>1</v>
      </c>
      <c r="X549">
        <v>0.15</v>
      </c>
      <c r="Y549">
        <v>0</v>
      </c>
      <c r="Z549">
        <v>134.07</v>
      </c>
      <c r="AA549">
        <v>16.329999999999998</v>
      </c>
      <c r="AB549">
        <v>0</v>
      </c>
      <c r="AC549">
        <v>0</v>
      </c>
      <c r="AD549">
        <v>1</v>
      </c>
      <c r="AE549">
        <v>0</v>
      </c>
      <c r="AF549" t="s">
        <v>28</v>
      </c>
      <c r="AG549">
        <v>0.1875</v>
      </c>
      <c r="AH549">
        <v>2</v>
      </c>
      <c r="AI549">
        <v>23135472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ROW(Source!A147)</f>
        <v>147</v>
      </c>
      <c r="B550">
        <v>23135478</v>
      </c>
      <c r="C550">
        <v>23135469</v>
      </c>
      <c r="D550">
        <v>18236713</v>
      </c>
      <c r="E550">
        <v>1</v>
      </c>
      <c r="F550">
        <v>1</v>
      </c>
      <c r="G550">
        <v>1</v>
      </c>
      <c r="H550">
        <v>2</v>
      </c>
      <c r="I550" t="s">
        <v>757</v>
      </c>
      <c r="J550" t="s">
        <v>758</v>
      </c>
      <c r="K550" t="s">
        <v>759</v>
      </c>
      <c r="L550">
        <v>1480</v>
      </c>
      <c r="N550">
        <v>1013</v>
      </c>
      <c r="O550" t="s">
        <v>740</v>
      </c>
      <c r="P550" t="s">
        <v>741</v>
      </c>
      <c r="Q550">
        <v>1</v>
      </c>
      <c r="X550">
        <v>0.21</v>
      </c>
      <c r="Y550">
        <v>0</v>
      </c>
      <c r="Z550">
        <v>96.34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28</v>
      </c>
      <c r="AG550">
        <v>0.26250000000000001</v>
      </c>
      <c r="AH550">
        <v>2</v>
      </c>
      <c r="AI550">
        <v>23135473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ROW(Source!A147)</f>
        <v>147</v>
      </c>
      <c r="B551">
        <v>23135479</v>
      </c>
      <c r="C551">
        <v>23135469</v>
      </c>
      <c r="D551">
        <v>18179633</v>
      </c>
      <c r="E551">
        <v>1</v>
      </c>
      <c r="F551">
        <v>1</v>
      </c>
      <c r="G551">
        <v>1</v>
      </c>
      <c r="H551">
        <v>3</v>
      </c>
      <c r="I551" t="s">
        <v>542</v>
      </c>
      <c r="J551" t="s">
        <v>544</v>
      </c>
      <c r="K551" t="s">
        <v>543</v>
      </c>
      <c r="L551">
        <v>1348</v>
      </c>
      <c r="N551">
        <v>1009</v>
      </c>
      <c r="O551" t="s">
        <v>48</v>
      </c>
      <c r="P551" t="s">
        <v>48</v>
      </c>
      <c r="Q551">
        <v>1000</v>
      </c>
      <c r="X551">
        <v>1</v>
      </c>
      <c r="Y551">
        <v>10410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1</v>
      </c>
      <c r="AH551">
        <v>2</v>
      </c>
      <c r="AI551">
        <v>23135474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ROW(Source!A149)</f>
        <v>149</v>
      </c>
      <c r="B552">
        <v>23135487</v>
      </c>
      <c r="C552">
        <v>23135481</v>
      </c>
      <c r="D552">
        <v>7535102</v>
      </c>
      <c r="E552">
        <v>1</v>
      </c>
      <c r="F552">
        <v>1</v>
      </c>
      <c r="G552">
        <v>1</v>
      </c>
      <c r="H552">
        <v>1</v>
      </c>
      <c r="I552" t="s">
        <v>904</v>
      </c>
      <c r="J552" t="s">
        <v>3</v>
      </c>
      <c r="K552" t="s">
        <v>905</v>
      </c>
      <c r="L552">
        <v>1476</v>
      </c>
      <c r="N552">
        <v>1013</v>
      </c>
      <c r="O552" t="s">
        <v>733</v>
      </c>
      <c r="P552" t="s">
        <v>734</v>
      </c>
      <c r="Q552">
        <v>1</v>
      </c>
      <c r="X552">
        <v>21.8</v>
      </c>
      <c r="Y552">
        <v>0</v>
      </c>
      <c r="Z552">
        <v>0</v>
      </c>
      <c r="AA552">
        <v>0</v>
      </c>
      <c r="AB552">
        <v>11.48</v>
      </c>
      <c r="AC552">
        <v>0</v>
      </c>
      <c r="AD552">
        <v>1</v>
      </c>
      <c r="AE552">
        <v>1</v>
      </c>
      <c r="AF552" t="s">
        <v>28</v>
      </c>
      <c r="AG552">
        <v>27.25</v>
      </c>
      <c r="AH552">
        <v>2</v>
      </c>
      <c r="AI552">
        <v>23135482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ROW(Source!A149)</f>
        <v>149</v>
      </c>
      <c r="B553">
        <v>23135488</v>
      </c>
      <c r="C553">
        <v>23135481</v>
      </c>
      <c r="D553">
        <v>121548</v>
      </c>
      <c r="E553">
        <v>1</v>
      </c>
      <c r="F553">
        <v>1</v>
      </c>
      <c r="G553">
        <v>1</v>
      </c>
      <c r="H553">
        <v>1</v>
      </c>
      <c r="I553" t="s">
        <v>32</v>
      </c>
      <c r="J553" t="s">
        <v>3</v>
      </c>
      <c r="K553" t="s">
        <v>735</v>
      </c>
      <c r="L553">
        <v>608254</v>
      </c>
      <c r="N553">
        <v>1013</v>
      </c>
      <c r="O553" t="s">
        <v>736</v>
      </c>
      <c r="P553" t="s">
        <v>736</v>
      </c>
      <c r="Q553">
        <v>1</v>
      </c>
      <c r="X553">
        <v>0.15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28</v>
      </c>
      <c r="AG553">
        <v>0.1875</v>
      </c>
      <c r="AH553">
        <v>2</v>
      </c>
      <c r="AI553">
        <v>23135483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ROW(Source!A149)</f>
        <v>149</v>
      </c>
      <c r="B554">
        <v>23135489</v>
      </c>
      <c r="C554">
        <v>23135481</v>
      </c>
      <c r="D554">
        <v>18234075</v>
      </c>
      <c r="E554">
        <v>1</v>
      </c>
      <c r="F554">
        <v>1</v>
      </c>
      <c r="G554">
        <v>1</v>
      </c>
      <c r="H554">
        <v>2</v>
      </c>
      <c r="I554" t="s">
        <v>742</v>
      </c>
      <c r="J554" t="s">
        <v>743</v>
      </c>
      <c r="K554" t="s">
        <v>744</v>
      </c>
      <c r="L554">
        <v>1480</v>
      </c>
      <c r="N554">
        <v>1013</v>
      </c>
      <c r="O554" t="s">
        <v>740</v>
      </c>
      <c r="P554" t="s">
        <v>741</v>
      </c>
      <c r="Q554">
        <v>1</v>
      </c>
      <c r="X554">
        <v>0.15</v>
      </c>
      <c r="Y554">
        <v>0</v>
      </c>
      <c r="Z554">
        <v>134.07</v>
      </c>
      <c r="AA554">
        <v>16.329999999999998</v>
      </c>
      <c r="AB554">
        <v>0</v>
      </c>
      <c r="AC554">
        <v>0</v>
      </c>
      <c r="AD554">
        <v>1</v>
      </c>
      <c r="AE554">
        <v>0</v>
      </c>
      <c r="AF554" t="s">
        <v>28</v>
      </c>
      <c r="AG554">
        <v>0.1875</v>
      </c>
      <c r="AH554">
        <v>2</v>
      </c>
      <c r="AI554">
        <v>23135484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ROW(Source!A149)</f>
        <v>149</v>
      </c>
      <c r="B555">
        <v>23135490</v>
      </c>
      <c r="C555">
        <v>23135481</v>
      </c>
      <c r="D555">
        <v>18236713</v>
      </c>
      <c r="E555">
        <v>1</v>
      </c>
      <c r="F555">
        <v>1</v>
      </c>
      <c r="G555">
        <v>1</v>
      </c>
      <c r="H555">
        <v>2</v>
      </c>
      <c r="I555" t="s">
        <v>757</v>
      </c>
      <c r="J555" t="s">
        <v>758</v>
      </c>
      <c r="K555" t="s">
        <v>759</v>
      </c>
      <c r="L555">
        <v>1480</v>
      </c>
      <c r="N555">
        <v>1013</v>
      </c>
      <c r="O555" t="s">
        <v>740</v>
      </c>
      <c r="P555" t="s">
        <v>741</v>
      </c>
      <c r="Q555">
        <v>1</v>
      </c>
      <c r="X555">
        <v>0.21</v>
      </c>
      <c r="Y555">
        <v>0</v>
      </c>
      <c r="Z555">
        <v>96.34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28</v>
      </c>
      <c r="AG555">
        <v>0.26250000000000001</v>
      </c>
      <c r="AH555">
        <v>2</v>
      </c>
      <c r="AI555">
        <v>23135485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ROW(Source!A149)</f>
        <v>149</v>
      </c>
      <c r="B556">
        <v>23135491</v>
      </c>
      <c r="C556">
        <v>23135481</v>
      </c>
      <c r="D556">
        <v>18179633</v>
      </c>
      <c r="E556">
        <v>1</v>
      </c>
      <c r="F556">
        <v>1</v>
      </c>
      <c r="G556">
        <v>1</v>
      </c>
      <c r="H556">
        <v>3</v>
      </c>
      <c r="I556" t="s">
        <v>542</v>
      </c>
      <c r="J556" t="s">
        <v>544</v>
      </c>
      <c r="K556" t="s">
        <v>543</v>
      </c>
      <c r="L556">
        <v>1348</v>
      </c>
      <c r="N556">
        <v>1009</v>
      </c>
      <c r="O556" t="s">
        <v>48</v>
      </c>
      <c r="P556" t="s">
        <v>48</v>
      </c>
      <c r="Q556">
        <v>1000</v>
      </c>
      <c r="X556">
        <v>1</v>
      </c>
      <c r="Y556">
        <v>10410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1</v>
      </c>
      <c r="AH556">
        <v>2</v>
      </c>
      <c r="AI556">
        <v>23135486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ROW(Source!A150)</f>
        <v>150</v>
      </c>
      <c r="B557">
        <v>23135501</v>
      </c>
      <c r="C557">
        <v>23135492</v>
      </c>
      <c r="D557">
        <v>9649004</v>
      </c>
      <c r="E557">
        <v>1</v>
      </c>
      <c r="F557">
        <v>1</v>
      </c>
      <c r="G557">
        <v>1</v>
      </c>
      <c r="H557">
        <v>1</v>
      </c>
      <c r="I557" t="s">
        <v>906</v>
      </c>
      <c r="J557" t="s">
        <v>3</v>
      </c>
      <c r="K557" t="s">
        <v>905</v>
      </c>
      <c r="L557">
        <v>1476</v>
      </c>
      <c r="N557">
        <v>1013</v>
      </c>
      <c r="O557" t="s">
        <v>733</v>
      </c>
      <c r="P557" t="s">
        <v>734</v>
      </c>
      <c r="Q557">
        <v>1</v>
      </c>
      <c r="X557">
        <v>2.4700000000000002</v>
      </c>
      <c r="Y557">
        <v>0</v>
      </c>
      <c r="Z557">
        <v>0</v>
      </c>
      <c r="AA557">
        <v>0</v>
      </c>
      <c r="AB557">
        <v>12.4</v>
      </c>
      <c r="AC557">
        <v>0</v>
      </c>
      <c r="AD557">
        <v>1</v>
      </c>
      <c r="AE557">
        <v>1</v>
      </c>
      <c r="AF557" t="s">
        <v>28</v>
      </c>
      <c r="AG557">
        <v>3.0875000000000004</v>
      </c>
      <c r="AH557">
        <v>2</v>
      </c>
      <c r="AI557">
        <v>23135493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ROW(Source!A150)</f>
        <v>150</v>
      </c>
      <c r="B558">
        <v>23135502</v>
      </c>
      <c r="C558">
        <v>23135492</v>
      </c>
      <c r="D558">
        <v>121548</v>
      </c>
      <c r="E558">
        <v>1</v>
      </c>
      <c r="F558">
        <v>1</v>
      </c>
      <c r="G558">
        <v>1</v>
      </c>
      <c r="H558">
        <v>1</v>
      </c>
      <c r="I558" t="s">
        <v>32</v>
      </c>
      <c r="J558" t="s">
        <v>3</v>
      </c>
      <c r="K558" t="s">
        <v>735</v>
      </c>
      <c r="L558">
        <v>608254</v>
      </c>
      <c r="N558">
        <v>1013</v>
      </c>
      <c r="O558" t="s">
        <v>736</v>
      </c>
      <c r="P558" t="s">
        <v>736</v>
      </c>
      <c r="Q558">
        <v>1</v>
      </c>
      <c r="X558">
        <v>0.01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2</v>
      </c>
      <c r="AF558" t="s">
        <v>28</v>
      </c>
      <c r="AG558">
        <v>1.2500000000000001E-2</v>
      </c>
      <c r="AH558">
        <v>2</v>
      </c>
      <c r="AI558">
        <v>23135494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ROW(Source!A150)</f>
        <v>150</v>
      </c>
      <c r="B559">
        <v>23135503</v>
      </c>
      <c r="C559">
        <v>23135492</v>
      </c>
      <c r="D559">
        <v>18234201</v>
      </c>
      <c r="E559">
        <v>1</v>
      </c>
      <c r="F559">
        <v>1</v>
      </c>
      <c r="G559">
        <v>1</v>
      </c>
      <c r="H559">
        <v>2</v>
      </c>
      <c r="I559" t="s">
        <v>745</v>
      </c>
      <c r="J559" t="s">
        <v>746</v>
      </c>
      <c r="K559" t="s">
        <v>747</v>
      </c>
      <c r="L559">
        <v>1480</v>
      </c>
      <c r="N559">
        <v>1013</v>
      </c>
      <c r="O559" t="s">
        <v>740</v>
      </c>
      <c r="P559" t="s">
        <v>741</v>
      </c>
      <c r="Q559">
        <v>1</v>
      </c>
      <c r="X559">
        <v>0.01</v>
      </c>
      <c r="Y559">
        <v>0</v>
      </c>
      <c r="Z559">
        <v>111.55</v>
      </c>
      <c r="AA559">
        <v>12.17</v>
      </c>
      <c r="AB559">
        <v>0</v>
      </c>
      <c r="AC559">
        <v>0</v>
      </c>
      <c r="AD559">
        <v>1</v>
      </c>
      <c r="AE559">
        <v>0</v>
      </c>
      <c r="AF559" t="s">
        <v>28</v>
      </c>
      <c r="AG559">
        <v>1.2500000000000001E-2</v>
      </c>
      <c r="AH559">
        <v>2</v>
      </c>
      <c r="AI559">
        <v>23135495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ROW(Source!A150)</f>
        <v>150</v>
      </c>
      <c r="B560">
        <v>23135504</v>
      </c>
      <c r="C560">
        <v>23135492</v>
      </c>
      <c r="D560">
        <v>18234231</v>
      </c>
      <c r="E560">
        <v>1</v>
      </c>
      <c r="F560">
        <v>1</v>
      </c>
      <c r="G560">
        <v>1</v>
      </c>
      <c r="H560">
        <v>2</v>
      </c>
      <c r="I560" t="s">
        <v>907</v>
      </c>
      <c r="J560" t="s">
        <v>908</v>
      </c>
      <c r="K560" t="s">
        <v>909</v>
      </c>
      <c r="L560">
        <v>1480</v>
      </c>
      <c r="N560">
        <v>1013</v>
      </c>
      <c r="O560" t="s">
        <v>740</v>
      </c>
      <c r="P560" t="s">
        <v>741</v>
      </c>
      <c r="Q560">
        <v>1</v>
      </c>
      <c r="X560">
        <v>0.01</v>
      </c>
      <c r="Y560">
        <v>0</v>
      </c>
      <c r="Z560">
        <v>2.31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28</v>
      </c>
      <c r="AG560">
        <v>1.2500000000000001E-2</v>
      </c>
      <c r="AH560">
        <v>2</v>
      </c>
      <c r="AI560">
        <v>23135496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ROW(Source!A150)</f>
        <v>150</v>
      </c>
      <c r="B561">
        <v>23135505</v>
      </c>
      <c r="C561">
        <v>23135492</v>
      </c>
      <c r="D561">
        <v>18236336</v>
      </c>
      <c r="E561">
        <v>1</v>
      </c>
      <c r="F561">
        <v>1</v>
      </c>
      <c r="G561">
        <v>1</v>
      </c>
      <c r="H561">
        <v>2</v>
      </c>
      <c r="I561" t="s">
        <v>910</v>
      </c>
      <c r="J561" t="s">
        <v>911</v>
      </c>
      <c r="K561" t="s">
        <v>912</v>
      </c>
      <c r="L561">
        <v>1480</v>
      </c>
      <c r="N561">
        <v>1013</v>
      </c>
      <c r="O561" t="s">
        <v>740</v>
      </c>
      <c r="P561" t="s">
        <v>741</v>
      </c>
      <c r="Q561">
        <v>1</v>
      </c>
      <c r="X561">
        <v>0.65</v>
      </c>
      <c r="Y561">
        <v>0</v>
      </c>
      <c r="Z561">
        <v>7.12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28</v>
      </c>
      <c r="AG561">
        <v>0.8125</v>
      </c>
      <c r="AH561">
        <v>2</v>
      </c>
      <c r="AI561">
        <v>23135497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ROW(Source!A150)</f>
        <v>150</v>
      </c>
      <c r="B562">
        <v>23135506</v>
      </c>
      <c r="C562">
        <v>23135492</v>
      </c>
      <c r="D562">
        <v>18236713</v>
      </c>
      <c r="E562">
        <v>1</v>
      </c>
      <c r="F562">
        <v>1</v>
      </c>
      <c r="G562">
        <v>1</v>
      </c>
      <c r="H562">
        <v>2</v>
      </c>
      <c r="I562" t="s">
        <v>757</v>
      </c>
      <c r="J562" t="s">
        <v>758</v>
      </c>
      <c r="K562" t="s">
        <v>759</v>
      </c>
      <c r="L562">
        <v>1480</v>
      </c>
      <c r="N562">
        <v>1013</v>
      </c>
      <c r="O562" t="s">
        <v>740</v>
      </c>
      <c r="P562" t="s">
        <v>741</v>
      </c>
      <c r="Q562">
        <v>1</v>
      </c>
      <c r="X562">
        <v>0.02</v>
      </c>
      <c r="Y562">
        <v>0</v>
      </c>
      <c r="Z562">
        <v>96.34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28</v>
      </c>
      <c r="AG562">
        <v>2.5000000000000001E-2</v>
      </c>
      <c r="AH562">
        <v>2</v>
      </c>
      <c r="AI562">
        <v>23135498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ROW(Source!A150)</f>
        <v>150</v>
      </c>
      <c r="B563">
        <v>23135507</v>
      </c>
      <c r="C563">
        <v>23135492</v>
      </c>
      <c r="D563">
        <v>18169974</v>
      </c>
      <c r="E563">
        <v>1</v>
      </c>
      <c r="F563">
        <v>1</v>
      </c>
      <c r="G563">
        <v>1</v>
      </c>
      <c r="H563">
        <v>3</v>
      </c>
      <c r="I563" t="s">
        <v>913</v>
      </c>
      <c r="J563" t="s">
        <v>914</v>
      </c>
      <c r="K563" t="s">
        <v>915</v>
      </c>
      <c r="L563">
        <v>1348</v>
      </c>
      <c r="N563">
        <v>1009</v>
      </c>
      <c r="O563" t="s">
        <v>48</v>
      </c>
      <c r="P563" t="s">
        <v>48</v>
      </c>
      <c r="Q563">
        <v>1000</v>
      </c>
      <c r="X563">
        <v>1.0999999999999999E-2</v>
      </c>
      <c r="Y563">
        <v>16570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1.0999999999999999E-2</v>
      </c>
      <c r="AH563">
        <v>2</v>
      </c>
      <c r="AI563">
        <v>23135499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ROW(Source!A150)</f>
        <v>150</v>
      </c>
      <c r="B564">
        <v>23135508</v>
      </c>
      <c r="C564">
        <v>23135492</v>
      </c>
      <c r="D564">
        <v>18170084</v>
      </c>
      <c r="E564">
        <v>1</v>
      </c>
      <c r="F564">
        <v>1</v>
      </c>
      <c r="G564">
        <v>1</v>
      </c>
      <c r="H564">
        <v>3</v>
      </c>
      <c r="I564" t="s">
        <v>916</v>
      </c>
      <c r="J564" t="s">
        <v>917</v>
      </c>
      <c r="K564" t="s">
        <v>918</v>
      </c>
      <c r="L564">
        <v>1348</v>
      </c>
      <c r="N564">
        <v>1009</v>
      </c>
      <c r="O564" t="s">
        <v>48</v>
      </c>
      <c r="P564" t="s">
        <v>48</v>
      </c>
      <c r="Q564">
        <v>1000</v>
      </c>
      <c r="X564">
        <v>2.3E-2</v>
      </c>
      <c r="Y564">
        <v>27280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2.3E-2</v>
      </c>
      <c r="AH564">
        <v>2</v>
      </c>
      <c r="AI564">
        <v>23135500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ROW(Source!A151)</f>
        <v>151</v>
      </c>
      <c r="B565">
        <v>23135523</v>
      </c>
      <c r="C565">
        <v>23135509</v>
      </c>
      <c r="D565">
        <v>7535103</v>
      </c>
      <c r="E565">
        <v>1</v>
      </c>
      <c r="F565">
        <v>1</v>
      </c>
      <c r="G565">
        <v>1</v>
      </c>
      <c r="H565">
        <v>1</v>
      </c>
      <c r="I565" t="s">
        <v>919</v>
      </c>
      <c r="J565" t="s">
        <v>3</v>
      </c>
      <c r="K565" t="s">
        <v>920</v>
      </c>
      <c r="L565">
        <v>1476</v>
      </c>
      <c r="N565">
        <v>1013</v>
      </c>
      <c r="O565" t="s">
        <v>733</v>
      </c>
      <c r="P565" t="s">
        <v>734</v>
      </c>
      <c r="Q565">
        <v>1</v>
      </c>
      <c r="X565">
        <v>14.9107</v>
      </c>
      <c r="Y565">
        <v>0</v>
      </c>
      <c r="Z565">
        <v>0</v>
      </c>
      <c r="AA565">
        <v>0</v>
      </c>
      <c r="AB565">
        <v>11.2</v>
      </c>
      <c r="AC565">
        <v>0</v>
      </c>
      <c r="AD565">
        <v>1</v>
      </c>
      <c r="AE565">
        <v>1</v>
      </c>
      <c r="AF565" t="s">
        <v>28</v>
      </c>
      <c r="AG565">
        <v>18.638375</v>
      </c>
      <c r="AH565">
        <v>2</v>
      </c>
      <c r="AI565">
        <v>23135510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ROW(Source!A151)</f>
        <v>151</v>
      </c>
      <c r="B566">
        <v>23135524</v>
      </c>
      <c r="C566">
        <v>23135509</v>
      </c>
      <c r="D566">
        <v>121548</v>
      </c>
      <c r="E566">
        <v>1</v>
      </c>
      <c r="F566">
        <v>1</v>
      </c>
      <c r="G566">
        <v>1</v>
      </c>
      <c r="H566">
        <v>1</v>
      </c>
      <c r="I566" t="s">
        <v>32</v>
      </c>
      <c r="J566" t="s">
        <v>3</v>
      </c>
      <c r="K566" t="s">
        <v>735</v>
      </c>
      <c r="L566">
        <v>608254</v>
      </c>
      <c r="N566">
        <v>1013</v>
      </c>
      <c r="O566" t="s">
        <v>736</v>
      </c>
      <c r="P566" t="s">
        <v>736</v>
      </c>
      <c r="Q566">
        <v>1</v>
      </c>
      <c r="X566">
        <v>0.92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2</v>
      </c>
      <c r="AF566" t="s">
        <v>28</v>
      </c>
      <c r="AG566">
        <v>1.1500000000000001</v>
      </c>
      <c r="AH566">
        <v>2</v>
      </c>
      <c r="AI566">
        <v>23135511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ROW(Source!A151)</f>
        <v>151</v>
      </c>
      <c r="B567">
        <v>23135525</v>
      </c>
      <c r="C567">
        <v>23135509</v>
      </c>
      <c r="D567">
        <v>18233986</v>
      </c>
      <c r="E567">
        <v>1</v>
      </c>
      <c r="F567">
        <v>1</v>
      </c>
      <c r="G567">
        <v>1</v>
      </c>
      <c r="H567">
        <v>2</v>
      </c>
      <c r="I567" t="s">
        <v>737</v>
      </c>
      <c r="J567" t="s">
        <v>738</v>
      </c>
      <c r="K567" t="s">
        <v>739</v>
      </c>
      <c r="L567">
        <v>1480</v>
      </c>
      <c r="N567">
        <v>1013</v>
      </c>
      <c r="O567" t="s">
        <v>740</v>
      </c>
      <c r="P567" t="s">
        <v>741</v>
      </c>
      <c r="Q567">
        <v>1</v>
      </c>
      <c r="X567">
        <v>0.90300000000000002</v>
      </c>
      <c r="Y567">
        <v>0</v>
      </c>
      <c r="Z567">
        <v>92.76</v>
      </c>
      <c r="AA567">
        <v>16.329999999999998</v>
      </c>
      <c r="AB567">
        <v>0</v>
      </c>
      <c r="AC567">
        <v>0</v>
      </c>
      <c r="AD567">
        <v>1</v>
      </c>
      <c r="AE567">
        <v>0</v>
      </c>
      <c r="AF567" t="s">
        <v>28</v>
      </c>
      <c r="AG567">
        <v>1.1287500000000001</v>
      </c>
      <c r="AH567">
        <v>2</v>
      </c>
      <c r="AI567">
        <v>23135512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ROW(Source!A151)</f>
        <v>151</v>
      </c>
      <c r="B568">
        <v>23135526</v>
      </c>
      <c r="C568">
        <v>23135509</v>
      </c>
      <c r="D568">
        <v>18234075</v>
      </c>
      <c r="E568">
        <v>1</v>
      </c>
      <c r="F568">
        <v>1</v>
      </c>
      <c r="G568">
        <v>1</v>
      </c>
      <c r="H568">
        <v>2</v>
      </c>
      <c r="I568" t="s">
        <v>742</v>
      </c>
      <c r="J568" t="s">
        <v>743</v>
      </c>
      <c r="K568" t="s">
        <v>744</v>
      </c>
      <c r="L568">
        <v>1480</v>
      </c>
      <c r="N568">
        <v>1013</v>
      </c>
      <c r="O568" t="s">
        <v>740</v>
      </c>
      <c r="P568" t="s">
        <v>741</v>
      </c>
      <c r="Q568">
        <v>1</v>
      </c>
      <c r="X568">
        <v>2.1700000000000001E-2</v>
      </c>
      <c r="Y568">
        <v>0</v>
      </c>
      <c r="Z568">
        <v>134.07</v>
      </c>
      <c r="AA568">
        <v>16.329999999999998</v>
      </c>
      <c r="AB568">
        <v>0</v>
      </c>
      <c r="AC568">
        <v>0</v>
      </c>
      <c r="AD568">
        <v>1</v>
      </c>
      <c r="AE568">
        <v>0</v>
      </c>
      <c r="AF568" t="s">
        <v>28</v>
      </c>
      <c r="AG568">
        <v>2.7125E-2</v>
      </c>
      <c r="AH568">
        <v>2</v>
      </c>
      <c r="AI568">
        <v>23135513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ROW(Source!A151)</f>
        <v>151</v>
      </c>
      <c r="B569">
        <v>23135527</v>
      </c>
      <c r="C569">
        <v>23135509</v>
      </c>
      <c r="D569">
        <v>18234948</v>
      </c>
      <c r="E569">
        <v>1</v>
      </c>
      <c r="F569">
        <v>1</v>
      </c>
      <c r="G569">
        <v>1</v>
      </c>
      <c r="H569">
        <v>2</v>
      </c>
      <c r="I569" t="s">
        <v>751</v>
      </c>
      <c r="J569" t="s">
        <v>752</v>
      </c>
      <c r="K569" t="s">
        <v>753</v>
      </c>
      <c r="L569">
        <v>1480</v>
      </c>
      <c r="N569">
        <v>1013</v>
      </c>
      <c r="O569" t="s">
        <v>740</v>
      </c>
      <c r="P569" t="s">
        <v>741</v>
      </c>
      <c r="Q569">
        <v>1</v>
      </c>
      <c r="X569">
        <v>0.74019999999999997</v>
      </c>
      <c r="Y569">
        <v>0</v>
      </c>
      <c r="Z569">
        <v>1.98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28</v>
      </c>
      <c r="AG569">
        <v>0.92524999999999991</v>
      </c>
      <c r="AH569">
        <v>2</v>
      </c>
      <c r="AI569">
        <v>23135514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ROW(Source!A151)</f>
        <v>151</v>
      </c>
      <c r="B570">
        <v>23135528</v>
      </c>
      <c r="C570">
        <v>23135509</v>
      </c>
      <c r="D570">
        <v>18236713</v>
      </c>
      <c r="E570">
        <v>1</v>
      </c>
      <c r="F570">
        <v>1</v>
      </c>
      <c r="G570">
        <v>1</v>
      </c>
      <c r="H570">
        <v>2</v>
      </c>
      <c r="I570" t="s">
        <v>757</v>
      </c>
      <c r="J570" t="s">
        <v>758</v>
      </c>
      <c r="K570" t="s">
        <v>759</v>
      </c>
      <c r="L570">
        <v>1480</v>
      </c>
      <c r="N570">
        <v>1013</v>
      </c>
      <c r="O570" t="s">
        <v>740</v>
      </c>
      <c r="P570" t="s">
        <v>741</v>
      </c>
      <c r="Q570">
        <v>1</v>
      </c>
      <c r="X570">
        <v>3.2599999999999997E-2</v>
      </c>
      <c r="Y570">
        <v>0</v>
      </c>
      <c r="Z570">
        <v>96.34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28</v>
      </c>
      <c r="AG570">
        <v>4.0749999999999995E-2</v>
      </c>
      <c r="AH570">
        <v>2</v>
      </c>
      <c r="AI570">
        <v>23135515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ROW(Source!A151)</f>
        <v>151</v>
      </c>
      <c r="B571">
        <v>23135529</v>
      </c>
      <c r="C571">
        <v>23135509</v>
      </c>
      <c r="D571">
        <v>18159886</v>
      </c>
      <c r="E571">
        <v>1</v>
      </c>
      <c r="F571">
        <v>1</v>
      </c>
      <c r="G571">
        <v>1</v>
      </c>
      <c r="H571">
        <v>3</v>
      </c>
      <c r="I571" t="s">
        <v>921</v>
      </c>
      <c r="J571" t="s">
        <v>922</v>
      </c>
      <c r="K571" t="s">
        <v>923</v>
      </c>
      <c r="L571">
        <v>1348</v>
      </c>
      <c r="N571">
        <v>1009</v>
      </c>
      <c r="O571" t="s">
        <v>48</v>
      </c>
      <c r="P571" t="s">
        <v>48</v>
      </c>
      <c r="Q571">
        <v>1000</v>
      </c>
      <c r="X571">
        <v>1.58E-3</v>
      </c>
      <c r="Y571">
        <v>2740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1.58E-3</v>
      </c>
      <c r="AH571">
        <v>2</v>
      </c>
      <c r="AI571">
        <v>23135516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ROW(Source!A151)</f>
        <v>151</v>
      </c>
      <c r="B572">
        <v>23135530</v>
      </c>
      <c r="C572">
        <v>23135509</v>
      </c>
      <c r="D572">
        <v>18160273</v>
      </c>
      <c r="E572">
        <v>1</v>
      </c>
      <c r="F572">
        <v>1</v>
      </c>
      <c r="G572">
        <v>1</v>
      </c>
      <c r="H572">
        <v>3</v>
      </c>
      <c r="I572" t="s">
        <v>924</v>
      </c>
      <c r="J572" t="s">
        <v>925</v>
      </c>
      <c r="K572" t="s">
        <v>926</v>
      </c>
      <c r="L572">
        <v>1348</v>
      </c>
      <c r="N572">
        <v>1009</v>
      </c>
      <c r="O572" t="s">
        <v>48</v>
      </c>
      <c r="P572" t="s">
        <v>48</v>
      </c>
      <c r="Q572">
        <v>1000</v>
      </c>
      <c r="X572">
        <v>2.9999999999999997E-4</v>
      </c>
      <c r="Y572">
        <v>8690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2.9999999999999997E-4</v>
      </c>
      <c r="AH572">
        <v>2</v>
      </c>
      <c r="AI572">
        <v>23135517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ROW(Source!A151)</f>
        <v>151</v>
      </c>
      <c r="B573">
        <v>23135531</v>
      </c>
      <c r="C573">
        <v>23135509</v>
      </c>
      <c r="D573">
        <v>18162145</v>
      </c>
      <c r="E573">
        <v>1</v>
      </c>
      <c r="F573">
        <v>1</v>
      </c>
      <c r="G573">
        <v>1</v>
      </c>
      <c r="H573">
        <v>3</v>
      </c>
      <c r="I573" t="s">
        <v>769</v>
      </c>
      <c r="J573" t="s">
        <v>770</v>
      </c>
      <c r="K573" t="s">
        <v>771</v>
      </c>
      <c r="L573">
        <v>1348</v>
      </c>
      <c r="N573">
        <v>1009</v>
      </c>
      <c r="O573" t="s">
        <v>48</v>
      </c>
      <c r="P573" t="s">
        <v>48</v>
      </c>
      <c r="Q573">
        <v>1000</v>
      </c>
      <c r="X573">
        <v>2.0000000000000001E-4</v>
      </c>
      <c r="Y573">
        <v>9190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2.0000000000000001E-4</v>
      </c>
      <c r="AH573">
        <v>2</v>
      </c>
      <c r="AI573">
        <v>23135518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ROW(Source!A151)</f>
        <v>151</v>
      </c>
      <c r="B574">
        <v>23135532</v>
      </c>
      <c r="C574">
        <v>23135509</v>
      </c>
      <c r="D574">
        <v>18164037</v>
      </c>
      <c r="E574">
        <v>1</v>
      </c>
      <c r="F574">
        <v>1</v>
      </c>
      <c r="G574">
        <v>1</v>
      </c>
      <c r="H574">
        <v>3</v>
      </c>
      <c r="I574" t="s">
        <v>927</v>
      </c>
      <c r="J574" t="s">
        <v>928</v>
      </c>
      <c r="K574" t="s">
        <v>929</v>
      </c>
      <c r="L574">
        <v>1035</v>
      </c>
      <c r="N574">
        <v>1013</v>
      </c>
      <c r="O574" t="s">
        <v>930</v>
      </c>
      <c r="P574" t="s">
        <v>930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2</v>
      </c>
      <c r="AI574">
        <v>23135519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ROW(Source!A151)</f>
        <v>151</v>
      </c>
      <c r="B575">
        <v>23135533</v>
      </c>
      <c r="C575">
        <v>23135509</v>
      </c>
      <c r="D575">
        <v>18164297</v>
      </c>
      <c r="E575">
        <v>1</v>
      </c>
      <c r="F575">
        <v>1</v>
      </c>
      <c r="G575">
        <v>1</v>
      </c>
      <c r="H575">
        <v>3</v>
      </c>
      <c r="I575" t="s">
        <v>931</v>
      </c>
      <c r="J575" t="s">
        <v>932</v>
      </c>
      <c r="K575" t="s">
        <v>933</v>
      </c>
      <c r="L575">
        <v>1339</v>
      </c>
      <c r="N575">
        <v>1007</v>
      </c>
      <c r="O575" t="s">
        <v>26</v>
      </c>
      <c r="P575" t="s">
        <v>26</v>
      </c>
      <c r="Q575">
        <v>1</v>
      </c>
      <c r="X575">
        <v>0.02</v>
      </c>
      <c r="Y575">
        <v>1020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0.02</v>
      </c>
      <c r="AH575">
        <v>2</v>
      </c>
      <c r="AI575">
        <v>23135520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ROW(Source!A151)</f>
        <v>151</v>
      </c>
      <c r="B576">
        <v>23135534</v>
      </c>
      <c r="C576">
        <v>23135509</v>
      </c>
      <c r="D576">
        <v>18179636</v>
      </c>
      <c r="E576">
        <v>1</v>
      </c>
      <c r="F576">
        <v>1</v>
      </c>
      <c r="G576">
        <v>1</v>
      </c>
      <c r="H576">
        <v>3</v>
      </c>
      <c r="I576" t="s">
        <v>782</v>
      </c>
      <c r="J576" t="s">
        <v>783</v>
      </c>
      <c r="K576" t="s">
        <v>784</v>
      </c>
      <c r="L576">
        <v>1348</v>
      </c>
      <c r="N576">
        <v>1009</v>
      </c>
      <c r="O576" t="s">
        <v>48</v>
      </c>
      <c r="P576" t="s">
        <v>48</v>
      </c>
      <c r="Q576">
        <v>1000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1</v>
      </c>
      <c r="AD576">
        <v>0</v>
      </c>
      <c r="AE576">
        <v>0</v>
      </c>
      <c r="AF576" t="s">
        <v>3</v>
      </c>
      <c r="AG576">
        <v>0</v>
      </c>
      <c r="AH576">
        <v>2</v>
      </c>
      <c r="AI576">
        <v>23135521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ROW(Source!A151)</f>
        <v>151</v>
      </c>
      <c r="B577">
        <v>23135535</v>
      </c>
      <c r="C577">
        <v>23135509</v>
      </c>
      <c r="D577">
        <v>18193535</v>
      </c>
      <c r="E577">
        <v>1</v>
      </c>
      <c r="F577">
        <v>1</v>
      </c>
      <c r="G577">
        <v>1</v>
      </c>
      <c r="H577">
        <v>3</v>
      </c>
      <c r="I577" t="s">
        <v>200</v>
      </c>
      <c r="J577" t="s">
        <v>202</v>
      </c>
      <c r="K577" t="s">
        <v>201</v>
      </c>
      <c r="L577">
        <v>1339</v>
      </c>
      <c r="N577">
        <v>1007</v>
      </c>
      <c r="O577" t="s">
        <v>26</v>
      </c>
      <c r="P577" t="s">
        <v>26</v>
      </c>
      <c r="Q577">
        <v>1</v>
      </c>
      <c r="X577">
        <v>1.0149999999999999</v>
      </c>
      <c r="Y577">
        <v>631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1.0149999999999999</v>
      </c>
      <c r="AH577">
        <v>2</v>
      </c>
      <c r="AI577">
        <v>23135522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ROW(Source!A157)</f>
        <v>157</v>
      </c>
      <c r="B578">
        <v>23135547</v>
      </c>
      <c r="C578">
        <v>23135541</v>
      </c>
      <c r="D578">
        <v>7535102</v>
      </c>
      <c r="E578">
        <v>1</v>
      </c>
      <c r="F578">
        <v>1</v>
      </c>
      <c r="G578">
        <v>1</v>
      </c>
      <c r="H578">
        <v>1</v>
      </c>
      <c r="I578" t="s">
        <v>904</v>
      </c>
      <c r="J578" t="s">
        <v>3</v>
      </c>
      <c r="K578" t="s">
        <v>905</v>
      </c>
      <c r="L578">
        <v>1476</v>
      </c>
      <c r="N578">
        <v>1013</v>
      </c>
      <c r="O578" t="s">
        <v>733</v>
      </c>
      <c r="P578" t="s">
        <v>734</v>
      </c>
      <c r="Q578">
        <v>1</v>
      </c>
      <c r="X578">
        <v>63.22</v>
      </c>
      <c r="Y578">
        <v>0</v>
      </c>
      <c r="Z578">
        <v>0</v>
      </c>
      <c r="AA578">
        <v>0</v>
      </c>
      <c r="AB578">
        <v>11.48</v>
      </c>
      <c r="AC578">
        <v>0</v>
      </c>
      <c r="AD578">
        <v>1</v>
      </c>
      <c r="AE578">
        <v>1</v>
      </c>
      <c r="AF578" t="s">
        <v>28</v>
      </c>
      <c r="AG578">
        <v>79.025000000000006</v>
      </c>
      <c r="AH578">
        <v>2</v>
      </c>
      <c r="AI578">
        <v>23135542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ROW(Source!A157)</f>
        <v>157</v>
      </c>
      <c r="B579">
        <v>23135548</v>
      </c>
      <c r="C579">
        <v>23135541</v>
      </c>
      <c r="D579">
        <v>121548</v>
      </c>
      <c r="E579">
        <v>1</v>
      </c>
      <c r="F579">
        <v>1</v>
      </c>
      <c r="G579">
        <v>1</v>
      </c>
      <c r="H579">
        <v>1</v>
      </c>
      <c r="I579" t="s">
        <v>32</v>
      </c>
      <c r="J579" t="s">
        <v>3</v>
      </c>
      <c r="K579" t="s">
        <v>735</v>
      </c>
      <c r="L579">
        <v>608254</v>
      </c>
      <c r="N579">
        <v>1013</v>
      </c>
      <c r="O579" t="s">
        <v>736</v>
      </c>
      <c r="P579" t="s">
        <v>736</v>
      </c>
      <c r="Q579">
        <v>1</v>
      </c>
      <c r="X579">
        <v>0.15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28</v>
      </c>
      <c r="AG579">
        <v>0.1875</v>
      </c>
      <c r="AH579">
        <v>2</v>
      </c>
      <c r="AI579">
        <v>23135543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ROW(Source!A157)</f>
        <v>157</v>
      </c>
      <c r="B580">
        <v>23135549</v>
      </c>
      <c r="C580">
        <v>23135541</v>
      </c>
      <c r="D580">
        <v>18234075</v>
      </c>
      <c r="E580">
        <v>1</v>
      </c>
      <c r="F580">
        <v>1</v>
      </c>
      <c r="G580">
        <v>1</v>
      </c>
      <c r="H580">
        <v>2</v>
      </c>
      <c r="I580" t="s">
        <v>742</v>
      </c>
      <c r="J580" t="s">
        <v>743</v>
      </c>
      <c r="K580" t="s">
        <v>744</v>
      </c>
      <c r="L580">
        <v>1480</v>
      </c>
      <c r="N580">
        <v>1013</v>
      </c>
      <c r="O580" t="s">
        <v>740</v>
      </c>
      <c r="P580" t="s">
        <v>741</v>
      </c>
      <c r="Q580">
        <v>1</v>
      </c>
      <c r="X580">
        <v>0.15</v>
      </c>
      <c r="Y580">
        <v>0</v>
      </c>
      <c r="Z580">
        <v>134.07</v>
      </c>
      <c r="AA580">
        <v>16.329999999999998</v>
      </c>
      <c r="AB580">
        <v>0</v>
      </c>
      <c r="AC580">
        <v>0</v>
      </c>
      <c r="AD580">
        <v>1</v>
      </c>
      <c r="AE580">
        <v>0</v>
      </c>
      <c r="AF580" t="s">
        <v>28</v>
      </c>
      <c r="AG580">
        <v>0.1875</v>
      </c>
      <c r="AH580">
        <v>2</v>
      </c>
      <c r="AI580">
        <v>23135544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ROW(Source!A157)</f>
        <v>157</v>
      </c>
      <c r="B581">
        <v>23135550</v>
      </c>
      <c r="C581">
        <v>23135541</v>
      </c>
      <c r="D581">
        <v>18236713</v>
      </c>
      <c r="E581">
        <v>1</v>
      </c>
      <c r="F581">
        <v>1</v>
      </c>
      <c r="G581">
        <v>1</v>
      </c>
      <c r="H581">
        <v>2</v>
      </c>
      <c r="I581" t="s">
        <v>757</v>
      </c>
      <c r="J581" t="s">
        <v>758</v>
      </c>
      <c r="K581" t="s">
        <v>759</v>
      </c>
      <c r="L581">
        <v>1480</v>
      </c>
      <c r="N581">
        <v>1013</v>
      </c>
      <c r="O581" t="s">
        <v>740</v>
      </c>
      <c r="P581" t="s">
        <v>741</v>
      </c>
      <c r="Q581">
        <v>1</v>
      </c>
      <c r="X581">
        <v>0.21</v>
      </c>
      <c r="Y581">
        <v>0</v>
      </c>
      <c r="Z581">
        <v>96.34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28</v>
      </c>
      <c r="AG581">
        <v>0.26250000000000001</v>
      </c>
      <c r="AH581">
        <v>2</v>
      </c>
      <c r="AI581">
        <v>23135545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ROW(Source!A157)</f>
        <v>157</v>
      </c>
      <c r="B582">
        <v>23135551</v>
      </c>
      <c r="C582">
        <v>23135541</v>
      </c>
      <c r="D582">
        <v>18179633</v>
      </c>
      <c r="E582">
        <v>1</v>
      </c>
      <c r="F582">
        <v>1</v>
      </c>
      <c r="G582">
        <v>1</v>
      </c>
      <c r="H582">
        <v>3</v>
      </c>
      <c r="I582" t="s">
        <v>542</v>
      </c>
      <c r="J582" t="s">
        <v>544</v>
      </c>
      <c r="K582" t="s">
        <v>543</v>
      </c>
      <c r="L582">
        <v>1348</v>
      </c>
      <c r="N582">
        <v>1009</v>
      </c>
      <c r="O582" t="s">
        <v>48</v>
      </c>
      <c r="P582" t="s">
        <v>48</v>
      </c>
      <c r="Q582">
        <v>1000</v>
      </c>
      <c r="X582">
        <v>1</v>
      </c>
      <c r="Y582">
        <v>10410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1</v>
      </c>
      <c r="AH582">
        <v>2</v>
      </c>
      <c r="AI582">
        <v>23135546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ROW(Source!A158)</f>
        <v>158</v>
      </c>
      <c r="B583">
        <v>23135558</v>
      </c>
      <c r="C583">
        <v>23135552</v>
      </c>
      <c r="D583">
        <v>7535102</v>
      </c>
      <c r="E583">
        <v>1</v>
      </c>
      <c r="F583">
        <v>1</v>
      </c>
      <c r="G583">
        <v>1</v>
      </c>
      <c r="H583">
        <v>1</v>
      </c>
      <c r="I583" t="s">
        <v>904</v>
      </c>
      <c r="J583" t="s">
        <v>3</v>
      </c>
      <c r="K583" t="s">
        <v>905</v>
      </c>
      <c r="L583">
        <v>1476</v>
      </c>
      <c r="N583">
        <v>1013</v>
      </c>
      <c r="O583" t="s">
        <v>733</v>
      </c>
      <c r="P583" t="s">
        <v>734</v>
      </c>
      <c r="Q583">
        <v>1</v>
      </c>
      <c r="X583">
        <v>21.8</v>
      </c>
      <c r="Y583">
        <v>0</v>
      </c>
      <c r="Z583">
        <v>0</v>
      </c>
      <c r="AA583">
        <v>0</v>
      </c>
      <c r="AB583">
        <v>11.48</v>
      </c>
      <c r="AC583">
        <v>0</v>
      </c>
      <c r="AD583">
        <v>1</v>
      </c>
      <c r="AE583">
        <v>1</v>
      </c>
      <c r="AF583" t="s">
        <v>28</v>
      </c>
      <c r="AG583">
        <v>27.25</v>
      </c>
      <c r="AH583">
        <v>2</v>
      </c>
      <c r="AI583">
        <v>23135553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ROW(Source!A158)</f>
        <v>158</v>
      </c>
      <c r="B584">
        <v>23135559</v>
      </c>
      <c r="C584">
        <v>23135552</v>
      </c>
      <c r="D584">
        <v>121548</v>
      </c>
      <c r="E584">
        <v>1</v>
      </c>
      <c r="F584">
        <v>1</v>
      </c>
      <c r="G584">
        <v>1</v>
      </c>
      <c r="H584">
        <v>1</v>
      </c>
      <c r="I584" t="s">
        <v>32</v>
      </c>
      <c r="J584" t="s">
        <v>3</v>
      </c>
      <c r="K584" t="s">
        <v>735</v>
      </c>
      <c r="L584">
        <v>608254</v>
      </c>
      <c r="N584">
        <v>1013</v>
      </c>
      <c r="O584" t="s">
        <v>736</v>
      </c>
      <c r="P584" t="s">
        <v>736</v>
      </c>
      <c r="Q584">
        <v>1</v>
      </c>
      <c r="X584">
        <v>0.15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28</v>
      </c>
      <c r="AG584">
        <v>0.1875</v>
      </c>
      <c r="AH584">
        <v>2</v>
      </c>
      <c r="AI584">
        <v>23135554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ROW(Source!A158)</f>
        <v>158</v>
      </c>
      <c r="B585">
        <v>23135560</v>
      </c>
      <c r="C585">
        <v>23135552</v>
      </c>
      <c r="D585">
        <v>18234075</v>
      </c>
      <c r="E585">
        <v>1</v>
      </c>
      <c r="F585">
        <v>1</v>
      </c>
      <c r="G585">
        <v>1</v>
      </c>
      <c r="H585">
        <v>2</v>
      </c>
      <c r="I585" t="s">
        <v>742</v>
      </c>
      <c r="J585" t="s">
        <v>743</v>
      </c>
      <c r="K585" t="s">
        <v>744</v>
      </c>
      <c r="L585">
        <v>1480</v>
      </c>
      <c r="N585">
        <v>1013</v>
      </c>
      <c r="O585" t="s">
        <v>740</v>
      </c>
      <c r="P585" t="s">
        <v>741</v>
      </c>
      <c r="Q585">
        <v>1</v>
      </c>
      <c r="X585">
        <v>0.15</v>
      </c>
      <c r="Y585">
        <v>0</v>
      </c>
      <c r="Z585">
        <v>134.07</v>
      </c>
      <c r="AA585">
        <v>16.329999999999998</v>
      </c>
      <c r="AB585">
        <v>0</v>
      </c>
      <c r="AC585">
        <v>0</v>
      </c>
      <c r="AD585">
        <v>1</v>
      </c>
      <c r="AE585">
        <v>0</v>
      </c>
      <c r="AF585" t="s">
        <v>28</v>
      </c>
      <c r="AG585">
        <v>0.1875</v>
      </c>
      <c r="AH585">
        <v>2</v>
      </c>
      <c r="AI585">
        <v>23135555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ROW(Source!A158)</f>
        <v>158</v>
      </c>
      <c r="B586">
        <v>23135561</v>
      </c>
      <c r="C586">
        <v>23135552</v>
      </c>
      <c r="D586">
        <v>18236713</v>
      </c>
      <c r="E586">
        <v>1</v>
      </c>
      <c r="F586">
        <v>1</v>
      </c>
      <c r="G586">
        <v>1</v>
      </c>
      <c r="H586">
        <v>2</v>
      </c>
      <c r="I586" t="s">
        <v>757</v>
      </c>
      <c r="J586" t="s">
        <v>758</v>
      </c>
      <c r="K586" t="s">
        <v>759</v>
      </c>
      <c r="L586">
        <v>1480</v>
      </c>
      <c r="N586">
        <v>1013</v>
      </c>
      <c r="O586" t="s">
        <v>740</v>
      </c>
      <c r="P586" t="s">
        <v>741</v>
      </c>
      <c r="Q586">
        <v>1</v>
      </c>
      <c r="X586">
        <v>0.21</v>
      </c>
      <c r="Y586">
        <v>0</v>
      </c>
      <c r="Z586">
        <v>96.34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28</v>
      </c>
      <c r="AG586">
        <v>0.26250000000000001</v>
      </c>
      <c r="AH586">
        <v>2</v>
      </c>
      <c r="AI586">
        <v>23135556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ROW(Source!A158)</f>
        <v>158</v>
      </c>
      <c r="B587">
        <v>23135562</v>
      </c>
      <c r="C587">
        <v>23135552</v>
      </c>
      <c r="D587">
        <v>18179633</v>
      </c>
      <c r="E587">
        <v>1</v>
      </c>
      <c r="F587">
        <v>1</v>
      </c>
      <c r="G587">
        <v>1</v>
      </c>
      <c r="H587">
        <v>3</v>
      </c>
      <c r="I587" t="s">
        <v>542</v>
      </c>
      <c r="J587" t="s">
        <v>544</v>
      </c>
      <c r="K587" t="s">
        <v>543</v>
      </c>
      <c r="L587">
        <v>1348</v>
      </c>
      <c r="N587">
        <v>1009</v>
      </c>
      <c r="O587" t="s">
        <v>48</v>
      </c>
      <c r="P587" t="s">
        <v>48</v>
      </c>
      <c r="Q587">
        <v>1000</v>
      </c>
      <c r="X587">
        <v>1</v>
      </c>
      <c r="Y587">
        <v>10410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1</v>
      </c>
      <c r="AH587">
        <v>2</v>
      </c>
      <c r="AI587">
        <v>23135557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ROW(Source!A159)</f>
        <v>159</v>
      </c>
      <c r="B588">
        <v>23135572</v>
      </c>
      <c r="C588">
        <v>23135563</v>
      </c>
      <c r="D588">
        <v>9649004</v>
      </c>
      <c r="E588">
        <v>1</v>
      </c>
      <c r="F588">
        <v>1</v>
      </c>
      <c r="G588">
        <v>1</v>
      </c>
      <c r="H588">
        <v>1</v>
      </c>
      <c r="I588" t="s">
        <v>906</v>
      </c>
      <c r="J588" t="s">
        <v>3</v>
      </c>
      <c r="K588" t="s">
        <v>905</v>
      </c>
      <c r="L588">
        <v>1476</v>
      </c>
      <c r="N588">
        <v>1013</v>
      </c>
      <c r="O588" t="s">
        <v>733</v>
      </c>
      <c r="P588" t="s">
        <v>734</v>
      </c>
      <c r="Q588">
        <v>1</v>
      </c>
      <c r="X588">
        <v>2.4700000000000002</v>
      </c>
      <c r="Y588">
        <v>0</v>
      </c>
      <c r="Z588">
        <v>0</v>
      </c>
      <c r="AA588">
        <v>0</v>
      </c>
      <c r="AB588">
        <v>12.4</v>
      </c>
      <c r="AC588">
        <v>0</v>
      </c>
      <c r="AD588">
        <v>1</v>
      </c>
      <c r="AE588">
        <v>1</v>
      </c>
      <c r="AF588" t="s">
        <v>3</v>
      </c>
      <c r="AG588">
        <v>2.4700000000000002</v>
      </c>
      <c r="AH588">
        <v>2</v>
      </c>
      <c r="AI588">
        <v>23135564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ROW(Source!A159)</f>
        <v>159</v>
      </c>
      <c r="B589">
        <v>23135573</v>
      </c>
      <c r="C589">
        <v>23135563</v>
      </c>
      <c r="D589">
        <v>121548</v>
      </c>
      <c r="E589">
        <v>1</v>
      </c>
      <c r="F589">
        <v>1</v>
      </c>
      <c r="G589">
        <v>1</v>
      </c>
      <c r="H589">
        <v>1</v>
      </c>
      <c r="I589" t="s">
        <v>32</v>
      </c>
      <c r="J589" t="s">
        <v>3</v>
      </c>
      <c r="K589" t="s">
        <v>735</v>
      </c>
      <c r="L589">
        <v>608254</v>
      </c>
      <c r="N589">
        <v>1013</v>
      </c>
      <c r="O589" t="s">
        <v>736</v>
      </c>
      <c r="P589" t="s">
        <v>736</v>
      </c>
      <c r="Q589">
        <v>1</v>
      </c>
      <c r="X589">
        <v>0.01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2</v>
      </c>
      <c r="AF589" t="s">
        <v>3</v>
      </c>
      <c r="AG589">
        <v>0.01</v>
      </c>
      <c r="AH589">
        <v>2</v>
      </c>
      <c r="AI589">
        <v>23135565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ROW(Source!A159)</f>
        <v>159</v>
      </c>
      <c r="B590">
        <v>23135574</v>
      </c>
      <c r="C590">
        <v>23135563</v>
      </c>
      <c r="D590">
        <v>18234201</v>
      </c>
      <c r="E590">
        <v>1</v>
      </c>
      <c r="F590">
        <v>1</v>
      </c>
      <c r="G590">
        <v>1</v>
      </c>
      <c r="H590">
        <v>2</v>
      </c>
      <c r="I590" t="s">
        <v>745</v>
      </c>
      <c r="J590" t="s">
        <v>746</v>
      </c>
      <c r="K590" t="s">
        <v>747</v>
      </c>
      <c r="L590">
        <v>1480</v>
      </c>
      <c r="N590">
        <v>1013</v>
      </c>
      <c r="O590" t="s">
        <v>740</v>
      </c>
      <c r="P590" t="s">
        <v>741</v>
      </c>
      <c r="Q590">
        <v>1</v>
      </c>
      <c r="X590">
        <v>0.01</v>
      </c>
      <c r="Y590">
        <v>0</v>
      </c>
      <c r="Z590">
        <v>111.55</v>
      </c>
      <c r="AA590">
        <v>12.17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0.01</v>
      </c>
      <c r="AH590">
        <v>2</v>
      </c>
      <c r="AI590">
        <v>23135566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ROW(Source!A159)</f>
        <v>159</v>
      </c>
      <c r="B591">
        <v>23135575</v>
      </c>
      <c r="C591">
        <v>23135563</v>
      </c>
      <c r="D591">
        <v>18234231</v>
      </c>
      <c r="E591">
        <v>1</v>
      </c>
      <c r="F591">
        <v>1</v>
      </c>
      <c r="G591">
        <v>1</v>
      </c>
      <c r="H591">
        <v>2</v>
      </c>
      <c r="I591" t="s">
        <v>907</v>
      </c>
      <c r="J591" t="s">
        <v>908</v>
      </c>
      <c r="K591" t="s">
        <v>909</v>
      </c>
      <c r="L591">
        <v>1480</v>
      </c>
      <c r="N591">
        <v>1013</v>
      </c>
      <c r="O591" t="s">
        <v>740</v>
      </c>
      <c r="P591" t="s">
        <v>741</v>
      </c>
      <c r="Q591">
        <v>1</v>
      </c>
      <c r="X591">
        <v>0.01</v>
      </c>
      <c r="Y591">
        <v>0</v>
      </c>
      <c r="Z591">
        <v>2.31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0.01</v>
      </c>
      <c r="AH591">
        <v>2</v>
      </c>
      <c r="AI591">
        <v>23135567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ROW(Source!A159)</f>
        <v>159</v>
      </c>
      <c r="B592">
        <v>23135576</v>
      </c>
      <c r="C592">
        <v>23135563</v>
      </c>
      <c r="D592">
        <v>18236336</v>
      </c>
      <c r="E592">
        <v>1</v>
      </c>
      <c r="F592">
        <v>1</v>
      </c>
      <c r="G592">
        <v>1</v>
      </c>
      <c r="H592">
        <v>2</v>
      </c>
      <c r="I592" t="s">
        <v>910</v>
      </c>
      <c r="J592" t="s">
        <v>911</v>
      </c>
      <c r="K592" t="s">
        <v>912</v>
      </c>
      <c r="L592">
        <v>1480</v>
      </c>
      <c r="N592">
        <v>1013</v>
      </c>
      <c r="O592" t="s">
        <v>740</v>
      </c>
      <c r="P592" t="s">
        <v>741</v>
      </c>
      <c r="Q592">
        <v>1</v>
      </c>
      <c r="X592">
        <v>0.65</v>
      </c>
      <c r="Y592">
        <v>0</v>
      </c>
      <c r="Z592">
        <v>7.12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0.65</v>
      </c>
      <c r="AH592">
        <v>2</v>
      </c>
      <c r="AI592">
        <v>23135568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ROW(Source!A159)</f>
        <v>159</v>
      </c>
      <c r="B593">
        <v>23135577</v>
      </c>
      <c r="C593">
        <v>23135563</v>
      </c>
      <c r="D593">
        <v>18236713</v>
      </c>
      <c r="E593">
        <v>1</v>
      </c>
      <c r="F593">
        <v>1</v>
      </c>
      <c r="G593">
        <v>1</v>
      </c>
      <c r="H593">
        <v>2</v>
      </c>
      <c r="I593" t="s">
        <v>757</v>
      </c>
      <c r="J593" t="s">
        <v>758</v>
      </c>
      <c r="K593" t="s">
        <v>759</v>
      </c>
      <c r="L593">
        <v>1480</v>
      </c>
      <c r="N593">
        <v>1013</v>
      </c>
      <c r="O593" t="s">
        <v>740</v>
      </c>
      <c r="P593" t="s">
        <v>741</v>
      </c>
      <c r="Q593">
        <v>1</v>
      </c>
      <c r="X593">
        <v>0.02</v>
      </c>
      <c r="Y593">
        <v>0</v>
      </c>
      <c r="Z593">
        <v>96.34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0.02</v>
      </c>
      <c r="AH593">
        <v>2</v>
      </c>
      <c r="AI593">
        <v>23135569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ROW(Source!A159)</f>
        <v>159</v>
      </c>
      <c r="B594">
        <v>23135578</v>
      </c>
      <c r="C594">
        <v>23135563</v>
      </c>
      <c r="D594">
        <v>18169974</v>
      </c>
      <c r="E594">
        <v>1</v>
      </c>
      <c r="F594">
        <v>1</v>
      </c>
      <c r="G594">
        <v>1</v>
      </c>
      <c r="H594">
        <v>3</v>
      </c>
      <c r="I594" t="s">
        <v>913</v>
      </c>
      <c r="J594" t="s">
        <v>914</v>
      </c>
      <c r="K594" t="s">
        <v>915</v>
      </c>
      <c r="L594">
        <v>1348</v>
      </c>
      <c r="N594">
        <v>1009</v>
      </c>
      <c r="O594" t="s">
        <v>48</v>
      </c>
      <c r="P594" t="s">
        <v>48</v>
      </c>
      <c r="Q594">
        <v>1000</v>
      </c>
      <c r="X594">
        <v>1.0999999999999999E-2</v>
      </c>
      <c r="Y594">
        <v>16570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1.0999999999999999E-2</v>
      </c>
      <c r="AH594">
        <v>2</v>
      </c>
      <c r="AI594">
        <v>23135570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ROW(Source!A159)</f>
        <v>159</v>
      </c>
      <c r="B595">
        <v>23135579</v>
      </c>
      <c r="C595">
        <v>23135563</v>
      </c>
      <c r="D595">
        <v>18170084</v>
      </c>
      <c r="E595">
        <v>1</v>
      </c>
      <c r="F595">
        <v>1</v>
      </c>
      <c r="G595">
        <v>1</v>
      </c>
      <c r="H595">
        <v>3</v>
      </c>
      <c r="I595" t="s">
        <v>916</v>
      </c>
      <c r="J595" t="s">
        <v>917</v>
      </c>
      <c r="K595" t="s">
        <v>918</v>
      </c>
      <c r="L595">
        <v>1348</v>
      </c>
      <c r="N595">
        <v>1009</v>
      </c>
      <c r="O595" t="s">
        <v>48</v>
      </c>
      <c r="P595" t="s">
        <v>48</v>
      </c>
      <c r="Q595">
        <v>1000</v>
      </c>
      <c r="X595">
        <v>2.3E-2</v>
      </c>
      <c r="Y595">
        <v>27280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2.3E-2</v>
      </c>
      <c r="AH595">
        <v>2</v>
      </c>
      <c r="AI595">
        <v>23135571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ROW(Source!A161)</f>
        <v>161</v>
      </c>
      <c r="B596">
        <v>23135587</v>
      </c>
      <c r="C596">
        <v>23135581</v>
      </c>
      <c r="D596">
        <v>7535102</v>
      </c>
      <c r="E596">
        <v>1</v>
      </c>
      <c r="F596">
        <v>1</v>
      </c>
      <c r="G596">
        <v>1</v>
      </c>
      <c r="H596">
        <v>1</v>
      </c>
      <c r="I596" t="s">
        <v>904</v>
      </c>
      <c r="J596" t="s">
        <v>3</v>
      </c>
      <c r="K596" t="s">
        <v>905</v>
      </c>
      <c r="L596">
        <v>1476</v>
      </c>
      <c r="N596">
        <v>1013</v>
      </c>
      <c r="O596" t="s">
        <v>733</v>
      </c>
      <c r="P596" t="s">
        <v>734</v>
      </c>
      <c r="Q596">
        <v>1</v>
      </c>
      <c r="X596">
        <v>63.22</v>
      </c>
      <c r="Y596">
        <v>0</v>
      </c>
      <c r="Z596">
        <v>0</v>
      </c>
      <c r="AA596">
        <v>0</v>
      </c>
      <c r="AB596">
        <v>11.48</v>
      </c>
      <c r="AC596">
        <v>0</v>
      </c>
      <c r="AD596">
        <v>1</v>
      </c>
      <c r="AE596">
        <v>1</v>
      </c>
      <c r="AF596" t="s">
        <v>28</v>
      </c>
      <c r="AG596">
        <v>79.025000000000006</v>
      </c>
      <c r="AH596">
        <v>2</v>
      </c>
      <c r="AI596">
        <v>23135582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ROW(Source!A161)</f>
        <v>161</v>
      </c>
      <c r="B597">
        <v>23135588</v>
      </c>
      <c r="C597">
        <v>23135581</v>
      </c>
      <c r="D597">
        <v>121548</v>
      </c>
      <c r="E597">
        <v>1</v>
      </c>
      <c r="F597">
        <v>1</v>
      </c>
      <c r="G597">
        <v>1</v>
      </c>
      <c r="H597">
        <v>1</v>
      </c>
      <c r="I597" t="s">
        <v>32</v>
      </c>
      <c r="J597" t="s">
        <v>3</v>
      </c>
      <c r="K597" t="s">
        <v>735</v>
      </c>
      <c r="L597">
        <v>608254</v>
      </c>
      <c r="N597">
        <v>1013</v>
      </c>
      <c r="O597" t="s">
        <v>736</v>
      </c>
      <c r="P597" t="s">
        <v>736</v>
      </c>
      <c r="Q597">
        <v>1</v>
      </c>
      <c r="X597">
        <v>0.15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2</v>
      </c>
      <c r="AF597" t="s">
        <v>28</v>
      </c>
      <c r="AG597">
        <v>0.1875</v>
      </c>
      <c r="AH597">
        <v>2</v>
      </c>
      <c r="AI597">
        <v>23135583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ROW(Source!A161)</f>
        <v>161</v>
      </c>
      <c r="B598">
        <v>23135589</v>
      </c>
      <c r="C598">
        <v>23135581</v>
      </c>
      <c r="D598">
        <v>18234075</v>
      </c>
      <c r="E598">
        <v>1</v>
      </c>
      <c r="F598">
        <v>1</v>
      </c>
      <c r="G598">
        <v>1</v>
      </c>
      <c r="H598">
        <v>2</v>
      </c>
      <c r="I598" t="s">
        <v>742</v>
      </c>
      <c r="J598" t="s">
        <v>743</v>
      </c>
      <c r="K598" t="s">
        <v>744</v>
      </c>
      <c r="L598">
        <v>1480</v>
      </c>
      <c r="N598">
        <v>1013</v>
      </c>
      <c r="O598" t="s">
        <v>740</v>
      </c>
      <c r="P598" t="s">
        <v>741</v>
      </c>
      <c r="Q598">
        <v>1</v>
      </c>
      <c r="X598">
        <v>0.15</v>
      </c>
      <c r="Y598">
        <v>0</v>
      </c>
      <c r="Z598">
        <v>134.07</v>
      </c>
      <c r="AA598">
        <v>16.329999999999998</v>
      </c>
      <c r="AB598">
        <v>0</v>
      </c>
      <c r="AC598">
        <v>0</v>
      </c>
      <c r="AD598">
        <v>1</v>
      </c>
      <c r="AE598">
        <v>0</v>
      </c>
      <c r="AF598" t="s">
        <v>28</v>
      </c>
      <c r="AG598">
        <v>0.1875</v>
      </c>
      <c r="AH598">
        <v>2</v>
      </c>
      <c r="AI598">
        <v>23135584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ROW(Source!A161)</f>
        <v>161</v>
      </c>
      <c r="B599">
        <v>23135590</v>
      </c>
      <c r="C599">
        <v>23135581</v>
      </c>
      <c r="D599">
        <v>18236713</v>
      </c>
      <c r="E599">
        <v>1</v>
      </c>
      <c r="F599">
        <v>1</v>
      </c>
      <c r="G599">
        <v>1</v>
      </c>
      <c r="H599">
        <v>2</v>
      </c>
      <c r="I599" t="s">
        <v>757</v>
      </c>
      <c r="J599" t="s">
        <v>758</v>
      </c>
      <c r="K599" t="s">
        <v>759</v>
      </c>
      <c r="L599">
        <v>1480</v>
      </c>
      <c r="N599">
        <v>1013</v>
      </c>
      <c r="O599" t="s">
        <v>740</v>
      </c>
      <c r="P599" t="s">
        <v>741</v>
      </c>
      <c r="Q599">
        <v>1</v>
      </c>
      <c r="X599">
        <v>0.21</v>
      </c>
      <c r="Y599">
        <v>0</v>
      </c>
      <c r="Z599">
        <v>96.34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28</v>
      </c>
      <c r="AG599">
        <v>0.26250000000000001</v>
      </c>
      <c r="AH599">
        <v>2</v>
      </c>
      <c r="AI599">
        <v>23135585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ROW(Source!A161)</f>
        <v>161</v>
      </c>
      <c r="B600">
        <v>23135591</v>
      </c>
      <c r="C600">
        <v>23135581</v>
      </c>
      <c r="D600">
        <v>18179633</v>
      </c>
      <c r="E600">
        <v>1</v>
      </c>
      <c r="F600">
        <v>1</v>
      </c>
      <c r="G600">
        <v>1</v>
      </c>
      <c r="H600">
        <v>3</v>
      </c>
      <c r="I600" t="s">
        <v>542</v>
      </c>
      <c r="J600" t="s">
        <v>544</v>
      </c>
      <c r="K600" t="s">
        <v>543</v>
      </c>
      <c r="L600">
        <v>1348</v>
      </c>
      <c r="N600">
        <v>1009</v>
      </c>
      <c r="O600" t="s">
        <v>48</v>
      </c>
      <c r="P600" t="s">
        <v>48</v>
      </c>
      <c r="Q600">
        <v>1000</v>
      </c>
      <c r="X600">
        <v>1</v>
      </c>
      <c r="Y600">
        <v>10410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1</v>
      </c>
      <c r="AH600">
        <v>2</v>
      </c>
      <c r="AI600">
        <v>23135586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ROW(Source!A163)</f>
        <v>163</v>
      </c>
      <c r="B601">
        <v>23135602</v>
      </c>
      <c r="C601">
        <v>23135593</v>
      </c>
      <c r="D601">
        <v>9649004</v>
      </c>
      <c r="E601">
        <v>1</v>
      </c>
      <c r="F601">
        <v>1</v>
      </c>
      <c r="G601">
        <v>1</v>
      </c>
      <c r="H601">
        <v>1</v>
      </c>
      <c r="I601" t="s">
        <v>906</v>
      </c>
      <c r="J601" t="s">
        <v>3</v>
      </c>
      <c r="K601" t="s">
        <v>905</v>
      </c>
      <c r="L601">
        <v>1476</v>
      </c>
      <c r="N601">
        <v>1013</v>
      </c>
      <c r="O601" t="s">
        <v>733</v>
      </c>
      <c r="P601" t="s">
        <v>734</v>
      </c>
      <c r="Q601">
        <v>1</v>
      </c>
      <c r="X601">
        <v>2.4700000000000002</v>
      </c>
      <c r="Y601">
        <v>0</v>
      </c>
      <c r="Z601">
        <v>0</v>
      </c>
      <c r="AA601">
        <v>0</v>
      </c>
      <c r="AB601">
        <v>12.4</v>
      </c>
      <c r="AC601">
        <v>0</v>
      </c>
      <c r="AD601">
        <v>1</v>
      </c>
      <c r="AE601">
        <v>1</v>
      </c>
      <c r="AF601" t="s">
        <v>28</v>
      </c>
      <c r="AG601">
        <v>3.0875000000000004</v>
      </c>
      <c r="AH601">
        <v>2</v>
      </c>
      <c r="AI601">
        <v>23135594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ROW(Source!A163)</f>
        <v>163</v>
      </c>
      <c r="B602">
        <v>23135603</v>
      </c>
      <c r="C602">
        <v>23135593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32</v>
      </c>
      <c r="J602" t="s">
        <v>3</v>
      </c>
      <c r="K602" t="s">
        <v>735</v>
      </c>
      <c r="L602">
        <v>608254</v>
      </c>
      <c r="N602">
        <v>1013</v>
      </c>
      <c r="O602" t="s">
        <v>736</v>
      </c>
      <c r="P602" t="s">
        <v>736</v>
      </c>
      <c r="Q602">
        <v>1</v>
      </c>
      <c r="X602">
        <v>0.01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2</v>
      </c>
      <c r="AF602" t="s">
        <v>28</v>
      </c>
      <c r="AG602">
        <v>1.2500000000000001E-2</v>
      </c>
      <c r="AH602">
        <v>2</v>
      </c>
      <c r="AI602">
        <v>23135595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ROW(Source!A163)</f>
        <v>163</v>
      </c>
      <c r="B603">
        <v>23135604</v>
      </c>
      <c r="C603">
        <v>23135593</v>
      </c>
      <c r="D603">
        <v>18234201</v>
      </c>
      <c r="E603">
        <v>1</v>
      </c>
      <c r="F603">
        <v>1</v>
      </c>
      <c r="G603">
        <v>1</v>
      </c>
      <c r="H603">
        <v>2</v>
      </c>
      <c r="I603" t="s">
        <v>745</v>
      </c>
      <c r="J603" t="s">
        <v>746</v>
      </c>
      <c r="K603" t="s">
        <v>747</v>
      </c>
      <c r="L603">
        <v>1480</v>
      </c>
      <c r="N603">
        <v>1013</v>
      </c>
      <c r="O603" t="s">
        <v>740</v>
      </c>
      <c r="P603" t="s">
        <v>741</v>
      </c>
      <c r="Q603">
        <v>1</v>
      </c>
      <c r="X603">
        <v>0.01</v>
      </c>
      <c r="Y603">
        <v>0</v>
      </c>
      <c r="Z603">
        <v>111.55</v>
      </c>
      <c r="AA603">
        <v>12.17</v>
      </c>
      <c r="AB603">
        <v>0</v>
      </c>
      <c r="AC603">
        <v>0</v>
      </c>
      <c r="AD603">
        <v>1</v>
      </c>
      <c r="AE603">
        <v>0</v>
      </c>
      <c r="AF603" t="s">
        <v>28</v>
      </c>
      <c r="AG603">
        <v>1.2500000000000001E-2</v>
      </c>
      <c r="AH603">
        <v>2</v>
      </c>
      <c r="AI603">
        <v>23135596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ROW(Source!A163)</f>
        <v>163</v>
      </c>
      <c r="B604">
        <v>23135605</v>
      </c>
      <c r="C604">
        <v>23135593</v>
      </c>
      <c r="D604">
        <v>18234231</v>
      </c>
      <c r="E604">
        <v>1</v>
      </c>
      <c r="F604">
        <v>1</v>
      </c>
      <c r="G604">
        <v>1</v>
      </c>
      <c r="H604">
        <v>2</v>
      </c>
      <c r="I604" t="s">
        <v>907</v>
      </c>
      <c r="J604" t="s">
        <v>908</v>
      </c>
      <c r="K604" t="s">
        <v>909</v>
      </c>
      <c r="L604">
        <v>1480</v>
      </c>
      <c r="N604">
        <v>1013</v>
      </c>
      <c r="O604" t="s">
        <v>740</v>
      </c>
      <c r="P604" t="s">
        <v>741</v>
      </c>
      <c r="Q604">
        <v>1</v>
      </c>
      <c r="X604">
        <v>0.01</v>
      </c>
      <c r="Y604">
        <v>0</v>
      </c>
      <c r="Z604">
        <v>2.31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28</v>
      </c>
      <c r="AG604">
        <v>1.2500000000000001E-2</v>
      </c>
      <c r="AH604">
        <v>2</v>
      </c>
      <c r="AI604">
        <v>23135597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ROW(Source!A163)</f>
        <v>163</v>
      </c>
      <c r="B605">
        <v>23135606</v>
      </c>
      <c r="C605">
        <v>23135593</v>
      </c>
      <c r="D605">
        <v>18236336</v>
      </c>
      <c r="E605">
        <v>1</v>
      </c>
      <c r="F605">
        <v>1</v>
      </c>
      <c r="G605">
        <v>1</v>
      </c>
      <c r="H605">
        <v>2</v>
      </c>
      <c r="I605" t="s">
        <v>910</v>
      </c>
      <c r="J605" t="s">
        <v>911</v>
      </c>
      <c r="K605" t="s">
        <v>912</v>
      </c>
      <c r="L605">
        <v>1480</v>
      </c>
      <c r="N605">
        <v>1013</v>
      </c>
      <c r="O605" t="s">
        <v>740</v>
      </c>
      <c r="P605" t="s">
        <v>741</v>
      </c>
      <c r="Q605">
        <v>1</v>
      </c>
      <c r="X605">
        <v>0.65</v>
      </c>
      <c r="Y605">
        <v>0</v>
      </c>
      <c r="Z605">
        <v>7.12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28</v>
      </c>
      <c r="AG605">
        <v>0.8125</v>
      </c>
      <c r="AH605">
        <v>2</v>
      </c>
      <c r="AI605">
        <v>23135598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ROW(Source!A163)</f>
        <v>163</v>
      </c>
      <c r="B606">
        <v>23135607</v>
      </c>
      <c r="C606">
        <v>23135593</v>
      </c>
      <c r="D606">
        <v>18236713</v>
      </c>
      <c r="E606">
        <v>1</v>
      </c>
      <c r="F606">
        <v>1</v>
      </c>
      <c r="G606">
        <v>1</v>
      </c>
      <c r="H606">
        <v>2</v>
      </c>
      <c r="I606" t="s">
        <v>757</v>
      </c>
      <c r="J606" t="s">
        <v>758</v>
      </c>
      <c r="K606" t="s">
        <v>759</v>
      </c>
      <c r="L606">
        <v>1480</v>
      </c>
      <c r="N606">
        <v>1013</v>
      </c>
      <c r="O606" t="s">
        <v>740</v>
      </c>
      <c r="P606" t="s">
        <v>741</v>
      </c>
      <c r="Q606">
        <v>1</v>
      </c>
      <c r="X606">
        <v>0.02</v>
      </c>
      <c r="Y606">
        <v>0</v>
      </c>
      <c r="Z606">
        <v>96.34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28</v>
      </c>
      <c r="AG606">
        <v>2.5000000000000001E-2</v>
      </c>
      <c r="AH606">
        <v>2</v>
      </c>
      <c r="AI606">
        <v>23135599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ROW(Source!A163)</f>
        <v>163</v>
      </c>
      <c r="B607">
        <v>23135608</v>
      </c>
      <c r="C607">
        <v>23135593</v>
      </c>
      <c r="D607">
        <v>18169974</v>
      </c>
      <c r="E607">
        <v>1</v>
      </c>
      <c r="F607">
        <v>1</v>
      </c>
      <c r="G607">
        <v>1</v>
      </c>
      <c r="H607">
        <v>3</v>
      </c>
      <c r="I607" t="s">
        <v>913</v>
      </c>
      <c r="J607" t="s">
        <v>914</v>
      </c>
      <c r="K607" t="s">
        <v>915</v>
      </c>
      <c r="L607">
        <v>1348</v>
      </c>
      <c r="N607">
        <v>1009</v>
      </c>
      <c r="O607" t="s">
        <v>48</v>
      </c>
      <c r="P607" t="s">
        <v>48</v>
      </c>
      <c r="Q607">
        <v>1000</v>
      </c>
      <c r="X607">
        <v>1.0999999999999999E-2</v>
      </c>
      <c r="Y607">
        <v>16570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1.0999999999999999E-2</v>
      </c>
      <c r="AH607">
        <v>2</v>
      </c>
      <c r="AI607">
        <v>23135600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ROW(Source!A163)</f>
        <v>163</v>
      </c>
      <c r="B608">
        <v>23135609</v>
      </c>
      <c r="C608">
        <v>23135593</v>
      </c>
      <c r="D608">
        <v>18170084</v>
      </c>
      <c r="E608">
        <v>1</v>
      </c>
      <c r="F608">
        <v>1</v>
      </c>
      <c r="G608">
        <v>1</v>
      </c>
      <c r="H608">
        <v>3</v>
      </c>
      <c r="I608" t="s">
        <v>916</v>
      </c>
      <c r="J608" t="s">
        <v>917</v>
      </c>
      <c r="K608" t="s">
        <v>918</v>
      </c>
      <c r="L608">
        <v>1348</v>
      </c>
      <c r="N608">
        <v>1009</v>
      </c>
      <c r="O608" t="s">
        <v>48</v>
      </c>
      <c r="P608" t="s">
        <v>48</v>
      </c>
      <c r="Q608">
        <v>1000</v>
      </c>
      <c r="X608">
        <v>2.3E-2</v>
      </c>
      <c r="Y608">
        <v>27280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2.3E-2</v>
      </c>
      <c r="AH608">
        <v>2</v>
      </c>
      <c r="AI608">
        <v>23135601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ROW(Source!A164)</f>
        <v>164</v>
      </c>
      <c r="B609">
        <v>23135624</v>
      </c>
      <c r="C609">
        <v>23135610</v>
      </c>
      <c r="D609">
        <v>7535103</v>
      </c>
      <c r="E609">
        <v>1</v>
      </c>
      <c r="F609">
        <v>1</v>
      </c>
      <c r="G609">
        <v>1</v>
      </c>
      <c r="H609">
        <v>1</v>
      </c>
      <c r="I609" t="s">
        <v>919</v>
      </c>
      <c r="J609" t="s">
        <v>3</v>
      </c>
      <c r="K609" t="s">
        <v>920</v>
      </c>
      <c r="L609">
        <v>1476</v>
      </c>
      <c r="N609">
        <v>1013</v>
      </c>
      <c r="O609" t="s">
        <v>733</v>
      </c>
      <c r="P609" t="s">
        <v>734</v>
      </c>
      <c r="Q609">
        <v>1</v>
      </c>
      <c r="X609">
        <v>14.9107</v>
      </c>
      <c r="Y609">
        <v>0</v>
      </c>
      <c r="Z609">
        <v>0</v>
      </c>
      <c r="AA609">
        <v>0</v>
      </c>
      <c r="AB609">
        <v>11.2</v>
      </c>
      <c r="AC609">
        <v>0</v>
      </c>
      <c r="AD609">
        <v>1</v>
      </c>
      <c r="AE609">
        <v>1</v>
      </c>
      <c r="AF609" t="s">
        <v>28</v>
      </c>
      <c r="AG609">
        <v>18.638375</v>
      </c>
      <c r="AH609">
        <v>2</v>
      </c>
      <c r="AI609">
        <v>23135611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ROW(Source!A164)</f>
        <v>164</v>
      </c>
      <c r="B610">
        <v>23135625</v>
      </c>
      <c r="C610">
        <v>23135610</v>
      </c>
      <c r="D610">
        <v>121548</v>
      </c>
      <c r="E610">
        <v>1</v>
      </c>
      <c r="F610">
        <v>1</v>
      </c>
      <c r="G610">
        <v>1</v>
      </c>
      <c r="H610">
        <v>1</v>
      </c>
      <c r="I610" t="s">
        <v>32</v>
      </c>
      <c r="J610" t="s">
        <v>3</v>
      </c>
      <c r="K610" t="s">
        <v>735</v>
      </c>
      <c r="L610">
        <v>608254</v>
      </c>
      <c r="N610">
        <v>1013</v>
      </c>
      <c r="O610" t="s">
        <v>736</v>
      </c>
      <c r="P610" t="s">
        <v>736</v>
      </c>
      <c r="Q610">
        <v>1</v>
      </c>
      <c r="X610">
        <v>0.92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28</v>
      </c>
      <c r="AG610">
        <v>1.1500000000000001</v>
      </c>
      <c r="AH610">
        <v>2</v>
      </c>
      <c r="AI610">
        <v>23135612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ROW(Source!A164)</f>
        <v>164</v>
      </c>
      <c r="B611">
        <v>23135626</v>
      </c>
      <c r="C611">
        <v>23135610</v>
      </c>
      <c r="D611">
        <v>18233986</v>
      </c>
      <c r="E611">
        <v>1</v>
      </c>
      <c r="F611">
        <v>1</v>
      </c>
      <c r="G611">
        <v>1</v>
      </c>
      <c r="H611">
        <v>2</v>
      </c>
      <c r="I611" t="s">
        <v>737</v>
      </c>
      <c r="J611" t="s">
        <v>738</v>
      </c>
      <c r="K611" t="s">
        <v>739</v>
      </c>
      <c r="L611">
        <v>1480</v>
      </c>
      <c r="N611">
        <v>1013</v>
      </c>
      <c r="O611" t="s">
        <v>740</v>
      </c>
      <c r="P611" t="s">
        <v>741</v>
      </c>
      <c r="Q611">
        <v>1</v>
      </c>
      <c r="X611">
        <v>0.90300000000000002</v>
      </c>
      <c r="Y611">
        <v>0</v>
      </c>
      <c r="Z611">
        <v>92.76</v>
      </c>
      <c r="AA611">
        <v>16.329999999999998</v>
      </c>
      <c r="AB611">
        <v>0</v>
      </c>
      <c r="AC611">
        <v>0</v>
      </c>
      <c r="AD611">
        <v>1</v>
      </c>
      <c r="AE611">
        <v>0</v>
      </c>
      <c r="AF611" t="s">
        <v>28</v>
      </c>
      <c r="AG611">
        <v>1.1287500000000001</v>
      </c>
      <c r="AH611">
        <v>2</v>
      </c>
      <c r="AI611">
        <v>23135613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ROW(Source!A164)</f>
        <v>164</v>
      </c>
      <c r="B612">
        <v>23135627</v>
      </c>
      <c r="C612">
        <v>23135610</v>
      </c>
      <c r="D612">
        <v>18234075</v>
      </c>
      <c r="E612">
        <v>1</v>
      </c>
      <c r="F612">
        <v>1</v>
      </c>
      <c r="G612">
        <v>1</v>
      </c>
      <c r="H612">
        <v>2</v>
      </c>
      <c r="I612" t="s">
        <v>742</v>
      </c>
      <c r="J612" t="s">
        <v>743</v>
      </c>
      <c r="K612" t="s">
        <v>744</v>
      </c>
      <c r="L612">
        <v>1480</v>
      </c>
      <c r="N612">
        <v>1013</v>
      </c>
      <c r="O612" t="s">
        <v>740</v>
      </c>
      <c r="P612" t="s">
        <v>741</v>
      </c>
      <c r="Q612">
        <v>1</v>
      </c>
      <c r="X612">
        <v>2.1700000000000001E-2</v>
      </c>
      <c r="Y612">
        <v>0</v>
      </c>
      <c r="Z612">
        <v>134.07</v>
      </c>
      <c r="AA612">
        <v>16.329999999999998</v>
      </c>
      <c r="AB612">
        <v>0</v>
      </c>
      <c r="AC612">
        <v>0</v>
      </c>
      <c r="AD612">
        <v>1</v>
      </c>
      <c r="AE612">
        <v>0</v>
      </c>
      <c r="AF612" t="s">
        <v>28</v>
      </c>
      <c r="AG612">
        <v>2.7125E-2</v>
      </c>
      <c r="AH612">
        <v>2</v>
      </c>
      <c r="AI612">
        <v>23135614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ROW(Source!A164)</f>
        <v>164</v>
      </c>
      <c r="B613">
        <v>23135628</v>
      </c>
      <c r="C613">
        <v>23135610</v>
      </c>
      <c r="D613">
        <v>18234948</v>
      </c>
      <c r="E613">
        <v>1</v>
      </c>
      <c r="F613">
        <v>1</v>
      </c>
      <c r="G613">
        <v>1</v>
      </c>
      <c r="H613">
        <v>2</v>
      </c>
      <c r="I613" t="s">
        <v>751</v>
      </c>
      <c r="J613" t="s">
        <v>752</v>
      </c>
      <c r="K613" t="s">
        <v>753</v>
      </c>
      <c r="L613">
        <v>1480</v>
      </c>
      <c r="N613">
        <v>1013</v>
      </c>
      <c r="O613" t="s">
        <v>740</v>
      </c>
      <c r="P613" t="s">
        <v>741</v>
      </c>
      <c r="Q613">
        <v>1</v>
      </c>
      <c r="X613">
        <v>0.74019999999999997</v>
      </c>
      <c r="Y613">
        <v>0</v>
      </c>
      <c r="Z613">
        <v>1.98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28</v>
      </c>
      <c r="AG613">
        <v>0.92524999999999991</v>
      </c>
      <c r="AH613">
        <v>2</v>
      </c>
      <c r="AI613">
        <v>23135615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ROW(Source!A164)</f>
        <v>164</v>
      </c>
      <c r="B614">
        <v>23135629</v>
      </c>
      <c r="C614">
        <v>23135610</v>
      </c>
      <c r="D614">
        <v>18236713</v>
      </c>
      <c r="E614">
        <v>1</v>
      </c>
      <c r="F614">
        <v>1</v>
      </c>
      <c r="G614">
        <v>1</v>
      </c>
      <c r="H614">
        <v>2</v>
      </c>
      <c r="I614" t="s">
        <v>757</v>
      </c>
      <c r="J614" t="s">
        <v>758</v>
      </c>
      <c r="K614" t="s">
        <v>759</v>
      </c>
      <c r="L614">
        <v>1480</v>
      </c>
      <c r="N614">
        <v>1013</v>
      </c>
      <c r="O614" t="s">
        <v>740</v>
      </c>
      <c r="P614" t="s">
        <v>741</v>
      </c>
      <c r="Q614">
        <v>1</v>
      </c>
      <c r="X614">
        <v>3.2599999999999997E-2</v>
      </c>
      <c r="Y614">
        <v>0</v>
      </c>
      <c r="Z614">
        <v>96.34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28</v>
      </c>
      <c r="AG614">
        <v>4.0749999999999995E-2</v>
      </c>
      <c r="AH614">
        <v>2</v>
      </c>
      <c r="AI614">
        <v>23135616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ROW(Source!A164)</f>
        <v>164</v>
      </c>
      <c r="B615">
        <v>23135630</v>
      </c>
      <c r="C615">
        <v>23135610</v>
      </c>
      <c r="D615">
        <v>18159886</v>
      </c>
      <c r="E615">
        <v>1</v>
      </c>
      <c r="F615">
        <v>1</v>
      </c>
      <c r="G615">
        <v>1</v>
      </c>
      <c r="H615">
        <v>3</v>
      </c>
      <c r="I615" t="s">
        <v>921</v>
      </c>
      <c r="J615" t="s">
        <v>922</v>
      </c>
      <c r="K615" t="s">
        <v>923</v>
      </c>
      <c r="L615">
        <v>1348</v>
      </c>
      <c r="N615">
        <v>1009</v>
      </c>
      <c r="O615" t="s">
        <v>48</v>
      </c>
      <c r="P615" t="s">
        <v>48</v>
      </c>
      <c r="Q615">
        <v>1000</v>
      </c>
      <c r="X615">
        <v>1.58E-3</v>
      </c>
      <c r="Y615">
        <v>2740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1.58E-3</v>
      </c>
      <c r="AH615">
        <v>2</v>
      </c>
      <c r="AI615">
        <v>23135617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ROW(Source!A164)</f>
        <v>164</v>
      </c>
      <c r="B616">
        <v>23135631</v>
      </c>
      <c r="C616">
        <v>23135610</v>
      </c>
      <c r="D616">
        <v>18160273</v>
      </c>
      <c r="E616">
        <v>1</v>
      </c>
      <c r="F616">
        <v>1</v>
      </c>
      <c r="G616">
        <v>1</v>
      </c>
      <c r="H616">
        <v>3</v>
      </c>
      <c r="I616" t="s">
        <v>924</v>
      </c>
      <c r="J616" t="s">
        <v>925</v>
      </c>
      <c r="K616" t="s">
        <v>926</v>
      </c>
      <c r="L616">
        <v>1348</v>
      </c>
      <c r="N616">
        <v>1009</v>
      </c>
      <c r="O616" t="s">
        <v>48</v>
      </c>
      <c r="P616" t="s">
        <v>48</v>
      </c>
      <c r="Q616">
        <v>1000</v>
      </c>
      <c r="X616">
        <v>2.9999999999999997E-4</v>
      </c>
      <c r="Y616">
        <v>8690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2.9999999999999997E-4</v>
      </c>
      <c r="AH616">
        <v>2</v>
      </c>
      <c r="AI616">
        <v>23135618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ROW(Source!A164)</f>
        <v>164</v>
      </c>
      <c r="B617">
        <v>23135632</v>
      </c>
      <c r="C617">
        <v>23135610</v>
      </c>
      <c r="D617">
        <v>18162145</v>
      </c>
      <c r="E617">
        <v>1</v>
      </c>
      <c r="F617">
        <v>1</v>
      </c>
      <c r="G617">
        <v>1</v>
      </c>
      <c r="H617">
        <v>3</v>
      </c>
      <c r="I617" t="s">
        <v>769</v>
      </c>
      <c r="J617" t="s">
        <v>770</v>
      </c>
      <c r="K617" t="s">
        <v>771</v>
      </c>
      <c r="L617">
        <v>1348</v>
      </c>
      <c r="N617">
        <v>1009</v>
      </c>
      <c r="O617" t="s">
        <v>48</v>
      </c>
      <c r="P617" t="s">
        <v>48</v>
      </c>
      <c r="Q617">
        <v>1000</v>
      </c>
      <c r="X617">
        <v>2.0000000000000001E-4</v>
      </c>
      <c r="Y617">
        <v>9190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2.0000000000000001E-4</v>
      </c>
      <c r="AH617">
        <v>2</v>
      </c>
      <c r="AI617">
        <v>23135619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ROW(Source!A164)</f>
        <v>164</v>
      </c>
      <c r="B618">
        <v>23135633</v>
      </c>
      <c r="C618">
        <v>23135610</v>
      </c>
      <c r="D618">
        <v>18164037</v>
      </c>
      <c r="E618">
        <v>1</v>
      </c>
      <c r="F618">
        <v>1</v>
      </c>
      <c r="G618">
        <v>1</v>
      </c>
      <c r="H618">
        <v>3</v>
      </c>
      <c r="I618" t="s">
        <v>927</v>
      </c>
      <c r="J618" t="s">
        <v>928</v>
      </c>
      <c r="K618" t="s">
        <v>929</v>
      </c>
      <c r="L618">
        <v>1035</v>
      </c>
      <c r="N618">
        <v>1013</v>
      </c>
      <c r="O618" t="s">
        <v>930</v>
      </c>
      <c r="P618" t="s">
        <v>930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3</v>
      </c>
      <c r="AG618">
        <v>0</v>
      </c>
      <c r="AH618">
        <v>2</v>
      </c>
      <c r="AI618">
        <v>23135620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ROW(Source!A164)</f>
        <v>164</v>
      </c>
      <c r="B619">
        <v>23135634</v>
      </c>
      <c r="C619">
        <v>23135610</v>
      </c>
      <c r="D619">
        <v>18164297</v>
      </c>
      <c r="E619">
        <v>1</v>
      </c>
      <c r="F619">
        <v>1</v>
      </c>
      <c r="G619">
        <v>1</v>
      </c>
      <c r="H619">
        <v>3</v>
      </c>
      <c r="I619" t="s">
        <v>931</v>
      </c>
      <c r="J619" t="s">
        <v>932</v>
      </c>
      <c r="K619" t="s">
        <v>933</v>
      </c>
      <c r="L619">
        <v>1339</v>
      </c>
      <c r="N619">
        <v>1007</v>
      </c>
      <c r="O619" t="s">
        <v>26</v>
      </c>
      <c r="P619" t="s">
        <v>26</v>
      </c>
      <c r="Q619">
        <v>1</v>
      </c>
      <c r="X619">
        <v>0.02</v>
      </c>
      <c r="Y619">
        <v>1020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0.02</v>
      </c>
      <c r="AH619">
        <v>2</v>
      </c>
      <c r="AI619">
        <v>23135621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ROW(Source!A164)</f>
        <v>164</v>
      </c>
      <c r="B620">
        <v>23135635</v>
      </c>
      <c r="C620">
        <v>23135610</v>
      </c>
      <c r="D620">
        <v>18179636</v>
      </c>
      <c r="E620">
        <v>1</v>
      </c>
      <c r="F620">
        <v>1</v>
      </c>
      <c r="G620">
        <v>1</v>
      </c>
      <c r="H620">
        <v>3</v>
      </c>
      <c r="I620" t="s">
        <v>782</v>
      </c>
      <c r="J620" t="s">
        <v>783</v>
      </c>
      <c r="K620" t="s">
        <v>784</v>
      </c>
      <c r="L620">
        <v>1348</v>
      </c>
      <c r="N620">
        <v>1009</v>
      </c>
      <c r="O620" t="s">
        <v>48</v>
      </c>
      <c r="P620" t="s">
        <v>48</v>
      </c>
      <c r="Q620">
        <v>1000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1</v>
      </c>
      <c r="AD620">
        <v>0</v>
      </c>
      <c r="AE620">
        <v>0</v>
      </c>
      <c r="AF620" t="s">
        <v>3</v>
      </c>
      <c r="AG620">
        <v>0</v>
      </c>
      <c r="AH620">
        <v>2</v>
      </c>
      <c r="AI620">
        <v>23135622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ROW(Source!A164)</f>
        <v>164</v>
      </c>
      <c r="B621">
        <v>23135636</v>
      </c>
      <c r="C621">
        <v>23135610</v>
      </c>
      <c r="D621">
        <v>18193535</v>
      </c>
      <c r="E621">
        <v>1</v>
      </c>
      <c r="F621">
        <v>1</v>
      </c>
      <c r="G621">
        <v>1</v>
      </c>
      <c r="H621">
        <v>3</v>
      </c>
      <c r="I621" t="s">
        <v>200</v>
      </c>
      <c r="J621" t="s">
        <v>202</v>
      </c>
      <c r="K621" t="s">
        <v>201</v>
      </c>
      <c r="L621">
        <v>1339</v>
      </c>
      <c r="N621">
        <v>1007</v>
      </c>
      <c r="O621" t="s">
        <v>26</v>
      </c>
      <c r="P621" t="s">
        <v>26</v>
      </c>
      <c r="Q621">
        <v>1</v>
      </c>
      <c r="X621">
        <v>1.0149999999999999</v>
      </c>
      <c r="Y621">
        <v>631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1.0149999999999999</v>
      </c>
      <c r="AH621">
        <v>2</v>
      </c>
      <c r="AI621">
        <v>23135623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ROW(Source!A172)</f>
        <v>172</v>
      </c>
      <c r="B622">
        <v>23135650</v>
      </c>
      <c r="C622">
        <v>23135644</v>
      </c>
      <c r="D622">
        <v>7535102</v>
      </c>
      <c r="E622">
        <v>1</v>
      </c>
      <c r="F622">
        <v>1</v>
      </c>
      <c r="G622">
        <v>1</v>
      </c>
      <c r="H622">
        <v>1</v>
      </c>
      <c r="I622" t="s">
        <v>904</v>
      </c>
      <c r="J622" t="s">
        <v>3</v>
      </c>
      <c r="K622" t="s">
        <v>905</v>
      </c>
      <c r="L622">
        <v>1476</v>
      </c>
      <c r="N622">
        <v>1013</v>
      </c>
      <c r="O622" t="s">
        <v>733</v>
      </c>
      <c r="P622" t="s">
        <v>734</v>
      </c>
      <c r="Q622">
        <v>1</v>
      </c>
      <c r="X622">
        <v>21.8</v>
      </c>
      <c r="Y622">
        <v>0</v>
      </c>
      <c r="Z622">
        <v>0</v>
      </c>
      <c r="AA622">
        <v>0</v>
      </c>
      <c r="AB622">
        <v>11.48</v>
      </c>
      <c r="AC622">
        <v>0</v>
      </c>
      <c r="AD622">
        <v>1</v>
      </c>
      <c r="AE622">
        <v>1</v>
      </c>
      <c r="AF622" t="s">
        <v>28</v>
      </c>
      <c r="AG622">
        <v>27.25</v>
      </c>
      <c r="AH622">
        <v>2</v>
      </c>
      <c r="AI622">
        <v>23135645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ROW(Source!A172)</f>
        <v>172</v>
      </c>
      <c r="B623">
        <v>23135651</v>
      </c>
      <c r="C623">
        <v>23135644</v>
      </c>
      <c r="D623">
        <v>121548</v>
      </c>
      <c r="E623">
        <v>1</v>
      </c>
      <c r="F623">
        <v>1</v>
      </c>
      <c r="G623">
        <v>1</v>
      </c>
      <c r="H623">
        <v>1</v>
      </c>
      <c r="I623" t="s">
        <v>32</v>
      </c>
      <c r="J623" t="s">
        <v>3</v>
      </c>
      <c r="K623" t="s">
        <v>735</v>
      </c>
      <c r="L623">
        <v>608254</v>
      </c>
      <c r="N623">
        <v>1013</v>
      </c>
      <c r="O623" t="s">
        <v>736</v>
      </c>
      <c r="P623" t="s">
        <v>736</v>
      </c>
      <c r="Q623">
        <v>1</v>
      </c>
      <c r="X623">
        <v>0.15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2</v>
      </c>
      <c r="AF623" t="s">
        <v>28</v>
      </c>
      <c r="AG623">
        <v>0.1875</v>
      </c>
      <c r="AH623">
        <v>2</v>
      </c>
      <c r="AI623">
        <v>23135646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ROW(Source!A172)</f>
        <v>172</v>
      </c>
      <c r="B624">
        <v>23135652</v>
      </c>
      <c r="C624">
        <v>23135644</v>
      </c>
      <c r="D624">
        <v>18234075</v>
      </c>
      <c r="E624">
        <v>1</v>
      </c>
      <c r="F624">
        <v>1</v>
      </c>
      <c r="G624">
        <v>1</v>
      </c>
      <c r="H624">
        <v>2</v>
      </c>
      <c r="I624" t="s">
        <v>742</v>
      </c>
      <c r="J624" t="s">
        <v>743</v>
      </c>
      <c r="K624" t="s">
        <v>744</v>
      </c>
      <c r="L624">
        <v>1480</v>
      </c>
      <c r="N624">
        <v>1013</v>
      </c>
      <c r="O624" t="s">
        <v>740</v>
      </c>
      <c r="P624" t="s">
        <v>741</v>
      </c>
      <c r="Q624">
        <v>1</v>
      </c>
      <c r="X624">
        <v>0.15</v>
      </c>
      <c r="Y624">
        <v>0</v>
      </c>
      <c r="Z624">
        <v>134.07</v>
      </c>
      <c r="AA624">
        <v>16.329999999999998</v>
      </c>
      <c r="AB624">
        <v>0</v>
      </c>
      <c r="AC624">
        <v>0</v>
      </c>
      <c r="AD624">
        <v>1</v>
      </c>
      <c r="AE624">
        <v>0</v>
      </c>
      <c r="AF624" t="s">
        <v>28</v>
      </c>
      <c r="AG624">
        <v>0.1875</v>
      </c>
      <c r="AH624">
        <v>2</v>
      </c>
      <c r="AI624">
        <v>23135647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ROW(Source!A172)</f>
        <v>172</v>
      </c>
      <c r="B625">
        <v>23135653</v>
      </c>
      <c r="C625">
        <v>23135644</v>
      </c>
      <c r="D625">
        <v>18236713</v>
      </c>
      <c r="E625">
        <v>1</v>
      </c>
      <c r="F625">
        <v>1</v>
      </c>
      <c r="G625">
        <v>1</v>
      </c>
      <c r="H625">
        <v>2</v>
      </c>
      <c r="I625" t="s">
        <v>757</v>
      </c>
      <c r="J625" t="s">
        <v>758</v>
      </c>
      <c r="K625" t="s">
        <v>759</v>
      </c>
      <c r="L625">
        <v>1480</v>
      </c>
      <c r="N625">
        <v>1013</v>
      </c>
      <c r="O625" t="s">
        <v>740</v>
      </c>
      <c r="P625" t="s">
        <v>741</v>
      </c>
      <c r="Q625">
        <v>1</v>
      </c>
      <c r="X625">
        <v>0.21</v>
      </c>
      <c r="Y625">
        <v>0</v>
      </c>
      <c r="Z625">
        <v>96.34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28</v>
      </c>
      <c r="AG625">
        <v>0.26250000000000001</v>
      </c>
      <c r="AH625">
        <v>2</v>
      </c>
      <c r="AI625">
        <v>23135648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ROW(Source!A172)</f>
        <v>172</v>
      </c>
      <c r="B626">
        <v>23135654</v>
      </c>
      <c r="C626">
        <v>23135644</v>
      </c>
      <c r="D626">
        <v>18179633</v>
      </c>
      <c r="E626">
        <v>1</v>
      </c>
      <c r="F626">
        <v>1</v>
      </c>
      <c r="G626">
        <v>1</v>
      </c>
      <c r="H626">
        <v>3</v>
      </c>
      <c r="I626" t="s">
        <v>542</v>
      </c>
      <c r="J626" t="s">
        <v>544</v>
      </c>
      <c r="K626" t="s">
        <v>543</v>
      </c>
      <c r="L626">
        <v>1348</v>
      </c>
      <c r="N626">
        <v>1009</v>
      </c>
      <c r="O626" t="s">
        <v>48</v>
      </c>
      <c r="P626" t="s">
        <v>48</v>
      </c>
      <c r="Q626">
        <v>1000</v>
      </c>
      <c r="X626">
        <v>1</v>
      </c>
      <c r="Y626">
        <v>10410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1</v>
      </c>
      <c r="AH626">
        <v>2</v>
      </c>
      <c r="AI626">
        <v>23135649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ROW(Source!A174)</f>
        <v>174</v>
      </c>
      <c r="B627">
        <v>23135665</v>
      </c>
      <c r="C627">
        <v>23135656</v>
      </c>
      <c r="D627">
        <v>9649004</v>
      </c>
      <c r="E627">
        <v>1</v>
      </c>
      <c r="F627">
        <v>1</v>
      </c>
      <c r="G627">
        <v>1</v>
      </c>
      <c r="H627">
        <v>1</v>
      </c>
      <c r="I627" t="s">
        <v>906</v>
      </c>
      <c r="J627" t="s">
        <v>3</v>
      </c>
      <c r="K627" t="s">
        <v>905</v>
      </c>
      <c r="L627">
        <v>1476</v>
      </c>
      <c r="N627">
        <v>1013</v>
      </c>
      <c r="O627" t="s">
        <v>733</v>
      </c>
      <c r="P627" t="s">
        <v>734</v>
      </c>
      <c r="Q627">
        <v>1</v>
      </c>
      <c r="X627">
        <v>2.4700000000000002</v>
      </c>
      <c r="Y627">
        <v>0</v>
      </c>
      <c r="Z627">
        <v>0</v>
      </c>
      <c r="AA627">
        <v>0</v>
      </c>
      <c r="AB627">
        <v>12.4</v>
      </c>
      <c r="AC627">
        <v>0</v>
      </c>
      <c r="AD627">
        <v>1</v>
      </c>
      <c r="AE627">
        <v>1</v>
      </c>
      <c r="AF627" t="s">
        <v>28</v>
      </c>
      <c r="AG627">
        <v>3.0875000000000004</v>
      </c>
      <c r="AH627">
        <v>2</v>
      </c>
      <c r="AI627">
        <v>23135657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ROW(Source!A174)</f>
        <v>174</v>
      </c>
      <c r="B628">
        <v>23135666</v>
      </c>
      <c r="C628">
        <v>23135656</v>
      </c>
      <c r="D628">
        <v>121548</v>
      </c>
      <c r="E628">
        <v>1</v>
      </c>
      <c r="F628">
        <v>1</v>
      </c>
      <c r="G628">
        <v>1</v>
      </c>
      <c r="H628">
        <v>1</v>
      </c>
      <c r="I628" t="s">
        <v>32</v>
      </c>
      <c r="J628" t="s">
        <v>3</v>
      </c>
      <c r="K628" t="s">
        <v>735</v>
      </c>
      <c r="L628">
        <v>608254</v>
      </c>
      <c r="N628">
        <v>1013</v>
      </c>
      <c r="O628" t="s">
        <v>736</v>
      </c>
      <c r="P628" t="s">
        <v>736</v>
      </c>
      <c r="Q628">
        <v>1</v>
      </c>
      <c r="X628">
        <v>0.01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28</v>
      </c>
      <c r="AG628">
        <v>1.2500000000000001E-2</v>
      </c>
      <c r="AH628">
        <v>2</v>
      </c>
      <c r="AI628">
        <v>23135658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ROW(Source!A174)</f>
        <v>174</v>
      </c>
      <c r="B629">
        <v>23135667</v>
      </c>
      <c r="C629">
        <v>23135656</v>
      </c>
      <c r="D629">
        <v>18234201</v>
      </c>
      <c r="E629">
        <v>1</v>
      </c>
      <c r="F629">
        <v>1</v>
      </c>
      <c r="G629">
        <v>1</v>
      </c>
      <c r="H629">
        <v>2</v>
      </c>
      <c r="I629" t="s">
        <v>745</v>
      </c>
      <c r="J629" t="s">
        <v>746</v>
      </c>
      <c r="K629" t="s">
        <v>747</v>
      </c>
      <c r="L629">
        <v>1480</v>
      </c>
      <c r="N629">
        <v>1013</v>
      </c>
      <c r="O629" t="s">
        <v>740</v>
      </c>
      <c r="P629" t="s">
        <v>741</v>
      </c>
      <c r="Q629">
        <v>1</v>
      </c>
      <c r="X629">
        <v>0.01</v>
      </c>
      <c r="Y629">
        <v>0</v>
      </c>
      <c r="Z629">
        <v>111.55</v>
      </c>
      <c r="AA629">
        <v>12.17</v>
      </c>
      <c r="AB629">
        <v>0</v>
      </c>
      <c r="AC629">
        <v>0</v>
      </c>
      <c r="AD629">
        <v>1</v>
      </c>
      <c r="AE629">
        <v>0</v>
      </c>
      <c r="AF629" t="s">
        <v>28</v>
      </c>
      <c r="AG629">
        <v>1.2500000000000001E-2</v>
      </c>
      <c r="AH629">
        <v>2</v>
      </c>
      <c r="AI629">
        <v>23135659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ROW(Source!A174)</f>
        <v>174</v>
      </c>
      <c r="B630">
        <v>23135668</v>
      </c>
      <c r="C630">
        <v>23135656</v>
      </c>
      <c r="D630">
        <v>18234231</v>
      </c>
      <c r="E630">
        <v>1</v>
      </c>
      <c r="F630">
        <v>1</v>
      </c>
      <c r="G630">
        <v>1</v>
      </c>
      <c r="H630">
        <v>2</v>
      </c>
      <c r="I630" t="s">
        <v>907</v>
      </c>
      <c r="J630" t="s">
        <v>908</v>
      </c>
      <c r="K630" t="s">
        <v>909</v>
      </c>
      <c r="L630">
        <v>1480</v>
      </c>
      <c r="N630">
        <v>1013</v>
      </c>
      <c r="O630" t="s">
        <v>740</v>
      </c>
      <c r="P630" t="s">
        <v>741</v>
      </c>
      <c r="Q630">
        <v>1</v>
      </c>
      <c r="X630">
        <v>0.01</v>
      </c>
      <c r="Y630">
        <v>0</v>
      </c>
      <c r="Z630">
        <v>2.31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28</v>
      </c>
      <c r="AG630">
        <v>1.2500000000000001E-2</v>
      </c>
      <c r="AH630">
        <v>2</v>
      </c>
      <c r="AI630">
        <v>23135660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ROW(Source!A174)</f>
        <v>174</v>
      </c>
      <c r="B631">
        <v>23135669</v>
      </c>
      <c r="C631">
        <v>23135656</v>
      </c>
      <c r="D631">
        <v>18236336</v>
      </c>
      <c r="E631">
        <v>1</v>
      </c>
      <c r="F631">
        <v>1</v>
      </c>
      <c r="G631">
        <v>1</v>
      </c>
      <c r="H631">
        <v>2</v>
      </c>
      <c r="I631" t="s">
        <v>910</v>
      </c>
      <c r="J631" t="s">
        <v>911</v>
      </c>
      <c r="K631" t="s">
        <v>912</v>
      </c>
      <c r="L631">
        <v>1480</v>
      </c>
      <c r="N631">
        <v>1013</v>
      </c>
      <c r="O631" t="s">
        <v>740</v>
      </c>
      <c r="P631" t="s">
        <v>741</v>
      </c>
      <c r="Q631">
        <v>1</v>
      </c>
      <c r="X631">
        <v>0.65</v>
      </c>
      <c r="Y631">
        <v>0</v>
      </c>
      <c r="Z631">
        <v>7.12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28</v>
      </c>
      <c r="AG631">
        <v>0.8125</v>
      </c>
      <c r="AH631">
        <v>2</v>
      </c>
      <c r="AI631">
        <v>23135661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ROW(Source!A174)</f>
        <v>174</v>
      </c>
      <c r="B632">
        <v>23135670</v>
      </c>
      <c r="C632">
        <v>23135656</v>
      </c>
      <c r="D632">
        <v>18236713</v>
      </c>
      <c r="E632">
        <v>1</v>
      </c>
      <c r="F632">
        <v>1</v>
      </c>
      <c r="G632">
        <v>1</v>
      </c>
      <c r="H632">
        <v>2</v>
      </c>
      <c r="I632" t="s">
        <v>757</v>
      </c>
      <c r="J632" t="s">
        <v>758</v>
      </c>
      <c r="K632" t="s">
        <v>759</v>
      </c>
      <c r="L632">
        <v>1480</v>
      </c>
      <c r="N632">
        <v>1013</v>
      </c>
      <c r="O632" t="s">
        <v>740</v>
      </c>
      <c r="P632" t="s">
        <v>741</v>
      </c>
      <c r="Q632">
        <v>1</v>
      </c>
      <c r="X632">
        <v>0.02</v>
      </c>
      <c r="Y632">
        <v>0</v>
      </c>
      <c r="Z632">
        <v>96.34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28</v>
      </c>
      <c r="AG632">
        <v>2.5000000000000001E-2</v>
      </c>
      <c r="AH632">
        <v>2</v>
      </c>
      <c r="AI632">
        <v>23135662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ROW(Source!A174)</f>
        <v>174</v>
      </c>
      <c r="B633">
        <v>23135671</v>
      </c>
      <c r="C633">
        <v>23135656</v>
      </c>
      <c r="D633">
        <v>18169974</v>
      </c>
      <c r="E633">
        <v>1</v>
      </c>
      <c r="F633">
        <v>1</v>
      </c>
      <c r="G633">
        <v>1</v>
      </c>
      <c r="H633">
        <v>3</v>
      </c>
      <c r="I633" t="s">
        <v>913</v>
      </c>
      <c r="J633" t="s">
        <v>914</v>
      </c>
      <c r="K633" t="s">
        <v>915</v>
      </c>
      <c r="L633">
        <v>1348</v>
      </c>
      <c r="N633">
        <v>1009</v>
      </c>
      <c r="O633" t="s">
        <v>48</v>
      </c>
      <c r="P633" t="s">
        <v>48</v>
      </c>
      <c r="Q633">
        <v>1000</v>
      </c>
      <c r="X633">
        <v>1.0999999999999999E-2</v>
      </c>
      <c r="Y633">
        <v>16570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1.0999999999999999E-2</v>
      </c>
      <c r="AH633">
        <v>2</v>
      </c>
      <c r="AI633">
        <v>23135663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ROW(Source!A174)</f>
        <v>174</v>
      </c>
      <c r="B634">
        <v>23135672</v>
      </c>
      <c r="C634">
        <v>23135656</v>
      </c>
      <c r="D634">
        <v>18170084</v>
      </c>
      <c r="E634">
        <v>1</v>
      </c>
      <c r="F634">
        <v>1</v>
      </c>
      <c r="G634">
        <v>1</v>
      </c>
      <c r="H634">
        <v>3</v>
      </c>
      <c r="I634" t="s">
        <v>916</v>
      </c>
      <c r="J634" t="s">
        <v>917</v>
      </c>
      <c r="K634" t="s">
        <v>918</v>
      </c>
      <c r="L634">
        <v>1348</v>
      </c>
      <c r="N634">
        <v>1009</v>
      </c>
      <c r="O634" t="s">
        <v>48</v>
      </c>
      <c r="P634" t="s">
        <v>48</v>
      </c>
      <c r="Q634">
        <v>1000</v>
      </c>
      <c r="X634">
        <v>2.3E-2</v>
      </c>
      <c r="Y634">
        <v>27280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2.3E-2</v>
      </c>
      <c r="AH634">
        <v>2</v>
      </c>
      <c r="AI634">
        <v>23135664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ROW(Source!A197)</f>
        <v>197</v>
      </c>
      <c r="B635">
        <v>23135694</v>
      </c>
      <c r="C635">
        <v>23135674</v>
      </c>
      <c r="D635">
        <v>7535124</v>
      </c>
      <c r="E635">
        <v>1</v>
      </c>
      <c r="F635">
        <v>1</v>
      </c>
      <c r="G635">
        <v>1</v>
      </c>
      <c r="H635">
        <v>1</v>
      </c>
      <c r="I635" t="s">
        <v>731</v>
      </c>
      <c r="J635" t="s">
        <v>3</v>
      </c>
      <c r="K635" t="s">
        <v>732</v>
      </c>
      <c r="L635">
        <v>1476</v>
      </c>
      <c r="N635">
        <v>1013</v>
      </c>
      <c r="O635" t="s">
        <v>733</v>
      </c>
      <c r="P635" t="s">
        <v>734</v>
      </c>
      <c r="Q635">
        <v>1</v>
      </c>
      <c r="X635">
        <v>8.8178999999999998</v>
      </c>
      <c r="Y635">
        <v>0</v>
      </c>
      <c r="Z635">
        <v>0</v>
      </c>
      <c r="AA635">
        <v>0</v>
      </c>
      <c r="AB635">
        <v>11.06</v>
      </c>
      <c r="AC635">
        <v>0</v>
      </c>
      <c r="AD635">
        <v>1</v>
      </c>
      <c r="AE635">
        <v>1</v>
      </c>
      <c r="AF635" t="s">
        <v>3</v>
      </c>
      <c r="AG635">
        <v>8.8178999999999998</v>
      </c>
      <c r="AH635">
        <v>2</v>
      </c>
      <c r="AI635">
        <v>23135675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ROW(Source!A197)</f>
        <v>197</v>
      </c>
      <c r="B636">
        <v>23135695</v>
      </c>
      <c r="C636">
        <v>23135674</v>
      </c>
      <c r="D636">
        <v>121548</v>
      </c>
      <c r="E636">
        <v>1</v>
      </c>
      <c r="F636">
        <v>1</v>
      </c>
      <c r="G636">
        <v>1</v>
      </c>
      <c r="H636">
        <v>1</v>
      </c>
      <c r="I636" t="s">
        <v>32</v>
      </c>
      <c r="J636" t="s">
        <v>3</v>
      </c>
      <c r="K636" t="s">
        <v>735</v>
      </c>
      <c r="L636">
        <v>608254</v>
      </c>
      <c r="N636">
        <v>1013</v>
      </c>
      <c r="O636" t="s">
        <v>736</v>
      </c>
      <c r="P636" t="s">
        <v>736</v>
      </c>
      <c r="Q636">
        <v>1</v>
      </c>
      <c r="X636">
        <v>0.55000000000000004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2</v>
      </c>
      <c r="AF636" t="s">
        <v>3</v>
      </c>
      <c r="AG636">
        <v>0.55000000000000004</v>
      </c>
      <c r="AH636">
        <v>2</v>
      </c>
      <c r="AI636">
        <v>23135676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ROW(Source!A197)</f>
        <v>197</v>
      </c>
      <c r="B637">
        <v>23135696</v>
      </c>
      <c r="C637">
        <v>23135674</v>
      </c>
      <c r="D637">
        <v>18233986</v>
      </c>
      <c r="E637">
        <v>1</v>
      </c>
      <c r="F637">
        <v>1</v>
      </c>
      <c r="G637">
        <v>1</v>
      </c>
      <c r="H637">
        <v>2</v>
      </c>
      <c r="I637" t="s">
        <v>737</v>
      </c>
      <c r="J637" t="s">
        <v>738</v>
      </c>
      <c r="K637" t="s">
        <v>739</v>
      </c>
      <c r="L637">
        <v>1480</v>
      </c>
      <c r="N637">
        <v>1013</v>
      </c>
      <c r="O637" t="s">
        <v>740</v>
      </c>
      <c r="P637" t="s">
        <v>741</v>
      </c>
      <c r="Q637">
        <v>1</v>
      </c>
      <c r="X637">
        <v>0.54259999999999997</v>
      </c>
      <c r="Y637">
        <v>0</v>
      </c>
      <c r="Z637">
        <v>92.76</v>
      </c>
      <c r="AA637">
        <v>16.329999999999998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0.54259999999999997</v>
      </c>
      <c r="AH637">
        <v>2</v>
      </c>
      <c r="AI637">
        <v>23135677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ROW(Source!A197)</f>
        <v>197</v>
      </c>
      <c r="B638">
        <v>23135697</v>
      </c>
      <c r="C638">
        <v>23135674</v>
      </c>
      <c r="D638">
        <v>18234075</v>
      </c>
      <c r="E638">
        <v>1</v>
      </c>
      <c r="F638">
        <v>1</v>
      </c>
      <c r="G638">
        <v>1</v>
      </c>
      <c r="H638">
        <v>2</v>
      </c>
      <c r="I638" t="s">
        <v>742</v>
      </c>
      <c r="J638" t="s">
        <v>743</v>
      </c>
      <c r="K638" t="s">
        <v>744</v>
      </c>
      <c r="L638">
        <v>1480</v>
      </c>
      <c r="N638">
        <v>1013</v>
      </c>
      <c r="O638" t="s">
        <v>740</v>
      </c>
      <c r="P638" t="s">
        <v>741</v>
      </c>
      <c r="Q638">
        <v>1</v>
      </c>
      <c r="X638">
        <v>7.3000000000000001E-3</v>
      </c>
      <c r="Y638">
        <v>0</v>
      </c>
      <c r="Z638">
        <v>134.07</v>
      </c>
      <c r="AA638">
        <v>16.329999999999998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7.3000000000000001E-3</v>
      </c>
      <c r="AH638">
        <v>2</v>
      </c>
      <c r="AI638">
        <v>23135678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ROW(Source!A197)</f>
        <v>197</v>
      </c>
      <c r="B639">
        <v>23135698</v>
      </c>
      <c r="C639">
        <v>23135674</v>
      </c>
      <c r="D639">
        <v>18234201</v>
      </c>
      <c r="E639">
        <v>1</v>
      </c>
      <c r="F639">
        <v>1</v>
      </c>
      <c r="G639">
        <v>1</v>
      </c>
      <c r="H639">
        <v>2</v>
      </c>
      <c r="I639" t="s">
        <v>745</v>
      </c>
      <c r="J639" t="s">
        <v>746</v>
      </c>
      <c r="K639" t="s">
        <v>747</v>
      </c>
      <c r="L639">
        <v>1480</v>
      </c>
      <c r="N639">
        <v>1013</v>
      </c>
      <c r="O639" t="s">
        <v>740</v>
      </c>
      <c r="P639" t="s">
        <v>741</v>
      </c>
      <c r="Q639">
        <v>1</v>
      </c>
      <c r="X639">
        <v>2.7000000000000001E-3</v>
      </c>
      <c r="Y639">
        <v>0</v>
      </c>
      <c r="Z639">
        <v>111.55</v>
      </c>
      <c r="AA639">
        <v>12.17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2.7000000000000001E-3</v>
      </c>
      <c r="AH639">
        <v>2</v>
      </c>
      <c r="AI639">
        <v>23135679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ROW(Source!A197)</f>
        <v>197</v>
      </c>
      <c r="B640">
        <v>23135699</v>
      </c>
      <c r="C640">
        <v>23135674</v>
      </c>
      <c r="D640">
        <v>18234372</v>
      </c>
      <c r="E640">
        <v>1</v>
      </c>
      <c r="F640">
        <v>1</v>
      </c>
      <c r="G640">
        <v>1</v>
      </c>
      <c r="H640">
        <v>2</v>
      </c>
      <c r="I640" t="s">
        <v>748</v>
      </c>
      <c r="J640" t="s">
        <v>749</v>
      </c>
      <c r="K640" t="s">
        <v>750</v>
      </c>
      <c r="L640">
        <v>1480</v>
      </c>
      <c r="N640">
        <v>1013</v>
      </c>
      <c r="O640" t="s">
        <v>740</v>
      </c>
      <c r="P640" t="s">
        <v>741</v>
      </c>
      <c r="Q640">
        <v>1</v>
      </c>
      <c r="X640">
        <v>1.6659999999999999</v>
      </c>
      <c r="Y640">
        <v>0</v>
      </c>
      <c r="Z640">
        <v>7.84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1.6659999999999999</v>
      </c>
      <c r="AH640">
        <v>2</v>
      </c>
      <c r="AI640">
        <v>23135680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ROW(Source!A197)</f>
        <v>197</v>
      </c>
      <c r="B641">
        <v>23135700</v>
      </c>
      <c r="C641">
        <v>23135674</v>
      </c>
      <c r="D641">
        <v>18234948</v>
      </c>
      <c r="E641">
        <v>1</v>
      </c>
      <c r="F641">
        <v>1</v>
      </c>
      <c r="G641">
        <v>1</v>
      </c>
      <c r="H641">
        <v>2</v>
      </c>
      <c r="I641" t="s">
        <v>751</v>
      </c>
      <c r="J641" t="s">
        <v>752</v>
      </c>
      <c r="K641" t="s">
        <v>753</v>
      </c>
      <c r="L641">
        <v>1480</v>
      </c>
      <c r="N641">
        <v>1013</v>
      </c>
      <c r="O641" t="s">
        <v>740</v>
      </c>
      <c r="P641" t="s">
        <v>741</v>
      </c>
      <c r="Q641">
        <v>1</v>
      </c>
      <c r="X641">
        <v>0.4415</v>
      </c>
      <c r="Y641">
        <v>0</v>
      </c>
      <c r="Z641">
        <v>1.98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0.4415</v>
      </c>
      <c r="AH641">
        <v>2</v>
      </c>
      <c r="AI641">
        <v>23135681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ROW(Source!A197)</f>
        <v>197</v>
      </c>
      <c r="B642">
        <v>23135701</v>
      </c>
      <c r="C642">
        <v>23135674</v>
      </c>
      <c r="D642">
        <v>18236261</v>
      </c>
      <c r="E642">
        <v>1</v>
      </c>
      <c r="F642">
        <v>1</v>
      </c>
      <c r="G642">
        <v>1</v>
      </c>
      <c r="H642">
        <v>2</v>
      </c>
      <c r="I642" t="s">
        <v>754</v>
      </c>
      <c r="J642" t="s">
        <v>755</v>
      </c>
      <c r="K642" t="s">
        <v>756</v>
      </c>
      <c r="L642">
        <v>1480</v>
      </c>
      <c r="N642">
        <v>1013</v>
      </c>
      <c r="O642" t="s">
        <v>740</v>
      </c>
      <c r="P642" t="s">
        <v>741</v>
      </c>
      <c r="Q642">
        <v>1</v>
      </c>
      <c r="X642">
        <v>1.3100000000000001E-2</v>
      </c>
      <c r="Y642">
        <v>0</v>
      </c>
      <c r="Z642">
        <v>3.44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1.3100000000000001E-2</v>
      </c>
      <c r="AH642">
        <v>2</v>
      </c>
      <c r="AI642">
        <v>23135682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ROW(Source!A197)</f>
        <v>197</v>
      </c>
      <c r="B643">
        <v>23135702</v>
      </c>
      <c r="C643">
        <v>23135674</v>
      </c>
      <c r="D643">
        <v>18236713</v>
      </c>
      <c r="E643">
        <v>1</v>
      </c>
      <c r="F643">
        <v>1</v>
      </c>
      <c r="G643">
        <v>1</v>
      </c>
      <c r="H643">
        <v>2</v>
      </c>
      <c r="I643" t="s">
        <v>757</v>
      </c>
      <c r="J643" t="s">
        <v>758</v>
      </c>
      <c r="K643" t="s">
        <v>759</v>
      </c>
      <c r="L643">
        <v>1480</v>
      </c>
      <c r="N643">
        <v>1013</v>
      </c>
      <c r="O643" t="s">
        <v>740</v>
      </c>
      <c r="P643" t="s">
        <v>741</v>
      </c>
      <c r="Q643">
        <v>1</v>
      </c>
      <c r="X643">
        <v>1.11E-2</v>
      </c>
      <c r="Y643">
        <v>0</v>
      </c>
      <c r="Z643">
        <v>96.34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1.11E-2</v>
      </c>
      <c r="AH643">
        <v>2</v>
      </c>
      <c r="AI643">
        <v>23135683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ROW(Source!A197)</f>
        <v>197</v>
      </c>
      <c r="B644">
        <v>23135703</v>
      </c>
      <c r="C644">
        <v>23135674</v>
      </c>
      <c r="D644">
        <v>18159224</v>
      </c>
      <c r="E644">
        <v>1</v>
      </c>
      <c r="F644">
        <v>1</v>
      </c>
      <c r="G644">
        <v>1</v>
      </c>
      <c r="H644">
        <v>3</v>
      </c>
      <c r="I644" t="s">
        <v>760</v>
      </c>
      <c r="J644" t="s">
        <v>761</v>
      </c>
      <c r="K644" t="s">
        <v>762</v>
      </c>
      <c r="L644">
        <v>1348</v>
      </c>
      <c r="N644">
        <v>1009</v>
      </c>
      <c r="O644" t="s">
        <v>48</v>
      </c>
      <c r="P644" t="s">
        <v>48</v>
      </c>
      <c r="Q644">
        <v>1000</v>
      </c>
      <c r="X644">
        <v>4.0999999999999999E-4</v>
      </c>
      <c r="Y644">
        <v>562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4.0999999999999999E-4</v>
      </c>
      <c r="AH644">
        <v>2</v>
      </c>
      <c r="AI644">
        <v>23135684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ROW(Source!A197)</f>
        <v>197</v>
      </c>
      <c r="B645">
        <v>23135704</v>
      </c>
      <c r="C645">
        <v>23135674</v>
      </c>
      <c r="D645">
        <v>18161609</v>
      </c>
      <c r="E645">
        <v>1</v>
      </c>
      <c r="F645">
        <v>1</v>
      </c>
      <c r="G645">
        <v>1</v>
      </c>
      <c r="H645">
        <v>3</v>
      </c>
      <c r="I645" t="s">
        <v>763</v>
      </c>
      <c r="J645" t="s">
        <v>764</v>
      </c>
      <c r="K645" t="s">
        <v>765</v>
      </c>
      <c r="L645">
        <v>1348</v>
      </c>
      <c r="N645">
        <v>1009</v>
      </c>
      <c r="O645" t="s">
        <v>48</v>
      </c>
      <c r="P645" t="s">
        <v>48</v>
      </c>
      <c r="Q645">
        <v>1000</v>
      </c>
      <c r="X645">
        <v>2E-3</v>
      </c>
      <c r="Y645">
        <v>11520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2E-3</v>
      </c>
      <c r="AH645">
        <v>2</v>
      </c>
      <c r="AI645">
        <v>23135685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ROW(Source!A197)</f>
        <v>197</v>
      </c>
      <c r="B646">
        <v>23135705</v>
      </c>
      <c r="C646">
        <v>23135674</v>
      </c>
      <c r="D646">
        <v>18161955</v>
      </c>
      <c r="E646">
        <v>1</v>
      </c>
      <c r="F646">
        <v>1</v>
      </c>
      <c r="G646">
        <v>1</v>
      </c>
      <c r="H646">
        <v>3</v>
      </c>
      <c r="I646" t="s">
        <v>766</v>
      </c>
      <c r="J646" t="s">
        <v>767</v>
      </c>
      <c r="K646" t="s">
        <v>768</v>
      </c>
      <c r="L646">
        <v>1348</v>
      </c>
      <c r="N646">
        <v>1009</v>
      </c>
      <c r="O646" t="s">
        <v>48</v>
      </c>
      <c r="P646" t="s">
        <v>48</v>
      </c>
      <c r="Q646">
        <v>1000</v>
      </c>
      <c r="X646">
        <v>8.9999999999999998E-4</v>
      </c>
      <c r="Y646">
        <v>17290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8.9999999999999998E-4</v>
      </c>
      <c r="AH646">
        <v>2</v>
      </c>
      <c r="AI646">
        <v>23135686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ROW(Source!A197)</f>
        <v>197</v>
      </c>
      <c r="B647">
        <v>23135706</v>
      </c>
      <c r="C647">
        <v>23135674</v>
      </c>
      <c r="D647">
        <v>18162145</v>
      </c>
      <c r="E647">
        <v>1</v>
      </c>
      <c r="F647">
        <v>1</v>
      </c>
      <c r="G647">
        <v>1</v>
      </c>
      <c r="H647">
        <v>3</v>
      </c>
      <c r="I647" t="s">
        <v>769</v>
      </c>
      <c r="J647" t="s">
        <v>770</v>
      </c>
      <c r="K647" t="s">
        <v>771</v>
      </c>
      <c r="L647">
        <v>1348</v>
      </c>
      <c r="N647">
        <v>1009</v>
      </c>
      <c r="O647" t="s">
        <v>48</v>
      </c>
      <c r="P647" t="s">
        <v>48</v>
      </c>
      <c r="Q647">
        <v>1000</v>
      </c>
      <c r="X647">
        <v>5.1199999999999998E-4</v>
      </c>
      <c r="Y647">
        <v>9190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5.1199999999999998E-4</v>
      </c>
      <c r="AH647">
        <v>2</v>
      </c>
      <c r="AI647">
        <v>23135687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ROW(Source!A197)</f>
        <v>197</v>
      </c>
      <c r="B648">
        <v>23135707</v>
      </c>
      <c r="C648">
        <v>23135674</v>
      </c>
      <c r="D648">
        <v>18164235</v>
      </c>
      <c r="E648">
        <v>1</v>
      </c>
      <c r="F648">
        <v>1</v>
      </c>
      <c r="G648">
        <v>1</v>
      </c>
      <c r="H648">
        <v>3</v>
      </c>
      <c r="I648" t="s">
        <v>772</v>
      </c>
      <c r="J648" t="s">
        <v>773</v>
      </c>
      <c r="K648" t="s">
        <v>774</v>
      </c>
      <c r="L648">
        <v>1339</v>
      </c>
      <c r="N648">
        <v>1007</v>
      </c>
      <c r="O648" t="s">
        <v>26</v>
      </c>
      <c r="P648" t="s">
        <v>26</v>
      </c>
      <c r="Q648">
        <v>1</v>
      </c>
      <c r="X648">
        <v>1.4E-3</v>
      </c>
      <c r="Y648">
        <v>996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1.4E-3</v>
      </c>
      <c r="AH648">
        <v>2</v>
      </c>
      <c r="AI648">
        <v>23135688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ROW(Source!A197)</f>
        <v>197</v>
      </c>
      <c r="B649">
        <v>23135708</v>
      </c>
      <c r="C649">
        <v>23135674</v>
      </c>
      <c r="D649">
        <v>18164309</v>
      </c>
      <c r="E649">
        <v>1</v>
      </c>
      <c r="F649">
        <v>1</v>
      </c>
      <c r="G649">
        <v>1</v>
      </c>
      <c r="H649">
        <v>3</v>
      </c>
      <c r="I649" t="s">
        <v>775</v>
      </c>
      <c r="J649" t="s">
        <v>776</v>
      </c>
      <c r="K649" t="s">
        <v>777</v>
      </c>
      <c r="L649">
        <v>1339</v>
      </c>
      <c r="N649">
        <v>1007</v>
      </c>
      <c r="O649" t="s">
        <v>26</v>
      </c>
      <c r="P649" t="s">
        <v>26</v>
      </c>
      <c r="Q649">
        <v>1</v>
      </c>
      <c r="X649">
        <v>1.7299999999999999E-2</v>
      </c>
      <c r="Y649">
        <v>739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1.7299999999999999E-2</v>
      </c>
      <c r="AH649">
        <v>2</v>
      </c>
      <c r="AI649">
        <v>23135689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ROW(Source!A197)</f>
        <v>197</v>
      </c>
      <c r="B650">
        <v>23135709</v>
      </c>
      <c r="C650">
        <v>23135674</v>
      </c>
      <c r="D650">
        <v>18178827</v>
      </c>
      <c r="E650">
        <v>1</v>
      </c>
      <c r="F650">
        <v>1</v>
      </c>
      <c r="G650">
        <v>1</v>
      </c>
      <c r="H650">
        <v>3</v>
      </c>
      <c r="I650" t="s">
        <v>778</v>
      </c>
      <c r="J650" t="s">
        <v>779</v>
      </c>
      <c r="K650" t="s">
        <v>780</v>
      </c>
      <c r="L650">
        <v>1327</v>
      </c>
      <c r="N650">
        <v>1005</v>
      </c>
      <c r="O650" t="s">
        <v>781</v>
      </c>
      <c r="P650" t="s">
        <v>781</v>
      </c>
      <c r="Q650">
        <v>1</v>
      </c>
      <c r="X650">
        <v>0.74</v>
      </c>
      <c r="Y650">
        <v>66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0.74</v>
      </c>
      <c r="AH650">
        <v>2</v>
      </c>
      <c r="AI650">
        <v>23135690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ROW(Source!A197)</f>
        <v>197</v>
      </c>
      <c r="B651">
        <v>23135710</v>
      </c>
      <c r="C651">
        <v>23135674</v>
      </c>
      <c r="D651">
        <v>18179636</v>
      </c>
      <c r="E651">
        <v>1</v>
      </c>
      <c r="F651">
        <v>1</v>
      </c>
      <c r="G651">
        <v>1</v>
      </c>
      <c r="H651">
        <v>3</v>
      </c>
      <c r="I651" t="s">
        <v>782</v>
      </c>
      <c r="J651" t="s">
        <v>783</v>
      </c>
      <c r="K651" t="s">
        <v>784</v>
      </c>
      <c r="L651">
        <v>1348</v>
      </c>
      <c r="N651">
        <v>1009</v>
      </c>
      <c r="O651" t="s">
        <v>48</v>
      </c>
      <c r="P651" t="s">
        <v>48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2</v>
      </c>
      <c r="AI651">
        <v>23135691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ROW(Source!A197)</f>
        <v>197</v>
      </c>
      <c r="B652">
        <v>23135711</v>
      </c>
      <c r="C652">
        <v>23135674</v>
      </c>
      <c r="D652">
        <v>18193465</v>
      </c>
      <c r="E652">
        <v>1</v>
      </c>
      <c r="F652">
        <v>1</v>
      </c>
      <c r="G652">
        <v>1</v>
      </c>
      <c r="H652">
        <v>3</v>
      </c>
      <c r="I652" t="s">
        <v>33</v>
      </c>
      <c r="J652" t="s">
        <v>35</v>
      </c>
      <c r="K652" t="s">
        <v>34</v>
      </c>
      <c r="L652">
        <v>1339</v>
      </c>
      <c r="N652">
        <v>1007</v>
      </c>
      <c r="O652" t="s">
        <v>26</v>
      </c>
      <c r="P652" t="s">
        <v>26</v>
      </c>
      <c r="Q652">
        <v>1</v>
      </c>
      <c r="X652">
        <v>1.0149999999999999</v>
      </c>
      <c r="Y652">
        <v>598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1.0149999999999999</v>
      </c>
      <c r="AH652">
        <v>2</v>
      </c>
      <c r="AI652">
        <v>23135692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ROW(Source!A197)</f>
        <v>197</v>
      </c>
      <c r="B653">
        <v>23135712</v>
      </c>
      <c r="C653">
        <v>23135674</v>
      </c>
      <c r="D653">
        <v>18195477</v>
      </c>
      <c r="E653">
        <v>1</v>
      </c>
      <c r="F653">
        <v>1</v>
      </c>
      <c r="G653">
        <v>1</v>
      </c>
      <c r="H653">
        <v>3</v>
      </c>
      <c r="I653" t="s">
        <v>785</v>
      </c>
      <c r="J653" t="s">
        <v>786</v>
      </c>
      <c r="K653" t="s">
        <v>787</v>
      </c>
      <c r="L653">
        <v>1339</v>
      </c>
      <c r="N653">
        <v>1007</v>
      </c>
      <c r="O653" t="s">
        <v>26</v>
      </c>
      <c r="P653" t="s">
        <v>26</v>
      </c>
      <c r="Q653">
        <v>1</v>
      </c>
      <c r="X653">
        <v>1.24E-3</v>
      </c>
      <c r="Y653">
        <v>3.11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1.24E-3</v>
      </c>
      <c r="AH653">
        <v>2</v>
      </c>
      <c r="AI653">
        <v>23135693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ROW(Source!A198)</f>
        <v>198</v>
      </c>
      <c r="B654">
        <v>23135733</v>
      </c>
      <c r="C654">
        <v>23135713</v>
      </c>
      <c r="D654">
        <v>7535124</v>
      </c>
      <c r="E654">
        <v>1</v>
      </c>
      <c r="F654">
        <v>1</v>
      </c>
      <c r="G654">
        <v>1</v>
      </c>
      <c r="H654">
        <v>1</v>
      </c>
      <c r="I654" t="s">
        <v>731</v>
      </c>
      <c r="J654" t="s">
        <v>3</v>
      </c>
      <c r="K654" t="s">
        <v>732</v>
      </c>
      <c r="L654">
        <v>1476</v>
      </c>
      <c r="N654">
        <v>1013</v>
      </c>
      <c r="O654" t="s">
        <v>733</v>
      </c>
      <c r="P654" t="s">
        <v>734</v>
      </c>
      <c r="Q654">
        <v>1</v>
      </c>
      <c r="X654">
        <v>5.4977999999999998</v>
      </c>
      <c r="Y654">
        <v>0</v>
      </c>
      <c r="Z654">
        <v>0</v>
      </c>
      <c r="AA654">
        <v>0</v>
      </c>
      <c r="AB654">
        <v>11.06</v>
      </c>
      <c r="AC654">
        <v>0</v>
      </c>
      <c r="AD654">
        <v>1</v>
      </c>
      <c r="AE654">
        <v>1</v>
      </c>
      <c r="AF654" t="s">
        <v>28</v>
      </c>
      <c r="AG654">
        <v>6.8722499999999993</v>
      </c>
      <c r="AH654">
        <v>2</v>
      </c>
      <c r="AI654">
        <v>23135714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ROW(Source!A198)</f>
        <v>198</v>
      </c>
      <c r="B655">
        <v>23135734</v>
      </c>
      <c r="C655">
        <v>23135713</v>
      </c>
      <c r="D655">
        <v>121548</v>
      </c>
      <c r="E655">
        <v>1</v>
      </c>
      <c r="F655">
        <v>1</v>
      </c>
      <c r="G655">
        <v>1</v>
      </c>
      <c r="H655">
        <v>1</v>
      </c>
      <c r="I655" t="s">
        <v>32</v>
      </c>
      <c r="J655" t="s">
        <v>3</v>
      </c>
      <c r="K655" t="s">
        <v>735</v>
      </c>
      <c r="L655">
        <v>608254</v>
      </c>
      <c r="N655">
        <v>1013</v>
      </c>
      <c r="O655" t="s">
        <v>736</v>
      </c>
      <c r="P655" t="s">
        <v>736</v>
      </c>
      <c r="Q655">
        <v>1</v>
      </c>
      <c r="X655">
        <v>0.51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28</v>
      </c>
      <c r="AG655">
        <v>0.63749999999999996</v>
      </c>
      <c r="AH655">
        <v>2</v>
      </c>
      <c r="AI655">
        <v>23135715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ROW(Source!A198)</f>
        <v>198</v>
      </c>
      <c r="B656">
        <v>23135735</v>
      </c>
      <c r="C656">
        <v>23135713</v>
      </c>
      <c r="D656">
        <v>18233986</v>
      </c>
      <c r="E656">
        <v>1</v>
      </c>
      <c r="F656">
        <v>1</v>
      </c>
      <c r="G656">
        <v>1</v>
      </c>
      <c r="H656">
        <v>2</v>
      </c>
      <c r="I656" t="s">
        <v>737</v>
      </c>
      <c r="J656" t="s">
        <v>738</v>
      </c>
      <c r="K656" t="s">
        <v>739</v>
      </c>
      <c r="L656">
        <v>1480</v>
      </c>
      <c r="N656">
        <v>1013</v>
      </c>
      <c r="O656" t="s">
        <v>740</v>
      </c>
      <c r="P656" t="s">
        <v>741</v>
      </c>
      <c r="Q656">
        <v>1</v>
      </c>
      <c r="X656">
        <v>0.49859999999999999</v>
      </c>
      <c r="Y656">
        <v>0</v>
      </c>
      <c r="Z656">
        <v>92.76</v>
      </c>
      <c r="AA656">
        <v>16.329999999999998</v>
      </c>
      <c r="AB656">
        <v>0</v>
      </c>
      <c r="AC656">
        <v>0</v>
      </c>
      <c r="AD656">
        <v>1</v>
      </c>
      <c r="AE656">
        <v>0</v>
      </c>
      <c r="AF656" t="s">
        <v>28</v>
      </c>
      <c r="AG656">
        <v>0.62324999999999997</v>
      </c>
      <c r="AH656">
        <v>2</v>
      </c>
      <c r="AI656">
        <v>23135716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ROW(Source!A198)</f>
        <v>198</v>
      </c>
      <c r="B657">
        <v>23135736</v>
      </c>
      <c r="C657">
        <v>23135713</v>
      </c>
      <c r="D657">
        <v>18234075</v>
      </c>
      <c r="E657">
        <v>1</v>
      </c>
      <c r="F657">
        <v>1</v>
      </c>
      <c r="G657">
        <v>1</v>
      </c>
      <c r="H657">
        <v>2</v>
      </c>
      <c r="I657" t="s">
        <v>742</v>
      </c>
      <c r="J657" t="s">
        <v>743</v>
      </c>
      <c r="K657" t="s">
        <v>744</v>
      </c>
      <c r="L657">
        <v>1480</v>
      </c>
      <c r="N657">
        <v>1013</v>
      </c>
      <c r="O657" t="s">
        <v>740</v>
      </c>
      <c r="P657" t="s">
        <v>741</v>
      </c>
      <c r="Q657">
        <v>1</v>
      </c>
      <c r="X657">
        <v>4.0000000000000001E-3</v>
      </c>
      <c r="Y657">
        <v>0</v>
      </c>
      <c r="Z657">
        <v>134.07</v>
      </c>
      <c r="AA657">
        <v>16.329999999999998</v>
      </c>
      <c r="AB657">
        <v>0</v>
      </c>
      <c r="AC657">
        <v>0</v>
      </c>
      <c r="AD657">
        <v>1</v>
      </c>
      <c r="AE657">
        <v>0</v>
      </c>
      <c r="AF657" t="s">
        <v>28</v>
      </c>
      <c r="AG657">
        <v>5.0000000000000001E-3</v>
      </c>
      <c r="AH657">
        <v>2</v>
      </c>
      <c r="AI657">
        <v>23135717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ROW(Source!A198)</f>
        <v>198</v>
      </c>
      <c r="B658">
        <v>23135737</v>
      </c>
      <c r="C658">
        <v>23135713</v>
      </c>
      <c r="D658">
        <v>18234201</v>
      </c>
      <c r="E658">
        <v>1</v>
      </c>
      <c r="F658">
        <v>1</v>
      </c>
      <c r="G658">
        <v>1</v>
      </c>
      <c r="H658">
        <v>2</v>
      </c>
      <c r="I658" t="s">
        <v>745</v>
      </c>
      <c r="J658" t="s">
        <v>746</v>
      </c>
      <c r="K658" t="s">
        <v>747</v>
      </c>
      <c r="L658">
        <v>1480</v>
      </c>
      <c r="N658">
        <v>1013</v>
      </c>
      <c r="O658" t="s">
        <v>740</v>
      </c>
      <c r="P658" t="s">
        <v>741</v>
      </c>
      <c r="Q658">
        <v>1</v>
      </c>
      <c r="X658">
        <v>2.7000000000000001E-3</v>
      </c>
      <c r="Y658">
        <v>0</v>
      </c>
      <c r="Z658">
        <v>111.55</v>
      </c>
      <c r="AA658">
        <v>12.17</v>
      </c>
      <c r="AB658">
        <v>0</v>
      </c>
      <c r="AC658">
        <v>0</v>
      </c>
      <c r="AD658">
        <v>1</v>
      </c>
      <c r="AE658">
        <v>0</v>
      </c>
      <c r="AF658" t="s">
        <v>28</v>
      </c>
      <c r="AG658">
        <v>3.3750000000000004E-3</v>
      </c>
      <c r="AH658">
        <v>2</v>
      </c>
      <c r="AI658">
        <v>23135718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ROW(Source!A198)</f>
        <v>198</v>
      </c>
      <c r="B659">
        <v>23135738</v>
      </c>
      <c r="C659">
        <v>23135713</v>
      </c>
      <c r="D659">
        <v>18234372</v>
      </c>
      <c r="E659">
        <v>1</v>
      </c>
      <c r="F659">
        <v>1</v>
      </c>
      <c r="G659">
        <v>1</v>
      </c>
      <c r="H659">
        <v>2</v>
      </c>
      <c r="I659" t="s">
        <v>748</v>
      </c>
      <c r="J659" t="s">
        <v>749</v>
      </c>
      <c r="K659" t="s">
        <v>750</v>
      </c>
      <c r="L659">
        <v>1480</v>
      </c>
      <c r="N659">
        <v>1013</v>
      </c>
      <c r="O659" t="s">
        <v>740</v>
      </c>
      <c r="P659" t="s">
        <v>741</v>
      </c>
      <c r="Q659">
        <v>1</v>
      </c>
      <c r="X659">
        <v>0.9163</v>
      </c>
      <c r="Y659">
        <v>0</v>
      </c>
      <c r="Z659">
        <v>7.84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28</v>
      </c>
      <c r="AG659">
        <v>1.145375</v>
      </c>
      <c r="AH659">
        <v>2</v>
      </c>
      <c r="AI659">
        <v>23135719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ROW(Source!A198)</f>
        <v>198</v>
      </c>
      <c r="B660">
        <v>23135739</v>
      </c>
      <c r="C660">
        <v>23135713</v>
      </c>
      <c r="D660">
        <v>18234948</v>
      </c>
      <c r="E660">
        <v>1</v>
      </c>
      <c r="F660">
        <v>1</v>
      </c>
      <c r="G660">
        <v>1</v>
      </c>
      <c r="H660">
        <v>2</v>
      </c>
      <c r="I660" t="s">
        <v>751</v>
      </c>
      <c r="J660" t="s">
        <v>752</v>
      </c>
      <c r="K660" t="s">
        <v>753</v>
      </c>
      <c r="L660">
        <v>1480</v>
      </c>
      <c r="N660">
        <v>1013</v>
      </c>
      <c r="O660" t="s">
        <v>740</v>
      </c>
      <c r="P660" t="s">
        <v>741</v>
      </c>
      <c r="Q660">
        <v>1</v>
      </c>
      <c r="X660">
        <v>0.27489999999999998</v>
      </c>
      <c r="Y660">
        <v>0</v>
      </c>
      <c r="Z660">
        <v>1.98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28</v>
      </c>
      <c r="AG660">
        <v>0.34362499999999996</v>
      </c>
      <c r="AH660">
        <v>2</v>
      </c>
      <c r="AI660">
        <v>23135720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ROW(Source!A198)</f>
        <v>198</v>
      </c>
      <c r="B661">
        <v>23135740</v>
      </c>
      <c r="C661">
        <v>23135713</v>
      </c>
      <c r="D661">
        <v>18236261</v>
      </c>
      <c r="E661">
        <v>1</v>
      </c>
      <c r="F661">
        <v>1</v>
      </c>
      <c r="G661">
        <v>1</v>
      </c>
      <c r="H661">
        <v>2</v>
      </c>
      <c r="I661" t="s">
        <v>754</v>
      </c>
      <c r="J661" t="s">
        <v>755</v>
      </c>
      <c r="K661" t="s">
        <v>756</v>
      </c>
      <c r="L661">
        <v>1480</v>
      </c>
      <c r="N661">
        <v>1013</v>
      </c>
      <c r="O661" t="s">
        <v>740</v>
      </c>
      <c r="P661" t="s">
        <v>741</v>
      </c>
      <c r="Q661">
        <v>1</v>
      </c>
      <c r="X661">
        <v>6.6E-3</v>
      </c>
      <c r="Y661">
        <v>0</v>
      </c>
      <c r="Z661">
        <v>3.44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28</v>
      </c>
      <c r="AG661">
        <v>8.2500000000000004E-3</v>
      </c>
      <c r="AH661">
        <v>2</v>
      </c>
      <c r="AI661">
        <v>23135721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ROW(Source!A198)</f>
        <v>198</v>
      </c>
      <c r="B662">
        <v>23135741</v>
      </c>
      <c r="C662">
        <v>23135713</v>
      </c>
      <c r="D662">
        <v>18236713</v>
      </c>
      <c r="E662">
        <v>1</v>
      </c>
      <c r="F662">
        <v>1</v>
      </c>
      <c r="G662">
        <v>1</v>
      </c>
      <c r="H662">
        <v>2</v>
      </c>
      <c r="I662" t="s">
        <v>757</v>
      </c>
      <c r="J662" t="s">
        <v>758</v>
      </c>
      <c r="K662" t="s">
        <v>759</v>
      </c>
      <c r="L662">
        <v>1480</v>
      </c>
      <c r="N662">
        <v>1013</v>
      </c>
      <c r="O662" t="s">
        <v>740</v>
      </c>
      <c r="P662" t="s">
        <v>741</v>
      </c>
      <c r="Q662">
        <v>1</v>
      </c>
      <c r="X662">
        <v>5.8999999999999999E-3</v>
      </c>
      <c r="Y662">
        <v>0</v>
      </c>
      <c r="Z662">
        <v>96.34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28</v>
      </c>
      <c r="AG662">
        <v>7.3749999999999996E-3</v>
      </c>
      <c r="AH662">
        <v>2</v>
      </c>
      <c r="AI662">
        <v>23135722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ROW(Source!A198)</f>
        <v>198</v>
      </c>
      <c r="B663">
        <v>23135742</v>
      </c>
      <c r="C663">
        <v>23135713</v>
      </c>
      <c r="D663">
        <v>18159224</v>
      </c>
      <c r="E663">
        <v>1</v>
      </c>
      <c r="F663">
        <v>1</v>
      </c>
      <c r="G663">
        <v>1</v>
      </c>
      <c r="H663">
        <v>3</v>
      </c>
      <c r="I663" t="s">
        <v>760</v>
      </c>
      <c r="J663" t="s">
        <v>761</v>
      </c>
      <c r="K663" t="s">
        <v>762</v>
      </c>
      <c r="L663">
        <v>1348</v>
      </c>
      <c r="N663">
        <v>1009</v>
      </c>
      <c r="O663" t="s">
        <v>48</v>
      </c>
      <c r="P663" t="s">
        <v>48</v>
      </c>
      <c r="Q663">
        <v>1000</v>
      </c>
      <c r="X663">
        <v>2.1000000000000001E-4</v>
      </c>
      <c r="Y663">
        <v>562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2.1000000000000001E-4</v>
      </c>
      <c r="AH663">
        <v>2</v>
      </c>
      <c r="AI663">
        <v>23135723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ROW(Source!A198)</f>
        <v>198</v>
      </c>
      <c r="B664">
        <v>23135743</v>
      </c>
      <c r="C664">
        <v>23135713</v>
      </c>
      <c r="D664">
        <v>18161609</v>
      </c>
      <c r="E664">
        <v>1</v>
      </c>
      <c r="F664">
        <v>1</v>
      </c>
      <c r="G664">
        <v>1</v>
      </c>
      <c r="H664">
        <v>3</v>
      </c>
      <c r="I664" t="s">
        <v>763</v>
      </c>
      <c r="J664" t="s">
        <v>764</v>
      </c>
      <c r="K664" t="s">
        <v>765</v>
      </c>
      <c r="L664">
        <v>1348</v>
      </c>
      <c r="N664">
        <v>1009</v>
      </c>
      <c r="O664" t="s">
        <v>48</v>
      </c>
      <c r="P664" t="s">
        <v>48</v>
      </c>
      <c r="Q664">
        <v>1000</v>
      </c>
      <c r="X664">
        <v>1.1000000000000001E-3</v>
      </c>
      <c r="Y664">
        <v>11520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1.1000000000000001E-3</v>
      </c>
      <c r="AH664">
        <v>2</v>
      </c>
      <c r="AI664">
        <v>23135724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ROW(Source!A198)</f>
        <v>198</v>
      </c>
      <c r="B665">
        <v>23135744</v>
      </c>
      <c r="C665">
        <v>23135713</v>
      </c>
      <c r="D665">
        <v>18161955</v>
      </c>
      <c r="E665">
        <v>1</v>
      </c>
      <c r="F665">
        <v>1</v>
      </c>
      <c r="G665">
        <v>1</v>
      </c>
      <c r="H665">
        <v>3</v>
      </c>
      <c r="I665" t="s">
        <v>766</v>
      </c>
      <c r="J665" t="s">
        <v>767</v>
      </c>
      <c r="K665" t="s">
        <v>768</v>
      </c>
      <c r="L665">
        <v>1348</v>
      </c>
      <c r="N665">
        <v>1009</v>
      </c>
      <c r="O665" t="s">
        <v>48</v>
      </c>
      <c r="P665" t="s">
        <v>48</v>
      </c>
      <c r="Q665">
        <v>1000</v>
      </c>
      <c r="X665">
        <v>4.0000000000000002E-4</v>
      </c>
      <c r="Y665">
        <v>17290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4.0000000000000002E-4</v>
      </c>
      <c r="AH665">
        <v>2</v>
      </c>
      <c r="AI665">
        <v>23135725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ROW(Source!A198)</f>
        <v>198</v>
      </c>
      <c r="B666">
        <v>23135745</v>
      </c>
      <c r="C666">
        <v>23135713</v>
      </c>
      <c r="D666">
        <v>18162145</v>
      </c>
      <c r="E666">
        <v>1</v>
      </c>
      <c r="F666">
        <v>1</v>
      </c>
      <c r="G666">
        <v>1</v>
      </c>
      <c r="H666">
        <v>3</v>
      </c>
      <c r="I666" t="s">
        <v>769</v>
      </c>
      <c r="J666" t="s">
        <v>770</v>
      </c>
      <c r="K666" t="s">
        <v>771</v>
      </c>
      <c r="L666">
        <v>1348</v>
      </c>
      <c r="N666">
        <v>1009</v>
      </c>
      <c r="O666" t="s">
        <v>48</v>
      </c>
      <c r="P666" t="s">
        <v>48</v>
      </c>
      <c r="Q666">
        <v>1000</v>
      </c>
      <c r="X666">
        <v>2.5599999999999999E-4</v>
      </c>
      <c r="Y666">
        <v>9190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2.5599999999999999E-4</v>
      </c>
      <c r="AH666">
        <v>2</v>
      </c>
      <c r="AI666">
        <v>23135726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ROW(Source!A198)</f>
        <v>198</v>
      </c>
      <c r="B667">
        <v>23135746</v>
      </c>
      <c r="C667">
        <v>23135713</v>
      </c>
      <c r="D667">
        <v>18164235</v>
      </c>
      <c r="E667">
        <v>1</v>
      </c>
      <c r="F667">
        <v>1</v>
      </c>
      <c r="G667">
        <v>1</v>
      </c>
      <c r="H667">
        <v>3</v>
      </c>
      <c r="I667" t="s">
        <v>772</v>
      </c>
      <c r="J667" t="s">
        <v>773</v>
      </c>
      <c r="K667" t="s">
        <v>774</v>
      </c>
      <c r="L667">
        <v>1339</v>
      </c>
      <c r="N667">
        <v>1007</v>
      </c>
      <c r="O667" t="s">
        <v>26</v>
      </c>
      <c r="P667" t="s">
        <v>26</v>
      </c>
      <c r="Q667">
        <v>1</v>
      </c>
      <c r="X667">
        <v>6.9999999999999999E-4</v>
      </c>
      <c r="Y667">
        <v>996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6.9999999999999999E-4</v>
      </c>
      <c r="AH667">
        <v>2</v>
      </c>
      <c r="AI667">
        <v>23135727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ROW(Source!A198)</f>
        <v>198</v>
      </c>
      <c r="B668">
        <v>23135747</v>
      </c>
      <c r="C668">
        <v>23135713</v>
      </c>
      <c r="D668">
        <v>18164309</v>
      </c>
      <c r="E668">
        <v>1</v>
      </c>
      <c r="F668">
        <v>1</v>
      </c>
      <c r="G668">
        <v>1</v>
      </c>
      <c r="H668">
        <v>3</v>
      </c>
      <c r="I668" t="s">
        <v>775</v>
      </c>
      <c r="J668" t="s">
        <v>776</v>
      </c>
      <c r="K668" t="s">
        <v>777</v>
      </c>
      <c r="L668">
        <v>1339</v>
      </c>
      <c r="N668">
        <v>1007</v>
      </c>
      <c r="O668" t="s">
        <v>26</v>
      </c>
      <c r="P668" t="s">
        <v>26</v>
      </c>
      <c r="Q668">
        <v>1</v>
      </c>
      <c r="X668">
        <v>8.8000000000000005E-3</v>
      </c>
      <c r="Y668">
        <v>739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8.8000000000000005E-3</v>
      </c>
      <c r="AH668">
        <v>2</v>
      </c>
      <c r="AI668">
        <v>23135728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ROW(Source!A198)</f>
        <v>198</v>
      </c>
      <c r="B669">
        <v>23135748</v>
      </c>
      <c r="C669">
        <v>23135713</v>
      </c>
      <c r="D669">
        <v>18178827</v>
      </c>
      <c r="E669">
        <v>1</v>
      </c>
      <c r="F669">
        <v>1</v>
      </c>
      <c r="G669">
        <v>1</v>
      </c>
      <c r="H669">
        <v>3</v>
      </c>
      <c r="I669" t="s">
        <v>778</v>
      </c>
      <c r="J669" t="s">
        <v>779</v>
      </c>
      <c r="K669" t="s">
        <v>780</v>
      </c>
      <c r="L669">
        <v>1327</v>
      </c>
      <c r="N669">
        <v>1005</v>
      </c>
      <c r="O669" t="s">
        <v>781</v>
      </c>
      <c r="P669" t="s">
        <v>781</v>
      </c>
      <c r="Q669">
        <v>1</v>
      </c>
      <c r="X669">
        <v>0.37</v>
      </c>
      <c r="Y669">
        <v>66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0.37</v>
      </c>
      <c r="AH669">
        <v>2</v>
      </c>
      <c r="AI669">
        <v>23135729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ROW(Source!A198)</f>
        <v>198</v>
      </c>
      <c r="B670">
        <v>23135749</v>
      </c>
      <c r="C670">
        <v>23135713</v>
      </c>
      <c r="D670">
        <v>18179636</v>
      </c>
      <c r="E670">
        <v>1</v>
      </c>
      <c r="F670">
        <v>1</v>
      </c>
      <c r="G670">
        <v>1</v>
      </c>
      <c r="H670">
        <v>3</v>
      </c>
      <c r="I670" t="s">
        <v>782</v>
      </c>
      <c r="J670" t="s">
        <v>783</v>
      </c>
      <c r="K670" t="s">
        <v>784</v>
      </c>
      <c r="L670">
        <v>1348</v>
      </c>
      <c r="N670">
        <v>1009</v>
      </c>
      <c r="O670" t="s">
        <v>48</v>
      </c>
      <c r="P670" t="s">
        <v>48</v>
      </c>
      <c r="Q670">
        <v>1000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3</v>
      </c>
      <c r="AG670">
        <v>0</v>
      </c>
      <c r="AH670">
        <v>2</v>
      </c>
      <c r="AI670">
        <v>23135730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ROW(Source!A198)</f>
        <v>198</v>
      </c>
      <c r="B671">
        <v>23135750</v>
      </c>
      <c r="C671">
        <v>23135713</v>
      </c>
      <c r="D671">
        <v>18193465</v>
      </c>
      <c r="E671">
        <v>1</v>
      </c>
      <c r="F671">
        <v>1</v>
      </c>
      <c r="G671">
        <v>1</v>
      </c>
      <c r="H671">
        <v>3</v>
      </c>
      <c r="I671" t="s">
        <v>33</v>
      </c>
      <c r="J671" t="s">
        <v>35</v>
      </c>
      <c r="K671" t="s">
        <v>34</v>
      </c>
      <c r="L671">
        <v>1339</v>
      </c>
      <c r="N671">
        <v>1007</v>
      </c>
      <c r="O671" t="s">
        <v>26</v>
      </c>
      <c r="P671" t="s">
        <v>26</v>
      </c>
      <c r="Q671">
        <v>1</v>
      </c>
      <c r="X671">
        <v>1.0149999999999999</v>
      </c>
      <c r="Y671">
        <v>598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1.0149999999999999</v>
      </c>
      <c r="AH671">
        <v>2</v>
      </c>
      <c r="AI671">
        <v>23135731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ROW(Source!A198)</f>
        <v>198</v>
      </c>
      <c r="B672">
        <v>23135751</v>
      </c>
      <c r="C672">
        <v>23135713</v>
      </c>
      <c r="D672">
        <v>18195477</v>
      </c>
      <c r="E672">
        <v>1</v>
      </c>
      <c r="F672">
        <v>1</v>
      </c>
      <c r="G672">
        <v>1</v>
      </c>
      <c r="H672">
        <v>3</v>
      </c>
      <c r="I672" t="s">
        <v>785</v>
      </c>
      <c r="J672" t="s">
        <v>786</v>
      </c>
      <c r="K672" t="s">
        <v>787</v>
      </c>
      <c r="L672">
        <v>1339</v>
      </c>
      <c r="N672">
        <v>1007</v>
      </c>
      <c r="O672" t="s">
        <v>26</v>
      </c>
      <c r="P672" t="s">
        <v>26</v>
      </c>
      <c r="Q672">
        <v>1</v>
      </c>
      <c r="X672">
        <v>6.0999999999999997E-4</v>
      </c>
      <c r="Y672">
        <v>3.11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6.0999999999999997E-4</v>
      </c>
      <c r="AH672">
        <v>2</v>
      </c>
      <c r="AI672">
        <v>23135732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ROW(Source!A202)</f>
        <v>202</v>
      </c>
      <c r="B673">
        <v>23135778</v>
      </c>
      <c r="C673">
        <v>23135755</v>
      </c>
      <c r="D673">
        <v>7535124</v>
      </c>
      <c r="E673">
        <v>1</v>
      </c>
      <c r="F673">
        <v>1</v>
      </c>
      <c r="G673">
        <v>1</v>
      </c>
      <c r="H673">
        <v>1</v>
      </c>
      <c r="I673" t="s">
        <v>731</v>
      </c>
      <c r="J673" t="s">
        <v>3</v>
      </c>
      <c r="K673" t="s">
        <v>732</v>
      </c>
      <c r="L673">
        <v>1476</v>
      </c>
      <c r="N673">
        <v>1013</v>
      </c>
      <c r="O673" t="s">
        <v>733</v>
      </c>
      <c r="P673" t="s">
        <v>734</v>
      </c>
      <c r="Q673">
        <v>1</v>
      </c>
      <c r="X673">
        <v>56.11</v>
      </c>
      <c r="Y673">
        <v>0</v>
      </c>
      <c r="Z673">
        <v>0</v>
      </c>
      <c r="AA673">
        <v>0</v>
      </c>
      <c r="AB673">
        <v>11.06</v>
      </c>
      <c r="AC673">
        <v>0</v>
      </c>
      <c r="AD673">
        <v>1</v>
      </c>
      <c r="AE673">
        <v>1</v>
      </c>
      <c r="AF673" t="s">
        <v>403</v>
      </c>
      <c r="AG673">
        <v>77.151250000000005</v>
      </c>
      <c r="AH673">
        <v>2</v>
      </c>
      <c r="AI673">
        <v>23135756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ROW(Source!A202)</f>
        <v>202</v>
      </c>
      <c r="B674">
        <v>23135779</v>
      </c>
      <c r="C674">
        <v>23135755</v>
      </c>
      <c r="D674">
        <v>121548</v>
      </c>
      <c r="E674">
        <v>1</v>
      </c>
      <c r="F674">
        <v>1</v>
      </c>
      <c r="G674">
        <v>1</v>
      </c>
      <c r="H674">
        <v>1</v>
      </c>
      <c r="I674" t="s">
        <v>32</v>
      </c>
      <c r="J674" t="s">
        <v>3</v>
      </c>
      <c r="K674" t="s">
        <v>735</v>
      </c>
      <c r="L674">
        <v>608254</v>
      </c>
      <c r="N674">
        <v>1013</v>
      </c>
      <c r="O674" t="s">
        <v>736</v>
      </c>
      <c r="P674" t="s">
        <v>736</v>
      </c>
      <c r="Q674">
        <v>1</v>
      </c>
      <c r="X674">
        <v>2.4500000000000002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2</v>
      </c>
      <c r="AF674" t="s">
        <v>402</v>
      </c>
      <c r="AG674">
        <v>3.0625</v>
      </c>
      <c r="AH674">
        <v>2</v>
      </c>
      <c r="AI674">
        <v>23135757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ROW(Source!A202)</f>
        <v>202</v>
      </c>
      <c r="B675">
        <v>23135780</v>
      </c>
      <c r="C675">
        <v>23135755</v>
      </c>
      <c r="D675">
        <v>18234001</v>
      </c>
      <c r="E675">
        <v>1</v>
      </c>
      <c r="F675">
        <v>1</v>
      </c>
      <c r="G675">
        <v>1</v>
      </c>
      <c r="H675">
        <v>2</v>
      </c>
      <c r="I675" t="s">
        <v>967</v>
      </c>
      <c r="J675" t="s">
        <v>968</v>
      </c>
      <c r="K675" t="s">
        <v>969</v>
      </c>
      <c r="L675">
        <v>1480</v>
      </c>
      <c r="N675">
        <v>1013</v>
      </c>
      <c r="O675" t="s">
        <v>740</v>
      </c>
      <c r="P675" t="s">
        <v>741</v>
      </c>
      <c r="Q675">
        <v>1</v>
      </c>
      <c r="X675">
        <v>0.1</v>
      </c>
      <c r="Y675">
        <v>0</v>
      </c>
      <c r="Z675">
        <v>121.86</v>
      </c>
      <c r="AA675">
        <v>17.45</v>
      </c>
      <c r="AB675">
        <v>0</v>
      </c>
      <c r="AC675">
        <v>0</v>
      </c>
      <c r="AD675">
        <v>1</v>
      </c>
      <c r="AE675">
        <v>0</v>
      </c>
      <c r="AF675" t="s">
        <v>402</v>
      </c>
      <c r="AG675">
        <v>0.125</v>
      </c>
      <c r="AH675">
        <v>2</v>
      </c>
      <c r="AI675">
        <v>23135758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ROW(Source!A202)</f>
        <v>202</v>
      </c>
      <c r="B676">
        <v>23135781</v>
      </c>
      <c r="C676">
        <v>23135755</v>
      </c>
      <c r="D676">
        <v>18234075</v>
      </c>
      <c r="E676">
        <v>1</v>
      </c>
      <c r="F676">
        <v>1</v>
      </c>
      <c r="G676">
        <v>1</v>
      </c>
      <c r="H676">
        <v>2</v>
      </c>
      <c r="I676" t="s">
        <v>742</v>
      </c>
      <c r="J676" t="s">
        <v>743</v>
      </c>
      <c r="K676" t="s">
        <v>744</v>
      </c>
      <c r="L676">
        <v>1480</v>
      </c>
      <c r="N676">
        <v>1013</v>
      </c>
      <c r="O676" t="s">
        <v>740</v>
      </c>
      <c r="P676" t="s">
        <v>741</v>
      </c>
      <c r="Q676">
        <v>1</v>
      </c>
      <c r="X676">
        <v>0.13</v>
      </c>
      <c r="Y676">
        <v>0</v>
      </c>
      <c r="Z676">
        <v>134.07</v>
      </c>
      <c r="AA676">
        <v>16.329999999999998</v>
      </c>
      <c r="AB676">
        <v>0</v>
      </c>
      <c r="AC676">
        <v>0</v>
      </c>
      <c r="AD676">
        <v>1</v>
      </c>
      <c r="AE676">
        <v>0</v>
      </c>
      <c r="AF676" t="s">
        <v>402</v>
      </c>
      <c r="AG676">
        <v>0.16250000000000001</v>
      </c>
      <c r="AH676">
        <v>2</v>
      </c>
      <c r="AI676">
        <v>23135759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ROW(Source!A202)</f>
        <v>202</v>
      </c>
      <c r="B677">
        <v>23135782</v>
      </c>
      <c r="C677">
        <v>23135755</v>
      </c>
      <c r="D677">
        <v>18234107</v>
      </c>
      <c r="E677">
        <v>1</v>
      </c>
      <c r="F677">
        <v>1</v>
      </c>
      <c r="G677">
        <v>1</v>
      </c>
      <c r="H677">
        <v>2</v>
      </c>
      <c r="I677" t="s">
        <v>970</v>
      </c>
      <c r="J677" t="s">
        <v>971</v>
      </c>
      <c r="K677" t="s">
        <v>972</v>
      </c>
      <c r="L677">
        <v>1480</v>
      </c>
      <c r="N677">
        <v>1013</v>
      </c>
      <c r="O677" t="s">
        <v>740</v>
      </c>
      <c r="P677" t="s">
        <v>741</v>
      </c>
      <c r="Q677">
        <v>1</v>
      </c>
      <c r="X677">
        <v>2.2200000000000002</v>
      </c>
      <c r="Y677">
        <v>0</v>
      </c>
      <c r="Z677">
        <v>136.66</v>
      </c>
      <c r="AA677">
        <v>16.329999999999998</v>
      </c>
      <c r="AB677">
        <v>0</v>
      </c>
      <c r="AC677">
        <v>0</v>
      </c>
      <c r="AD677">
        <v>1</v>
      </c>
      <c r="AE677">
        <v>0</v>
      </c>
      <c r="AF677" t="s">
        <v>402</v>
      </c>
      <c r="AG677">
        <v>2.7750000000000004</v>
      </c>
      <c r="AH677">
        <v>2</v>
      </c>
      <c r="AI677">
        <v>23135760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ROW(Source!A202)</f>
        <v>202</v>
      </c>
      <c r="B678">
        <v>23135783</v>
      </c>
      <c r="C678">
        <v>23135755</v>
      </c>
      <c r="D678">
        <v>18234376</v>
      </c>
      <c r="E678">
        <v>1</v>
      </c>
      <c r="F678">
        <v>1</v>
      </c>
      <c r="G678">
        <v>1</v>
      </c>
      <c r="H678">
        <v>2</v>
      </c>
      <c r="I678" t="s">
        <v>973</v>
      </c>
      <c r="J678" t="s">
        <v>974</v>
      </c>
      <c r="K678" t="s">
        <v>975</v>
      </c>
      <c r="L678">
        <v>1480</v>
      </c>
      <c r="N678">
        <v>1013</v>
      </c>
      <c r="O678" t="s">
        <v>740</v>
      </c>
      <c r="P678" t="s">
        <v>741</v>
      </c>
      <c r="Q678">
        <v>1</v>
      </c>
      <c r="X678">
        <v>1.1200000000000001</v>
      </c>
      <c r="Y678">
        <v>0</v>
      </c>
      <c r="Z678">
        <v>1.29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402</v>
      </c>
      <c r="AG678">
        <v>1.4000000000000001</v>
      </c>
      <c r="AH678">
        <v>2</v>
      </c>
      <c r="AI678">
        <v>23135761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ROW(Source!A202)</f>
        <v>202</v>
      </c>
      <c r="B679">
        <v>23135784</v>
      </c>
      <c r="C679">
        <v>23135755</v>
      </c>
      <c r="D679">
        <v>18234385</v>
      </c>
      <c r="E679">
        <v>1</v>
      </c>
      <c r="F679">
        <v>1</v>
      </c>
      <c r="G679">
        <v>1</v>
      </c>
      <c r="H679">
        <v>2</v>
      </c>
      <c r="I679" t="s">
        <v>976</v>
      </c>
      <c r="J679" t="s">
        <v>977</v>
      </c>
      <c r="K679" t="s">
        <v>978</v>
      </c>
      <c r="L679">
        <v>1480</v>
      </c>
      <c r="N679">
        <v>1013</v>
      </c>
      <c r="O679" t="s">
        <v>740</v>
      </c>
      <c r="P679" t="s">
        <v>741</v>
      </c>
      <c r="Q679">
        <v>1</v>
      </c>
      <c r="X679">
        <v>7.0000000000000007E-2</v>
      </c>
      <c r="Y679">
        <v>0</v>
      </c>
      <c r="Z679">
        <v>10.97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402</v>
      </c>
      <c r="AG679">
        <v>8.7500000000000008E-2</v>
      </c>
      <c r="AH679">
        <v>2</v>
      </c>
      <c r="AI679">
        <v>23135762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ROW(Source!A202)</f>
        <v>202</v>
      </c>
      <c r="B680">
        <v>23135785</v>
      </c>
      <c r="C680">
        <v>23135755</v>
      </c>
      <c r="D680">
        <v>18236713</v>
      </c>
      <c r="E680">
        <v>1</v>
      </c>
      <c r="F680">
        <v>1</v>
      </c>
      <c r="G680">
        <v>1</v>
      </c>
      <c r="H680">
        <v>2</v>
      </c>
      <c r="I680" t="s">
        <v>757</v>
      </c>
      <c r="J680" t="s">
        <v>758</v>
      </c>
      <c r="K680" t="s">
        <v>759</v>
      </c>
      <c r="L680">
        <v>1480</v>
      </c>
      <c r="N680">
        <v>1013</v>
      </c>
      <c r="O680" t="s">
        <v>740</v>
      </c>
      <c r="P680" t="s">
        <v>741</v>
      </c>
      <c r="Q680">
        <v>1</v>
      </c>
      <c r="X680">
        <v>0.19</v>
      </c>
      <c r="Y680">
        <v>0</v>
      </c>
      <c r="Z680">
        <v>96.34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402</v>
      </c>
      <c r="AG680">
        <v>0.23749999999999999</v>
      </c>
      <c r="AH680">
        <v>2</v>
      </c>
      <c r="AI680">
        <v>23135763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ROW(Source!A202)</f>
        <v>202</v>
      </c>
      <c r="B681">
        <v>23135786</v>
      </c>
      <c r="C681">
        <v>23135755</v>
      </c>
      <c r="D681">
        <v>18159333</v>
      </c>
      <c r="E681">
        <v>1</v>
      </c>
      <c r="F681">
        <v>1</v>
      </c>
      <c r="G681">
        <v>1</v>
      </c>
      <c r="H681">
        <v>3</v>
      </c>
      <c r="I681" t="s">
        <v>979</v>
      </c>
      <c r="J681" t="s">
        <v>980</v>
      </c>
      <c r="K681" t="s">
        <v>981</v>
      </c>
      <c r="L681">
        <v>1348</v>
      </c>
      <c r="N681">
        <v>1009</v>
      </c>
      <c r="O681" t="s">
        <v>48</v>
      </c>
      <c r="P681" t="s">
        <v>48</v>
      </c>
      <c r="Q681">
        <v>1000</v>
      </c>
      <c r="X681">
        <v>1E-4</v>
      </c>
      <c r="Y681">
        <v>33750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1E-4</v>
      </c>
      <c r="AH681">
        <v>2</v>
      </c>
      <c r="AI681">
        <v>23135764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ROW(Source!A202)</f>
        <v>202</v>
      </c>
      <c r="B682">
        <v>23135787</v>
      </c>
      <c r="C682">
        <v>23135755</v>
      </c>
      <c r="D682">
        <v>18159360</v>
      </c>
      <c r="E682">
        <v>1</v>
      </c>
      <c r="F682">
        <v>1</v>
      </c>
      <c r="G682">
        <v>1</v>
      </c>
      <c r="H682">
        <v>3</v>
      </c>
      <c r="I682" t="s">
        <v>982</v>
      </c>
      <c r="J682" t="s">
        <v>983</v>
      </c>
      <c r="K682" t="s">
        <v>984</v>
      </c>
      <c r="L682">
        <v>1339</v>
      </c>
      <c r="N682">
        <v>1007</v>
      </c>
      <c r="O682" t="s">
        <v>26</v>
      </c>
      <c r="P682" t="s">
        <v>26</v>
      </c>
      <c r="Q682">
        <v>1</v>
      </c>
      <c r="X682">
        <v>0.9</v>
      </c>
      <c r="Y682">
        <v>6.2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0.9</v>
      </c>
      <c r="AH682">
        <v>2</v>
      </c>
      <c r="AI682">
        <v>23135765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ROW(Source!A202)</f>
        <v>202</v>
      </c>
      <c r="B683">
        <v>23135788</v>
      </c>
      <c r="C683">
        <v>23135755</v>
      </c>
      <c r="D683">
        <v>18160223</v>
      </c>
      <c r="E683">
        <v>1</v>
      </c>
      <c r="F683">
        <v>1</v>
      </c>
      <c r="G683">
        <v>1</v>
      </c>
      <c r="H683">
        <v>3</v>
      </c>
      <c r="I683" t="s">
        <v>801</v>
      </c>
      <c r="J683" t="s">
        <v>802</v>
      </c>
      <c r="K683" t="s">
        <v>803</v>
      </c>
      <c r="L683">
        <v>1348</v>
      </c>
      <c r="N683">
        <v>1009</v>
      </c>
      <c r="O683" t="s">
        <v>48</v>
      </c>
      <c r="P683" t="s">
        <v>48</v>
      </c>
      <c r="Q683">
        <v>1000</v>
      </c>
      <c r="X683">
        <v>3.0000000000000001E-5</v>
      </c>
      <c r="Y683">
        <v>4650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3.0000000000000001E-5</v>
      </c>
      <c r="AH683">
        <v>2</v>
      </c>
      <c r="AI683">
        <v>23135766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ROW(Source!A202)</f>
        <v>202</v>
      </c>
      <c r="B684">
        <v>23135789</v>
      </c>
      <c r="C684">
        <v>23135755</v>
      </c>
      <c r="D684">
        <v>18160333</v>
      </c>
      <c r="E684">
        <v>1</v>
      </c>
      <c r="F684">
        <v>1</v>
      </c>
      <c r="G684">
        <v>1</v>
      </c>
      <c r="H684">
        <v>3</v>
      </c>
      <c r="I684" t="s">
        <v>985</v>
      </c>
      <c r="J684" t="s">
        <v>986</v>
      </c>
      <c r="K684" t="s">
        <v>987</v>
      </c>
      <c r="L684">
        <v>1348</v>
      </c>
      <c r="N684">
        <v>1009</v>
      </c>
      <c r="O684" t="s">
        <v>48</v>
      </c>
      <c r="P684" t="s">
        <v>48</v>
      </c>
      <c r="Q684">
        <v>1000</v>
      </c>
      <c r="X684">
        <v>5.9999999999999995E-4</v>
      </c>
      <c r="Y684">
        <v>16570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5.9999999999999995E-4</v>
      </c>
      <c r="AH684">
        <v>2</v>
      </c>
      <c r="AI684">
        <v>23135767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ROW(Source!A202)</f>
        <v>202</v>
      </c>
      <c r="B685">
        <v>23135790</v>
      </c>
      <c r="C685">
        <v>23135755</v>
      </c>
      <c r="D685">
        <v>18160729</v>
      </c>
      <c r="E685">
        <v>1</v>
      </c>
      <c r="F685">
        <v>1</v>
      </c>
      <c r="G685">
        <v>1</v>
      </c>
      <c r="H685">
        <v>3</v>
      </c>
      <c r="I685" t="s">
        <v>988</v>
      </c>
      <c r="J685" t="s">
        <v>989</v>
      </c>
      <c r="K685" t="s">
        <v>990</v>
      </c>
      <c r="L685">
        <v>1348</v>
      </c>
      <c r="N685">
        <v>1009</v>
      </c>
      <c r="O685" t="s">
        <v>48</v>
      </c>
      <c r="P685" t="s">
        <v>48</v>
      </c>
      <c r="Q685">
        <v>1000</v>
      </c>
      <c r="X685">
        <v>1.9400000000000001E-3</v>
      </c>
      <c r="Y685">
        <v>3970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1.9400000000000001E-3</v>
      </c>
      <c r="AH685">
        <v>2</v>
      </c>
      <c r="AI685">
        <v>23135768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ROW(Source!A202)</f>
        <v>202</v>
      </c>
      <c r="B686">
        <v>23135791</v>
      </c>
      <c r="C686">
        <v>23135755</v>
      </c>
      <c r="D686">
        <v>18161609</v>
      </c>
      <c r="E686">
        <v>1</v>
      </c>
      <c r="F686">
        <v>1</v>
      </c>
      <c r="G686">
        <v>1</v>
      </c>
      <c r="H686">
        <v>3</v>
      </c>
      <c r="I686" t="s">
        <v>763</v>
      </c>
      <c r="J686" t="s">
        <v>764</v>
      </c>
      <c r="K686" t="s">
        <v>765</v>
      </c>
      <c r="L686">
        <v>1348</v>
      </c>
      <c r="N686">
        <v>1009</v>
      </c>
      <c r="O686" t="s">
        <v>48</v>
      </c>
      <c r="P686" t="s">
        <v>48</v>
      </c>
      <c r="Q686">
        <v>1000</v>
      </c>
      <c r="X686">
        <v>2.9999999999999997E-4</v>
      </c>
      <c r="Y686">
        <v>11520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2.9999999999999997E-4</v>
      </c>
      <c r="AH686">
        <v>2</v>
      </c>
      <c r="AI686">
        <v>23135769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ROW(Source!A202)</f>
        <v>202</v>
      </c>
      <c r="B687">
        <v>23135792</v>
      </c>
      <c r="C687">
        <v>23135755</v>
      </c>
      <c r="D687">
        <v>18161955</v>
      </c>
      <c r="E687">
        <v>1</v>
      </c>
      <c r="F687">
        <v>1</v>
      </c>
      <c r="G687">
        <v>1</v>
      </c>
      <c r="H687">
        <v>3</v>
      </c>
      <c r="I687" t="s">
        <v>766</v>
      </c>
      <c r="J687" t="s">
        <v>767</v>
      </c>
      <c r="K687" t="s">
        <v>768</v>
      </c>
      <c r="L687">
        <v>1348</v>
      </c>
      <c r="N687">
        <v>1009</v>
      </c>
      <c r="O687" t="s">
        <v>48</v>
      </c>
      <c r="P687" t="s">
        <v>48</v>
      </c>
      <c r="Q687">
        <v>1000</v>
      </c>
      <c r="X687">
        <v>1.4E-2</v>
      </c>
      <c r="Y687">
        <v>17290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1.4E-2</v>
      </c>
      <c r="AH687">
        <v>2</v>
      </c>
      <c r="AI687">
        <v>23135770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ROW(Source!A202)</f>
        <v>202</v>
      </c>
      <c r="B688">
        <v>23135793</v>
      </c>
      <c r="C688">
        <v>23135755</v>
      </c>
      <c r="D688">
        <v>18162145</v>
      </c>
      <c r="E688">
        <v>1</v>
      </c>
      <c r="F688">
        <v>1</v>
      </c>
      <c r="G688">
        <v>1</v>
      </c>
      <c r="H688">
        <v>3</v>
      </c>
      <c r="I688" t="s">
        <v>769</v>
      </c>
      <c r="J688" t="s">
        <v>770</v>
      </c>
      <c r="K688" t="s">
        <v>771</v>
      </c>
      <c r="L688">
        <v>1348</v>
      </c>
      <c r="N688">
        <v>1009</v>
      </c>
      <c r="O688" t="s">
        <v>48</v>
      </c>
      <c r="P688" t="s">
        <v>48</v>
      </c>
      <c r="Q688">
        <v>1000</v>
      </c>
      <c r="X688">
        <v>1.0000000000000001E-5</v>
      </c>
      <c r="Y688">
        <v>9190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1.0000000000000001E-5</v>
      </c>
      <c r="AH688">
        <v>2</v>
      </c>
      <c r="AI688">
        <v>23135771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ROW(Source!A202)</f>
        <v>202</v>
      </c>
      <c r="B689">
        <v>23135794</v>
      </c>
      <c r="C689">
        <v>23135755</v>
      </c>
      <c r="D689">
        <v>18163952</v>
      </c>
      <c r="E689">
        <v>1</v>
      </c>
      <c r="F689">
        <v>1</v>
      </c>
      <c r="G689">
        <v>1</v>
      </c>
      <c r="H689">
        <v>3</v>
      </c>
      <c r="I689" t="s">
        <v>991</v>
      </c>
      <c r="J689" t="s">
        <v>992</v>
      </c>
      <c r="K689" t="s">
        <v>993</v>
      </c>
      <c r="L689">
        <v>1348</v>
      </c>
      <c r="N689">
        <v>1009</v>
      </c>
      <c r="O689" t="s">
        <v>48</v>
      </c>
      <c r="P689" t="s">
        <v>48</v>
      </c>
      <c r="Q689">
        <v>1000</v>
      </c>
      <c r="X689">
        <v>3.1E-4</v>
      </c>
      <c r="Y689">
        <v>18440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3.1E-4</v>
      </c>
      <c r="AH689">
        <v>2</v>
      </c>
      <c r="AI689">
        <v>23135772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ROW(Source!A202)</f>
        <v>202</v>
      </c>
      <c r="B690">
        <v>23135795</v>
      </c>
      <c r="C690">
        <v>23135755</v>
      </c>
      <c r="D690">
        <v>18164227</v>
      </c>
      <c r="E690">
        <v>1</v>
      </c>
      <c r="F690">
        <v>1</v>
      </c>
      <c r="G690">
        <v>1</v>
      </c>
      <c r="H690">
        <v>3</v>
      </c>
      <c r="I690" t="s">
        <v>994</v>
      </c>
      <c r="J690" t="s">
        <v>995</v>
      </c>
      <c r="K690" t="s">
        <v>996</v>
      </c>
      <c r="L690">
        <v>1339</v>
      </c>
      <c r="N690">
        <v>1007</v>
      </c>
      <c r="O690" t="s">
        <v>26</v>
      </c>
      <c r="P690" t="s">
        <v>26</v>
      </c>
      <c r="Q690">
        <v>1</v>
      </c>
      <c r="X690">
        <v>1.0300000000000001E-3</v>
      </c>
      <c r="Y690">
        <v>1540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1.0300000000000001E-3</v>
      </c>
      <c r="AH690">
        <v>2</v>
      </c>
      <c r="AI690">
        <v>23135773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ROW(Source!A202)</f>
        <v>202</v>
      </c>
      <c r="B691">
        <v>23135796</v>
      </c>
      <c r="C691">
        <v>23135755</v>
      </c>
      <c r="D691">
        <v>18175691</v>
      </c>
      <c r="E691">
        <v>1</v>
      </c>
      <c r="F691">
        <v>1</v>
      </c>
      <c r="G691">
        <v>1</v>
      </c>
      <c r="H691">
        <v>3</v>
      </c>
      <c r="I691" t="s">
        <v>997</v>
      </c>
      <c r="J691" t="s">
        <v>998</v>
      </c>
      <c r="K691" t="s">
        <v>999</v>
      </c>
      <c r="L691">
        <v>1348</v>
      </c>
      <c r="N691">
        <v>1009</v>
      </c>
      <c r="O691" t="s">
        <v>48</v>
      </c>
      <c r="P691" t="s">
        <v>48</v>
      </c>
      <c r="Q691">
        <v>1000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1</v>
      </c>
      <c r="AD691">
        <v>0</v>
      </c>
      <c r="AE691">
        <v>0</v>
      </c>
      <c r="AF691" t="s">
        <v>3</v>
      </c>
      <c r="AG691">
        <v>0</v>
      </c>
      <c r="AH691">
        <v>2</v>
      </c>
      <c r="AI691">
        <v>23135774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ROW(Source!A202)</f>
        <v>202</v>
      </c>
      <c r="B692">
        <v>23135797</v>
      </c>
      <c r="C692">
        <v>23135755</v>
      </c>
      <c r="D692">
        <v>18176607</v>
      </c>
      <c r="E692">
        <v>1</v>
      </c>
      <c r="F692">
        <v>1</v>
      </c>
      <c r="G692">
        <v>1</v>
      </c>
      <c r="H692">
        <v>3</v>
      </c>
      <c r="I692" t="s">
        <v>1000</v>
      </c>
      <c r="J692" t="s">
        <v>1001</v>
      </c>
      <c r="K692" t="s">
        <v>1002</v>
      </c>
      <c r="L692">
        <v>1348</v>
      </c>
      <c r="N692">
        <v>1009</v>
      </c>
      <c r="O692" t="s">
        <v>48</v>
      </c>
      <c r="P692" t="s">
        <v>48</v>
      </c>
      <c r="Q692">
        <v>1000</v>
      </c>
      <c r="X692">
        <v>1E-4</v>
      </c>
      <c r="Y692">
        <v>10420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1E-4</v>
      </c>
      <c r="AH692">
        <v>2</v>
      </c>
      <c r="AI692">
        <v>23135775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ROW(Source!A202)</f>
        <v>202</v>
      </c>
      <c r="B693">
        <v>23135798</v>
      </c>
      <c r="C693">
        <v>23135755</v>
      </c>
      <c r="D693">
        <v>18222207</v>
      </c>
      <c r="E693">
        <v>1</v>
      </c>
      <c r="F693">
        <v>1</v>
      </c>
      <c r="G693">
        <v>1</v>
      </c>
      <c r="H693">
        <v>3</v>
      </c>
      <c r="I693" t="s">
        <v>1003</v>
      </c>
      <c r="J693" t="s">
        <v>1004</v>
      </c>
      <c r="K693" t="s">
        <v>1005</v>
      </c>
      <c r="L693">
        <v>18218165</v>
      </c>
      <c r="N693">
        <v>1013</v>
      </c>
      <c r="O693" t="s">
        <v>309</v>
      </c>
      <c r="P693" t="s">
        <v>311</v>
      </c>
      <c r="Q693">
        <v>1</v>
      </c>
      <c r="X693">
        <v>1.8700000000000001E-2</v>
      </c>
      <c r="Y693">
        <v>61.4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1.8700000000000001E-2</v>
      </c>
      <c r="AH693">
        <v>2</v>
      </c>
      <c r="AI693">
        <v>23135776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ROW(Source!A202)</f>
        <v>202</v>
      </c>
      <c r="B694">
        <v>23135799</v>
      </c>
      <c r="C694">
        <v>23135755</v>
      </c>
      <c r="D694">
        <v>18223373</v>
      </c>
      <c r="E694">
        <v>1</v>
      </c>
      <c r="F694">
        <v>1</v>
      </c>
      <c r="G694">
        <v>1</v>
      </c>
      <c r="H694">
        <v>3</v>
      </c>
      <c r="I694" t="s">
        <v>1006</v>
      </c>
      <c r="J694" t="s">
        <v>1007</v>
      </c>
      <c r="K694" t="s">
        <v>1008</v>
      </c>
      <c r="L694">
        <v>1346</v>
      </c>
      <c r="N694">
        <v>1009</v>
      </c>
      <c r="O694" t="s">
        <v>168</v>
      </c>
      <c r="P694" t="s">
        <v>168</v>
      </c>
      <c r="Q694">
        <v>1</v>
      </c>
      <c r="X694">
        <v>0.27</v>
      </c>
      <c r="Y694">
        <v>9.8000000000000007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0.27</v>
      </c>
      <c r="AH694">
        <v>2</v>
      </c>
      <c r="AI694">
        <v>23135777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ROW(Source!A211)</f>
        <v>211</v>
      </c>
      <c r="B695">
        <v>23135817</v>
      </c>
      <c r="C695">
        <v>23135808</v>
      </c>
      <c r="D695">
        <v>7535110</v>
      </c>
      <c r="E695">
        <v>1</v>
      </c>
      <c r="F695">
        <v>1</v>
      </c>
      <c r="G695">
        <v>1</v>
      </c>
      <c r="H695">
        <v>1</v>
      </c>
      <c r="I695" t="s">
        <v>788</v>
      </c>
      <c r="J695" t="s">
        <v>3</v>
      </c>
      <c r="K695" t="s">
        <v>789</v>
      </c>
      <c r="L695">
        <v>1476</v>
      </c>
      <c r="N695">
        <v>1013</v>
      </c>
      <c r="O695" t="s">
        <v>733</v>
      </c>
      <c r="P695" t="s">
        <v>734</v>
      </c>
      <c r="Q695">
        <v>1</v>
      </c>
      <c r="X695">
        <v>22.42</v>
      </c>
      <c r="Y695">
        <v>0</v>
      </c>
      <c r="Z695">
        <v>0</v>
      </c>
      <c r="AA695">
        <v>0</v>
      </c>
      <c r="AB695">
        <v>10.51</v>
      </c>
      <c r="AC695">
        <v>0</v>
      </c>
      <c r="AD695">
        <v>1</v>
      </c>
      <c r="AE695">
        <v>1</v>
      </c>
      <c r="AF695" t="s">
        <v>28</v>
      </c>
      <c r="AG695">
        <v>28.025000000000002</v>
      </c>
      <c r="AH695">
        <v>2</v>
      </c>
      <c r="AI695">
        <v>23135809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ROW(Source!A211)</f>
        <v>211</v>
      </c>
      <c r="B696">
        <v>23135818</v>
      </c>
      <c r="C696">
        <v>23135808</v>
      </c>
      <c r="D696">
        <v>121548</v>
      </c>
      <c r="E696">
        <v>1</v>
      </c>
      <c r="F696">
        <v>1</v>
      </c>
      <c r="G696">
        <v>1</v>
      </c>
      <c r="H696">
        <v>1</v>
      </c>
      <c r="I696" t="s">
        <v>32</v>
      </c>
      <c r="J696" t="s">
        <v>3</v>
      </c>
      <c r="K696" t="s">
        <v>735</v>
      </c>
      <c r="L696">
        <v>608254</v>
      </c>
      <c r="N696">
        <v>1013</v>
      </c>
      <c r="O696" t="s">
        <v>736</v>
      </c>
      <c r="P696" t="s">
        <v>736</v>
      </c>
      <c r="Q696">
        <v>1</v>
      </c>
      <c r="X696">
        <v>1.23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2</v>
      </c>
      <c r="AF696" t="s">
        <v>28</v>
      </c>
      <c r="AG696">
        <v>1.5375000000000001</v>
      </c>
      <c r="AH696">
        <v>2</v>
      </c>
      <c r="AI696">
        <v>23135810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ROW(Source!A211)</f>
        <v>211</v>
      </c>
      <c r="B697">
        <v>23135819</v>
      </c>
      <c r="C697">
        <v>23135808</v>
      </c>
      <c r="D697">
        <v>18234105</v>
      </c>
      <c r="E697">
        <v>1</v>
      </c>
      <c r="F697">
        <v>1</v>
      </c>
      <c r="G697">
        <v>1</v>
      </c>
      <c r="H697">
        <v>2</v>
      </c>
      <c r="I697" t="s">
        <v>790</v>
      </c>
      <c r="J697" t="s">
        <v>791</v>
      </c>
      <c r="K697" t="s">
        <v>792</v>
      </c>
      <c r="L697">
        <v>1480</v>
      </c>
      <c r="N697">
        <v>1013</v>
      </c>
      <c r="O697" t="s">
        <v>740</v>
      </c>
      <c r="P697" t="s">
        <v>741</v>
      </c>
      <c r="Q697">
        <v>1</v>
      </c>
      <c r="X697">
        <v>1.23</v>
      </c>
      <c r="Y697">
        <v>0</v>
      </c>
      <c r="Z697">
        <v>107.27</v>
      </c>
      <c r="AA697">
        <v>16.329999999999998</v>
      </c>
      <c r="AB697">
        <v>0</v>
      </c>
      <c r="AC697">
        <v>0</v>
      </c>
      <c r="AD697">
        <v>1</v>
      </c>
      <c r="AE697">
        <v>0</v>
      </c>
      <c r="AF697" t="s">
        <v>28</v>
      </c>
      <c r="AG697">
        <v>1.5375000000000001</v>
      </c>
      <c r="AH697">
        <v>2</v>
      </c>
      <c r="AI697">
        <v>23135811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ROW(Source!A211)</f>
        <v>211</v>
      </c>
      <c r="B698">
        <v>23135820</v>
      </c>
      <c r="C698">
        <v>23135808</v>
      </c>
      <c r="D698">
        <v>18234955</v>
      </c>
      <c r="E698">
        <v>1</v>
      </c>
      <c r="F698">
        <v>1</v>
      </c>
      <c r="G698">
        <v>1</v>
      </c>
      <c r="H698">
        <v>2</v>
      </c>
      <c r="I698" t="s">
        <v>793</v>
      </c>
      <c r="J698" t="s">
        <v>794</v>
      </c>
      <c r="K698" t="s">
        <v>795</v>
      </c>
      <c r="L698">
        <v>1480</v>
      </c>
      <c r="N698">
        <v>1013</v>
      </c>
      <c r="O698" t="s">
        <v>740</v>
      </c>
      <c r="P698" t="s">
        <v>741</v>
      </c>
      <c r="Q698">
        <v>1</v>
      </c>
      <c r="X698">
        <v>1.1200000000000001</v>
      </c>
      <c r="Y698">
        <v>0</v>
      </c>
      <c r="Z698">
        <v>0.53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28</v>
      </c>
      <c r="AG698">
        <v>1.4000000000000001</v>
      </c>
      <c r="AH698">
        <v>2</v>
      </c>
      <c r="AI698">
        <v>23135812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ROW(Source!A211)</f>
        <v>211</v>
      </c>
      <c r="B699">
        <v>23135821</v>
      </c>
      <c r="C699">
        <v>23135808</v>
      </c>
      <c r="D699">
        <v>18236713</v>
      </c>
      <c r="E699">
        <v>1</v>
      </c>
      <c r="F699">
        <v>1</v>
      </c>
      <c r="G699">
        <v>1</v>
      </c>
      <c r="H699">
        <v>2</v>
      </c>
      <c r="I699" t="s">
        <v>757</v>
      </c>
      <c r="J699" t="s">
        <v>758</v>
      </c>
      <c r="K699" t="s">
        <v>759</v>
      </c>
      <c r="L699">
        <v>1480</v>
      </c>
      <c r="N699">
        <v>1013</v>
      </c>
      <c r="O699" t="s">
        <v>740</v>
      </c>
      <c r="P699" t="s">
        <v>741</v>
      </c>
      <c r="Q699">
        <v>1</v>
      </c>
      <c r="X699">
        <v>0.28999999999999998</v>
      </c>
      <c r="Y699">
        <v>0</v>
      </c>
      <c r="Z699">
        <v>96.34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28</v>
      </c>
      <c r="AG699">
        <v>0.36249999999999999</v>
      </c>
      <c r="AH699">
        <v>2</v>
      </c>
      <c r="AI699">
        <v>23135813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ROW(Source!A211)</f>
        <v>211</v>
      </c>
      <c r="B700">
        <v>23135822</v>
      </c>
      <c r="C700">
        <v>23135808</v>
      </c>
      <c r="D700">
        <v>18162145</v>
      </c>
      <c r="E700">
        <v>1</v>
      </c>
      <c r="F700">
        <v>1</v>
      </c>
      <c r="G700">
        <v>1</v>
      </c>
      <c r="H700">
        <v>3</v>
      </c>
      <c r="I700" t="s">
        <v>769</v>
      </c>
      <c r="J700" t="s">
        <v>770</v>
      </c>
      <c r="K700" t="s">
        <v>771</v>
      </c>
      <c r="L700">
        <v>1348</v>
      </c>
      <c r="N700">
        <v>1009</v>
      </c>
      <c r="O700" t="s">
        <v>48</v>
      </c>
      <c r="P700" t="s">
        <v>48</v>
      </c>
      <c r="Q700">
        <v>1000</v>
      </c>
      <c r="X700">
        <v>1.1999999999999999E-3</v>
      </c>
      <c r="Y700">
        <v>9190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1.1999999999999999E-3</v>
      </c>
      <c r="AH700">
        <v>2</v>
      </c>
      <c r="AI700">
        <v>23135814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ROW(Source!A211)</f>
        <v>211</v>
      </c>
      <c r="B701">
        <v>23135823</v>
      </c>
      <c r="C701">
        <v>23135808</v>
      </c>
      <c r="D701">
        <v>18164291</v>
      </c>
      <c r="E701">
        <v>1</v>
      </c>
      <c r="F701">
        <v>1</v>
      </c>
      <c r="G701">
        <v>1</v>
      </c>
      <c r="H701">
        <v>3</v>
      </c>
      <c r="I701" t="s">
        <v>796</v>
      </c>
      <c r="J701" t="s">
        <v>797</v>
      </c>
      <c r="K701" t="s">
        <v>798</v>
      </c>
      <c r="L701">
        <v>1339</v>
      </c>
      <c r="N701">
        <v>1007</v>
      </c>
      <c r="O701" t="s">
        <v>26</v>
      </c>
      <c r="P701" t="s">
        <v>26</v>
      </c>
      <c r="Q701">
        <v>1</v>
      </c>
      <c r="X701">
        <v>8.1000000000000003E-2</v>
      </c>
      <c r="Y701">
        <v>772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8.1000000000000003E-2</v>
      </c>
      <c r="AH701">
        <v>2</v>
      </c>
      <c r="AI701">
        <v>23135815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ROW(Source!A211)</f>
        <v>211</v>
      </c>
      <c r="B702">
        <v>23135824</v>
      </c>
      <c r="C702">
        <v>23135808</v>
      </c>
      <c r="D702">
        <v>18193564</v>
      </c>
      <c r="E702">
        <v>1</v>
      </c>
      <c r="F702">
        <v>1</v>
      </c>
      <c r="G702">
        <v>1</v>
      </c>
      <c r="H702">
        <v>3</v>
      </c>
      <c r="I702" t="s">
        <v>129</v>
      </c>
      <c r="J702" t="s">
        <v>131</v>
      </c>
      <c r="K702" t="s">
        <v>130</v>
      </c>
      <c r="L702">
        <v>1339</v>
      </c>
      <c r="N702">
        <v>1007</v>
      </c>
      <c r="O702" t="s">
        <v>26</v>
      </c>
      <c r="P702" t="s">
        <v>26</v>
      </c>
      <c r="Q702">
        <v>1</v>
      </c>
      <c r="X702">
        <v>10.199999999999999</v>
      </c>
      <c r="Y702">
        <v>584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10.199999999999999</v>
      </c>
      <c r="AH702">
        <v>2</v>
      </c>
      <c r="AI702">
        <v>23135816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ROW(Source!A216)</f>
        <v>216</v>
      </c>
      <c r="B703">
        <v>23135849</v>
      </c>
      <c r="C703">
        <v>23135829</v>
      </c>
      <c r="D703">
        <v>7535124</v>
      </c>
      <c r="E703">
        <v>1</v>
      </c>
      <c r="F703">
        <v>1</v>
      </c>
      <c r="G703">
        <v>1</v>
      </c>
      <c r="H703">
        <v>1</v>
      </c>
      <c r="I703" t="s">
        <v>731</v>
      </c>
      <c r="J703" t="s">
        <v>3</v>
      </c>
      <c r="K703" t="s">
        <v>732</v>
      </c>
      <c r="L703">
        <v>1476</v>
      </c>
      <c r="N703">
        <v>1013</v>
      </c>
      <c r="O703" t="s">
        <v>733</v>
      </c>
      <c r="P703" t="s">
        <v>734</v>
      </c>
      <c r="Q703">
        <v>1</v>
      </c>
      <c r="X703">
        <v>11.662000000000001</v>
      </c>
      <c r="Y703">
        <v>0</v>
      </c>
      <c r="Z703">
        <v>0</v>
      </c>
      <c r="AA703">
        <v>0</v>
      </c>
      <c r="AB703">
        <v>11.06</v>
      </c>
      <c r="AC703">
        <v>0</v>
      </c>
      <c r="AD703">
        <v>1</v>
      </c>
      <c r="AE703">
        <v>1</v>
      </c>
      <c r="AF703" t="s">
        <v>28</v>
      </c>
      <c r="AG703">
        <v>14.577500000000001</v>
      </c>
      <c r="AH703">
        <v>2</v>
      </c>
      <c r="AI703">
        <v>23135830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ROW(Source!A216)</f>
        <v>216</v>
      </c>
      <c r="B704">
        <v>23135850</v>
      </c>
      <c r="C704">
        <v>23135829</v>
      </c>
      <c r="D704">
        <v>121548</v>
      </c>
      <c r="E704">
        <v>1</v>
      </c>
      <c r="F704">
        <v>1</v>
      </c>
      <c r="G704">
        <v>1</v>
      </c>
      <c r="H704">
        <v>1</v>
      </c>
      <c r="I704" t="s">
        <v>32</v>
      </c>
      <c r="J704" t="s">
        <v>3</v>
      </c>
      <c r="K704" t="s">
        <v>735</v>
      </c>
      <c r="L704">
        <v>608254</v>
      </c>
      <c r="N704">
        <v>1013</v>
      </c>
      <c r="O704" t="s">
        <v>736</v>
      </c>
      <c r="P704" t="s">
        <v>736</v>
      </c>
      <c r="Q704">
        <v>1</v>
      </c>
      <c r="X704">
        <v>0.79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2</v>
      </c>
      <c r="AF704" t="s">
        <v>28</v>
      </c>
      <c r="AG704">
        <v>0.98750000000000004</v>
      </c>
      <c r="AH704">
        <v>2</v>
      </c>
      <c r="AI704">
        <v>23135831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ROW(Source!A216)</f>
        <v>216</v>
      </c>
      <c r="B705">
        <v>23135851</v>
      </c>
      <c r="C705">
        <v>23135829</v>
      </c>
      <c r="D705">
        <v>18233986</v>
      </c>
      <c r="E705">
        <v>1</v>
      </c>
      <c r="F705">
        <v>1</v>
      </c>
      <c r="G705">
        <v>1</v>
      </c>
      <c r="H705">
        <v>2</v>
      </c>
      <c r="I705" t="s">
        <v>737</v>
      </c>
      <c r="J705" t="s">
        <v>738</v>
      </c>
      <c r="K705" t="s">
        <v>739</v>
      </c>
      <c r="L705">
        <v>1480</v>
      </c>
      <c r="N705">
        <v>1013</v>
      </c>
      <c r="O705" t="s">
        <v>740</v>
      </c>
      <c r="P705" t="s">
        <v>741</v>
      </c>
      <c r="Q705">
        <v>1</v>
      </c>
      <c r="X705">
        <v>0.77590000000000003</v>
      </c>
      <c r="Y705">
        <v>0</v>
      </c>
      <c r="Z705">
        <v>92.76</v>
      </c>
      <c r="AA705">
        <v>16.329999999999998</v>
      </c>
      <c r="AB705">
        <v>0</v>
      </c>
      <c r="AC705">
        <v>0</v>
      </c>
      <c r="AD705">
        <v>1</v>
      </c>
      <c r="AE705">
        <v>0</v>
      </c>
      <c r="AF705" t="s">
        <v>28</v>
      </c>
      <c r="AG705">
        <v>0.96987500000000004</v>
      </c>
      <c r="AH705">
        <v>2</v>
      </c>
      <c r="AI705">
        <v>23135832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ROW(Source!A216)</f>
        <v>216</v>
      </c>
      <c r="B706">
        <v>23135852</v>
      </c>
      <c r="C706">
        <v>23135829</v>
      </c>
      <c r="D706">
        <v>18234075</v>
      </c>
      <c r="E706">
        <v>1</v>
      </c>
      <c r="F706">
        <v>1</v>
      </c>
      <c r="G706">
        <v>1</v>
      </c>
      <c r="H706">
        <v>2</v>
      </c>
      <c r="I706" t="s">
        <v>742</v>
      </c>
      <c r="J706" t="s">
        <v>743</v>
      </c>
      <c r="K706" t="s">
        <v>744</v>
      </c>
      <c r="L706">
        <v>1480</v>
      </c>
      <c r="N706">
        <v>1013</v>
      </c>
      <c r="O706" t="s">
        <v>740</v>
      </c>
      <c r="P706" t="s">
        <v>741</v>
      </c>
      <c r="Q706">
        <v>1</v>
      </c>
      <c r="X706">
        <v>9.7000000000000003E-3</v>
      </c>
      <c r="Y706">
        <v>0</v>
      </c>
      <c r="Z706">
        <v>134.07</v>
      </c>
      <c r="AA706">
        <v>16.329999999999998</v>
      </c>
      <c r="AB706">
        <v>0</v>
      </c>
      <c r="AC706">
        <v>0</v>
      </c>
      <c r="AD706">
        <v>1</v>
      </c>
      <c r="AE706">
        <v>0</v>
      </c>
      <c r="AF706" t="s">
        <v>28</v>
      </c>
      <c r="AG706">
        <v>1.2125E-2</v>
      </c>
      <c r="AH706">
        <v>2</v>
      </c>
      <c r="AI706">
        <v>23135833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ROW(Source!A216)</f>
        <v>216</v>
      </c>
      <c r="B707">
        <v>23135853</v>
      </c>
      <c r="C707">
        <v>23135829</v>
      </c>
      <c r="D707">
        <v>18234201</v>
      </c>
      <c r="E707">
        <v>1</v>
      </c>
      <c r="F707">
        <v>1</v>
      </c>
      <c r="G707">
        <v>1</v>
      </c>
      <c r="H707">
        <v>2</v>
      </c>
      <c r="I707" t="s">
        <v>745</v>
      </c>
      <c r="J707" t="s">
        <v>746</v>
      </c>
      <c r="K707" t="s">
        <v>747</v>
      </c>
      <c r="L707">
        <v>1480</v>
      </c>
      <c r="N707">
        <v>1013</v>
      </c>
      <c r="O707" t="s">
        <v>740</v>
      </c>
      <c r="P707" t="s">
        <v>741</v>
      </c>
      <c r="Q707">
        <v>1</v>
      </c>
      <c r="X707">
        <v>2.7000000000000001E-3</v>
      </c>
      <c r="Y707">
        <v>0</v>
      </c>
      <c r="Z707">
        <v>111.55</v>
      </c>
      <c r="AA707">
        <v>12.17</v>
      </c>
      <c r="AB707">
        <v>0</v>
      </c>
      <c r="AC707">
        <v>0</v>
      </c>
      <c r="AD707">
        <v>1</v>
      </c>
      <c r="AE707">
        <v>0</v>
      </c>
      <c r="AF707" t="s">
        <v>28</v>
      </c>
      <c r="AG707">
        <v>3.3750000000000004E-3</v>
      </c>
      <c r="AH707">
        <v>2</v>
      </c>
      <c r="AI707">
        <v>23135834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ROW(Source!A216)</f>
        <v>216</v>
      </c>
      <c r="B708">
        <v>23135854</v>
      </c>
      <c r="C708">
        <v>23135829</v>
      </c>
      <c r="D708">
        <v>18234372</v>
      </c>
      <c r="E708">
        <v>1</v>
      </c>
      <c r="F708">
        <v>1</v>
      </c>
      <c r="G708">
        <v>1</v>
      </c>
      <c r="H708">
        <v>2</v>
      </c>
      <c r="I708" t="s">
        <v>748</v>
      </c>
      <c r="J708" t="s">
        <v>749</v>
      </c>
      <c r="K708" t="s">
        <v>750</v>
      </c>
      <c r="L708">
        <v>1480</v>
      </c>
      <c r="N708">
        <v>1013</v>
      </c>
      <c r="O708" t="s">
        <v>740</v>
      </c>
      <c r="P708" t="s">
        <v>741</v>
      </c>
      <c r="Q708">
        <v>1</v>
      </c>
      <c r="X708">
        <v>2.2490999999999999</v>
      </c>
      <c r="Y708">
        <v>0</v>
      </c>
      <c r="Z708">
        <v>7.84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28</v>
      </c>
      <c r="AG708">
        <v>2.811375</v>
      </c>
      <c r="AH708">
        <v>2</v>
      </c>
      <c r="AI708">
        <v>23135835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ROW(Source!A216)</f>
        <v>216</v>
      </c>
      <c r="B709">
        <v>23135855</v>
      </c>
      <c r="C709">
        <v>23135829</v>
      </c>
      <c r="D709">
        <v>18234948</v>
      </c>
      <c r="E709">
        <v>1</v>
      </c>
      <c r="F709">
        <v>1</v>
      </c>
      <c r="G709">
        <v>1</v>
      </c>
      <c r="H709">
        <v>2</v>
      </c>
      <c r="I709" t="s">
        <v>751</v>
      </c>
      <c r="J709" t="s">
        <v>752</v>
      </c>
      <c r="K709" t="s">
        <v>753</v>
      </c>
      <c r="L709">
        <v>1480</v>
      </c>
      <c r="N709">
        <v>1013</v>
      </c>
      <c r="O709" t="s">
        <v>740</v>
      </c>
      <c r="P709" t="s">
        <v>741</v>
      </c>
      <c r="Q709">
        <v>1</v>
      </c>
      <c r="X709">
        <v>0.58309999999999995</v>
      </c>
      <c r="Y709">
        <v>0</v>
      </c>
      <c r="Z709">
        <v>1.98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28</v>
      </c>
      <c r="AG709">
        <v>0.72887499999999994</v>
      </c>
      <c r="AH709">
        <v>2</v>
      </c>
      <c r="AI709">
        <v>23135836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ROW(Source!A216)</f>
        <v>216</v>
      </c>
      <c r="B710">
        <v>23135856</v>
      </c>
      <c r="C710">
        <v>23135829</v>
      </c>
      <c r="D710">
        <v>18236261</v>
      </c>
      <c r="E710">
        <v>1</v>
      </c>
      <c r="F710">
        <v>1</v>
      </c>
      <c r="G710">
        <v>1</v>
      </c>
      <c r="H710">
        <v>2</v>
      </c>
      <c r="I710" t="s">
        <v>754</v>
      </c>
      <c r="J710" t="s">
        <v>755</v>
      </c>
      <c r="K710" t="s">
        <v>756</v>
      </c>
      <c r="L710">
        <v>1480</v>
      </c>
      <c r="N710">
        <v>1013</v>
      </c>
      <c r="O710" t="s">
        <v>740</v>
      </c>
      <c r="P710" t="s">
        <v>741</v>
      </c>
      <c r="Q710">
        <v>1</v>
      </c>
      <c r="X710">
        <v>1.7600000000000001E-2</v>
      </c>
      <c r="Y710">
        <v>0</v>
      </c>
      <c r="Z710">
        <v>3.44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28</v>
      </c>
      <c r="AG710">
        <v>2.2000000000000002E-2</v>
      </c>
      <c r="AH710">
        <v>2</v>
      </c>
      <c r="AI710">
        <v>23135837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ROW(Source!A216)</f>
        <v>216</v>
      </c>
      <c r="B711">
        <v>23135857</v>
      </c>
      <c r="C711">
        <v>23135829</v>
      </c>
      <c r="D711">
        <v>18236713</v>
      </c>
      <c r="E711">
        <v>1</v>
      </c>
      <c r="F711">
        <v>1</v>
      </c>
      <c r="G711">
        <v>1</v>
      </c>
      <c r="H711">
        <v>2</v>
      </c>
      <c r="I711" t="s">
        <v>757</v>
      </c>
      <c r="J711" t="s">
        <v>758</v>
      </c>
      <c r="K711" t="s">
        <v>759</v>
      </c>
      <c r="L711">
        <v>1480</v>
      </c>
      <c r="N711">
        <v>1013</v>
      </c>
      <c r="O711" t="s">
        <v>740</v>
      </c>
      <c r="P711" t="s">
        <v>741</v>
      </c>
      <c r="Q711">
        <v>1</v>
      </c>
      <c r="X711">
        <v>1.44E-2</v>
      </c>
      <c r="Y711">
        <v>0</v>
      </c>
      <c r="Z711">
        <v>96.34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28</v>
      </c>
      <c r="AG711">
        <v>1.7999999999999999E-2</v>
      </c>
      <c r="AH711">
        <v>2</v>
      </c>
      <c r="AI711">
        <v>23135838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ROW(Source!A216)</f>
        <v>216</v>
      </c>
      <c r="B712">
        <v>23135858</v>
      </c>
      <c r="C712">
        <v>23135829</v>
      </c>
      <c r="D712">
        <v>18159224</v>
      </c>
      <c r="E712">
        <v>1</v>
      </c>
      <c r="F712">
        <v>1</v>
      </c>
      <c r="G712">
        <v>1</v>
      </c>
      <c r="H712">
        <v>3</v>
      </c>
      <c r="I712" t="s">
        <v>760</v>
      </c>
      <c r="J712" t="s">
        <v>761</v>
      </c>
      <c r="K712" t="s">
        <v>762</v>
      </c>
      <c r="L712">
        <v>1348</v>
      </c>
      <c r="N712">
        <v>1009</v>
      </c>
      <c r="O712" t="s">
        <v>48</v>
      </c>
      <c r="P712" t="s">
        <v>48</v>
      </c>
      <c r="Q712">
        <v>1000</v>
      </c>
      <c r="X712">
        <v>6.8999999999999997E-4</v>
      </c>
      <c r="Y712">
        <v>562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6.8999999999999997E-4</v>
      </c>
      <c r="AH712">
        <v>2</v>
      </c>
      <c r="AI712">
        <v>23135839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ROW(Source!A216)</f>
        <v>216</v>
      </c>
      <c r="B713">
        <v>23135859</v>
      </c>
      <c r="C713">
        <v>23135829</v>
      </c>
      <c r="D713">
        <v>18161609</v>
      </c>
      <c r="E713">
        <v>1</v>
      </c>
      <c r="F713">
        <v>1</v>
      </c>
      <c r="G713">
        <v>1</v>
      </c>
      <c r="H713">
        <v>3</v>
      </c>
      <c r="I713" t="s">
        <v>763</v>
      </c>
      <c r="J713" t="s">
        <v>764</v>
      </c>
      <c r="K713" t="s">
        <v>765</v>
      </c>
      <c r="L713">
        <v>1348</v>
      </c>
      <c r="N713">
        <v>1009</v>
      </c>
      <c r="O713" t="s">
        <v>48</v>
      </c>
      <c r="P713" t="s">
        <v>48</v>
      </c>
      <c r="Q713">
        <v>1000</v>
      </c>
      <c r="X713">
        <v>2.7000000000000001E-3</v>
      </c>
      <c r="Y713">
        <v>11520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2.7000000000000001E-3</v>
      </c>
      <c r="AH713">
        <v>2</v>
      </c>
      <c r="AI713">
        <v>23135840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ROW(Source!A216)</f>
        <v>216</v>
      </c>
      <c r="B714">
        <v>23135860</v>
      </c>
      <c r="C714">
        <v>23135829</v>
      </c>
      <c r="D714">
        <v>18161955</v>
      </c>
      <c r="E714">
        <v>1</v>
      </c>
      <c r="F714">
        <v>1</v>
      </c>
      <c r="G714">
        <v>1</v>
      </c>
      <c r="H714">
        <v>3</v>
      </c>
      <c r="I714" t="s">
        <v>766</v>
      </c>
      <c r="J714" t="s">
        <v>767</v>
      </c>
      <c r="K714" t="s">
        <v>768</v>
      </c>
      <c r="L714">
        <v>1348</v>
      </c>
      <c r="N714">
        <v>1009</v>
      </c>
      <c r="O714" t="s">
        <v>48</v>
      </c>
      <c r="P714" t="s">
        <v>48</v>
      </c>
      <c r="Q714">
        <v>1000</v>
      </c>
      <c r="X714">
        <v>1.1999999999999999E-3</v>
      </c>
      <c r="Y714">
        <v>17290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1.1999999999999999E-3</v>
      </c>
      <c r="AH714">
        <v>2</v>
      </c>
      <c r="AI714">
        <v>23135841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ROW(Source!A216)</f>
        <v>216</v>
      </c>
      <c r="B715">
        <v>23135861</v>
      </c>
      <c r="C715">
        <v>23135829</v>
      </c>
      <c r="D715">
        <v>18162145</v>
      </c>
      <c r="E715">
        <v>1</v>
      </c>
      <c r="F715">
        <v>1</v>
      </c>
      <c r="G715">
        <v>1</v>
      </c>
      <c r="H715">
        <v>3</v>
      </c>
      <c r="I715" t="s">
        <v>769</v>
      </c>
      <c r="J715" t="s">
        <v>770</v>
      </c>
      <c r="K715" t="s">
        <v>771</v>
      </c>
      <c r="L715">
        <v>1348</v>
      </c>
      <c r="N715">
        <v>1009</v>
      </c>
      <c r="O715" t="s">
        <v>48</v>
      </c>
      <c r="P715" t="s">
        <v>48</v>
      </c>
      <c r="Q715">
        <v>1000</v>
      </c>
      <c r="X715">
        <v>8.5999999999999998E-4</v>
      </c>
      <c r="Y715">
        <v>9190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8.5999999999999998E-4</v>
      </c>
      <c r="AH715">
        <v>2</v>
      </c>
      <c r="AI715">
        <v>23135842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ROW(Source!A216)</f>
        <v>216</v>
      </c>
      <c r="B716">
        <v>23135862</v>
      </c>
      <c r="C716">
        <v>23135829</v>
      </c>
      <c r="D716">
        <v>18164235</v>
      </c>
      <c r="E716">
        <v>1</v>
      </c>
      <c r="F716">
        <v>1</v>
      </c>
      <c r="G716">
        <v>1</v>
      </c>
      <c r="H716">
        <v>3</v>
      </c>
      <c r="I716" t="s">
        <v>772</v>
      </c>
      <c r="J716" t="s">
        <v>773</v>
      </c>
      <c r="K716" t="s">
        <v>774</v>
      </c>
      <c r="L716">
        <v>1339</v>
      </c>
      <c r="N716">
        <v>1007</v>
      </c>
      <c r="O716" t="s">
        <v>26</v>
      </c>
      <c r="P716" t="s">
        <v>26</v>
      </c>
      <c r="Q716">
        <v>1</v>
      </c>
      <c r="X716">
        <v>1.8E-3</v>
      </c>
      <c r="Y716">
        <v>996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1.8E-3</v>
      </c>
      <c r="AH716">
        <v>2</v>
      </c>
      <c r="AI716">
        <v>23135843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ROW(Source!A216)</f>
        <v>216</v>
      </c>
      <c r="B717">
        <v>23135863</v>
      </c>
      <c r="C717">
        <v>23135829</v>
      </c>
      <c r="D717">
        <v>18164309</v>
      </c>
      <c r="E717">
        <v>1</v>
      </c>
      <c r="F717">
        <v>1</v>
      </c>
      <c r="G717">
        <v>1</v>
      </c>
      <c r="H717">
        <v>3</v>
      </c>
      <c r="I717" t="s">
        <v>775</v>
      </c>
      <c r="J717" t="s">
        <v>776</v>
      </c>
      <c r="K717" t="s">
        <v>777</v>
      </c>
      <c r="L717">
        <v>1339</v>
      </c>
      <c r="N717">
        <v>1007</v>
      </c>
      <c r="O717" t="s">
        <v>26</v>
      </c>
      <c r="P717" t="s">
        <v>26</v>
      </c>
      <c r="Q717">
        <v>1</v>
      </c>
      <c r="X717">
        <v>2.1100000000000001E-2</v>
      </c>
      <c r="Y717">
        <v>739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2.1100000000000001E-2</v>
      </c>
      <c r="AH717">
        <v>2</v>
      </c>
      <c r="AI717">
        <v>23135844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ROW(Source!A216)</f>
        <v>216</v>
      </c>
      <c r="B718">
        <v>23135864</v>
      </c>
      <c r="C718">
        <v>23135829</v>
      </c>
      <c r="D718">
        <v>18178827</v>
      </c>
      <c r="E718">
        <v>1</v>
      </c>
      <c r="F718">
        <v>1</v>
      </c>
      <c r="G718">
        <v>1</v>
      </c>
      <c r="H718">
        <v>3</v>
      </c>
      <c r="I718" t="s">
        <v>778</v>
      </c>
      <c r="J718" t="s">
        <v>779</v>
      </c>
      <c r="K718" t="s">
        <v>780</v>
      </c>
      <c r="L718">
        <v>1327</v>
      </c>
      <c r="N718">
        <v>1005</v>
      </c>
      <c r="O718" t="s">
        <v>781</v>
      </c>
      <c r="P718" t="s">
        <v>781</v>
      </c>
      <c r="Q718">
        <v>1</v>
      </c>
      <c r="X718">
        <v>0.98</v>
      </c>
      <c r="Y718">
        <v>66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0.98</v>
      </c>
      <c r="AH718">
        <v>2</v>
      </c>
      <c r="AI718">
        <v>23135845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ROW(Source!A216)</f>
        <v>216</v>
      </c>
      <c r="B719">
        <v>23135865</v>
      </c>
      <c r="C719">
        <v>23135829</v>
      </c>
      <c r="D719">
        <v>18179636</v>
      </c>
      <c r="E719">
        <v>1</v>
      </c>
      <c r="F719">
        <v>1</v>
      </c>
      <c r="G719">
        <v>1</v>
      </c>
      <c r="H719">
        <v>3</v>
      </c>
      <c r="I719" t="s">
        <v>782</v>
      </c>
      <c r="J719" t="s">
        <v>783</v>
      </c>
      <c r="K719" t="s">
        <v>784</v>
      </c>
      <c r="L719">
        <v>1348</v>
      </c>
      <c r="N719">
        <v>1009</v>
      </c>
      <c r="O719" t="s">
        <v>48</v>
      </c>
      <c r="P719" t="s">
        <v>48</v>
      </c>
      <c r="Q719">
        <v>1000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1</v>
      </c>
      <c r="AD719">
        <v>0</v>
      </c>
      <c r="AE719">
        <v>0</v>
      </c>
      <c r="AF719" t="s">
        <v>3</v>
      </c>
      <c r="AG719">
        <v>0</v>
      </c>
      <c r="AH719">
        <v>2</v>
      </c>
      <c r="AI719">
        <v>23135846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ROW(Source!A216)</f>
        <v>216</v>
      </c>
      <c r="B720">
        <v>23135866</v>
      </c>
      <c r="C720">
        <v>23135829</v>
      </c>
      <c r="D720">
        <v>18193465</v>
      </c>
      <c r="E720">
        <v>1</v>
      </c>
      <c r="F720">
        <v>1</v>
      </c>
      <c r="G720">
        <v>1</v>
      </c>
      <c r="H720">
        <v>3</v>
      </c>
      <c r="I720" t="s">
        <v>33</v>
      </c>
      <c r="J720" t="s">
        <v>35</v>
      </c>
      <c r="K720" t="s">
        <v>34</v>
      </c>
      <c r="L720">
        <v>1339</v>
      </c>
      <c r="N720">
        <v>1007</v>
      </c>
      <c r="O720" t="s">
        <v>26</v>
      </c>
      <c r="P720" t="s">
        <v>26</v>
      </c>
      <c r="Q720">
        <v>1</v>
      </c>
      <c r="X720">
        <v>1.0149999999999999</v>
      </c>
      <c r="Y720">
        <v>598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1.0149999999999999</v>
      </c>
      <c r="AH720">
        <v>2</v>
      </c>
      <c r="AI720">
        <v>23135847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ROW(Source!A216)</f>
        <v>216</v>
      </c>
      <c r="B721">
        <v>23135867</v>
      </c>
      <c r="C721">
        <v>23135829</v>
      </c>
      <c r="D721">
        <v>18195477</v>
      </c>
      <c r="E721">
        <v>1</v>
      </c>
      <c r="F721">
        <v>1</v>
      </c>
      <c r="G721">
        <v>1</v>
      </c>
      <c r="H721">
        <v>3</v>
      </c>
      <c r="I721" t="s">
        <v>785</v>
      </c>
      <c r="J721" t="s">
        <v>786</v>
      </c>
      <c r="K721" t="s">
        <v>787</v>
      </c>
      <c r="L721">
        <v>1339</v>
      </c>
      <c r="N721">
        <v>1007</v>
      </c>
      <c r="O721" t="s">
        <v>26</v>
      </c>
      <c r="P721" t="s">
        <v>26</v>
      </c>
      <c r="Q721">
        <v>1</v>
      </c>
      <c r="X721">
        <v>2.0600000000000002E-3</v>
      </c>
      <c r="Y721">
        <v>3.11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2.0600000000000002E-3</v>
      </c>
      <c r="AH721">
        <v>2</v>
      </c>
      <c r="AI721">
        <v>23135848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ROW(Source!A217)</f>
        <v>217</v>
      </c>
      <c r="B722">
        <v>23135888</v>
      </c>
      <c r="C722">
        <v>23135868</v>
      </c>
      <c r="D722">
        <v>7535124</v>
      </c>
      <c r="E722">
        <v>1</v>
      </c>
      <c r="F722">
        <v>1</v>
      </c>
      <c r="G722">
        <v>1</v>
      </c>
      <c r="H722">
        <v>1</v>
      </c>
      <c r="I722" t="s">
        <v>731</v>
      </c>
      <c r="J722" t="s">
        <v>3</v>
      </c>
      <c r="K722" t="s">
        <v>732</v>
      </c>
      <c r="L722">
        <v>1476</v>
      </c>
      <c r="N722">
        <v>1013</v>
      </c>
      <c r="O722" t="s">
        <v>733</v>
      </c>
      <c r="P722" t="s">
        <v>734</v>
      </c>
      <c r="Q722">
        <v>1</v>
      </c>
      <c r="X722">
        <v>8.52</v>
      </c>
      <c r="Y722">
        <v>0</v>
      </c>
      <c r="Z722">
        <v>0</v>
      </c>
      <c r="AA722">
        <v>0</v>
      </c>
      <c r="AB722">
        <v>11.06</v>
      </c>
      <c r="AC722">
        <v>0</v>
      </c>
      <c r="AD722">
        <v>1</v>
      </c>
      <c r="AE722">
        <v>1</v>
      </c>
      <c r="AF722" t="s">
        <v>28</v>
      </c>
      <c r="AG722">
        <v>10.649999999999999</v>
      </c>
      <c r="AH722">
        <v>2</v>
      </c>
      <c r="AI722">
        <v>23135869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ROW(Source!A217)</f>
        <v>217</v>
      </c>
      <c r="B723">
        <v>23135889</v>
      </c>
      <c r="C723">
        <v>23135868</v>
      </c>
      <c r="D723">
        <v>121548</v>
      </c>
      <c r="E723">
        <v>1</v>
      </c>
      <c r="F723">
        <v>1</v>
      </c>
      <c r="G723">
        <v>1</v>
      </c>
      <c r="H723">
        <v>1</v>
      </c>
      <c r="I723" t="s">
        <v>32</v>
      </c>
      <c r="J723" t="s">
        <v>3</v>
      </c>
      <c r="K723" t="s">
        <v>735</v>
      </c>
      <c r="L723">
        <v>608254</v>
      </c>
      <c r="N723">
        <v>1013</v>
      </c>
      <c r="O723" t="s">
        <v>736</v>
      </c>
      <c r="P723" t="s">
        <v>736</v>
      </c>
      <c r="Q723">
        <v>1</v>
      </c>
      <c r="X723">
        <v>0.55000000000000004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2</v>
      </c>
      <c r="AF723" t="s">
        <v>28</v>
      </c>
      <c r="AG723">
        <v>0.6875</v>
      </c>
      <c r="AH723">
        <v>2</v>
      </c>
      <c r="AI723">
        <v>23135870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ROW(Source!A217)</f>
        <v>217</v>
      </c>
      <c r="B724">
        <v>23135890</v>
      </c>
      <c r="C724">
        <v>23135868</v>
      </c>
      <c r="D724">
        <v>18233986</v>
      </c>
      <c r="E724">
        <v>1</v>
      </c>
      <c r="F724">
        <v>1</v>
      </c>
      <c r="G724">
        <v>1</v>
      </c>
      <c r="H724">
        <v>2</v>
      </c>
      <c r="I724" t="s">
        <v>737</v>
      </c>
      <c r="J724" t="s">
        <v>738</v>
      </c>
      <c r="K724" t="s">
        <v>739</v>
      </c>
      <c r="L724">
        <v>1480</v>
      </c>
      <c r="N724">
        <v>1013</v>
      </c>
      <c r="O724" t="s">
        <v>740</v>
      </c>
      <c r="P724" t="s">
        <v>741</v>
      </c>
      <c r="Q724">
        <v>1</v>
      </c>
      <c r="X724">
        <v>0.54100000000000004</v>
      </c>
      <c r="Y724">
        <v>0</v>
      </c>
      <c r="Z724">
        <v>92.76</v>
      </c>
      <c r="AA724">
        <v>16.329999999999998</v>
      </c>
      <c r="AB724">
        <v>0</v>
      </c>
      <c r="AC724">
        <v>0</v>
      </c>
      <c r="AD724">
        <v>1</v>
      </c>
      <c r="AE724">
        <v>0</v>
      </c>
      <c r="AF724" t="s">
        <v>28</v>
      </c>
      <c r="AG724">
        <v>0.67625000000000002</v>
      </c>
      <c r="AH724">
        <v>2</v>
      </c>
      <c r="AI724">
        <v>23135871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ROW(Source!A217)</f>
        <v>217</v>
      </c>
      <c r="B725">
        <v>23135891</v>
      </c>
      <c r="C725">
        <v>23135868</v>
      </c>
      <c r="D725">
        <v>18234075</v>
      </c>
      <c r="E725">
        <v>1</v>
      </c>
      <c r="F725">
        <v>1</v>
      </c>
      <c r="G725">
        <v>1</v>
      </c>
      <c r="H725">
        <v>2</v>
      </c>
      <c r="I725" t="s">
        <v>742</v>
      </c>
      <c r="J725" t="s">
        <v>743</v>
      </c>
      <c r="K725" t="s">
        <v>744</v>
      </c>
      <c r="L725">
        <v>1480</v>
      </c>
      <c r="N725">
        <v>1013</v>
      </c>
      <c r="O725" t="s">
        <v>740</v>
      </c>
      <c r="P725" t="s">
        <v>741</v>
      </c>
      <c r="Q725">
        <v>1</v>
      </c>
      <c r="X725">
        <v>7.1000000000000004E-3</v>
      </c>
      <c r="Y725">
        <v>0</v>
      </c>
      <c r="Z725">
        <v>134.07</v>
      </c>
      <c r="AA725">
        <v>16.329999999999998</v>
      </c>
      <c r="AB725">
        <v>0</v>
      </c>
      <c r="AC725">
        <v>0</v>
      </c>
      <c r="AD725">
        <v>1</v>
      </c>
      <c r="AE725">
        <v>0</v>
      </c>
      <c r="AF725" t="s">
        <v>28</v>
      </c>
      <c r="AG725">
        <v>8.8750000000000009E-3</v>
      </c>
      <c r="AH725">
        <v>2</v>
      </c>
      <c r="AI725">
        <v>23135872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ROW(Source!A217)</f>
        <v>217</v>
      </c>
      <c r="B726">
        <v>23135892</v>
      </c>
      <c r="C726">
        <v>23135868</v>
      </c>
      <c r="D726">
        <v>18234201</v>
      </c>
      <c r="E726">
        <v>1</v>
      </c>
      <c r="F726">
        <v>1</v>
      </c>
      <c r="G726">
        <v>1</v>
      </c>
      <c r="H726">
        <v>2</v>
      </c>
      <c r="I726" t="s">
        <v>745</v>
      </c>
      <c r="J726" t="s">
        <v>746</v>
      </c>
      <c r="K726" t="s">
        <v>747</v>
      </c>
      <c r="L726">
        <v>1480</v>
      </c>
      <c r="N726">
        <v>1013</v>
      </c>
      <c r="O726" t="s">
        <v>740</v>
      </c>
      <c r="P726" t="s">
        <v>741</v>
      </c>
      <c r="Q726">
        <v>1</v>
      </c>
      <c r="X726">
        <v>2.7000000000000001E-3</v>
      </c>
      <c r="Y726">
        <v>0</v>
      </c>
      <c r="Z726">
        <v>111.55</v>
      </c>
      <c r="AA726">
        <v>12.17</v>
      </c>
      <c r="AB726">
        <v>0</v>
      </c>
      <c r="AC726">
        <v>0</v>
      </c>
      <c r="AD726">
        <v>1</v>
      </c>
      <c r="AE726">
        <v>0</v>
      </c>
      <c r="AF726" t="s">
        <v>28</v>
      </c>
      <c r="AG726">
        <v>3.3750000000000004E-3</v>
      </c>
      <c r="AH726">
        <v>2</v>
      </c>
      <c r="AI726">
        <v>23135873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ROW(Source!A217)</f>
        <v>217</v>
      </c>
      <c r="B727">
        <v>23135893</v>
      </c>
      <c r="C727">
        <v>23135868</v>
      </c>
      <c r="D727">
        <v>18234372</v>
      </c>
      <c r="E727">
        <v>1</v>
      </c>
      <c r="F727">
        <v>1</v>
      </c>
      <c r="G727">
        <v>1</v>
      </c>
      <c r="H727">
        <v>2</v>
      </c>
      <c r="I727" t="s">
        <v>748</v>
      </c>
      <c r="J727" t="s">
        <v>749</v>
      </c>
      <c r="K727" t="s">
        <v>750</v>
      </c>
      <c r="L727">
        <v>1480</v>
      </c>
      <c r="N727">
        <v>1013</v>
      </c>
      <c r="O727" t="s">
        <v>740</v>
      </c>
      <c r="P727" t="s">
        <v>741</v>
      </c>
      <c r="Q727">
        <v>1</v>
      </c>
      <c r="X727">
        <v>1.6659999999999999</v>
      </c>
      <c r="Y727">
        <v>0</v>
      </c>
      <c r="Z727">
        <v>7.84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28</v>
      </c>
      <c r="AG727">
        <v>2.0825</v>
      </c>
      <c r="AH727">
        <v>2</v>
      </c>
      <c r="AI727">
        <v>23135874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ROW(Source!A217)</f>
        <v>217</v>
      </c>
      <c r="B728">
        <v>23135894</v>
      </c>
      <c r="C728">
        <v>23135868</v>
      </c>
      <c r="D728">
        <v>18234948</v>
      </c>
      <c r="E728">
        <v>1</v>
      </c>
      <c r="F728">
        <v>1</v>
      </c>
      <c r="G728">
        <v>1</v>
      </c>
      <c r="H728">
        <v>2</v>
      </c>
      <c r="I728" t="s">
        <v>751</v>
      </c>
      <c r="J728" t="s">
        <v>752</v>
      </c>
      <c r="K728" t="s">
        <v>753</v>
      </c>
      <c r="L728">
        <v>1480</v>
      </c>
      <c r="N728">
        <v>1013</v>
      </c>
      <c r="O728" t="s">
        <v>740</v>
      </c>
      <c r="P728" t="s">
        <v>741</v>
      </c>
      <c r="Q728">
        <v>1</v>
      </c>
      <c r="X728">
        <v>0.42599999999999999</v>
      </c>
      <c r="Y728">
        <v>0</v>
      </c>
      <c r="Z728">
        <v>1.98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28</v>
      </c>
      <c r="AG728">
        <v>0.53249999999999997</v>
      </c>
      <c r="AH728">
        <v>2</v>
      </c>
      <c r="AI728">
        <v>23135875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ROW(Source!A217)</f>
        <v>217</v>
      </c>
      <c r="B729">
        <v>23135895</v>
      </c>
      <c r="C729">
        <v>23135868</v>
      </c>
      <c r="D729">
        <v>18236261</v>
      </c>
      <c r="E729">
        <v>1</v>
      </c>
      <c r="F729">
        <v>1</v>
      </c>
      <c r="G729">
        <v>1</v>
      </c>
      <c r="H729">
        <v>2</v>
      </c>
      <c r="I729" t="s">
        <v>754</v>
      </c>
      <c r="J729" t="s">
        <v>755</v>
      </c>
      <c r="K729" t="s">
        <v>756</v>
      </c>
      <c r="L729">
        <v>1480</v>
      </c>
      <c r="N729">
        <v>1013</v>
      </c>
      <c r="O729" t="s">
        <v>740</v>
      </c>
      <c r="P729" t="s">
        <v>741</v>
      </c>
      <c r="Q729">
        <v>1</v>
      </c>
      <c r="X729">
        <v>1.3100000000000001E-2</v>
      </c>
      <c r="Y729">
        <v>0</v>
      </c>
      <c r="Z729">
        <v>3.44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28</v>
      </c>
      <c r="AG729">
        <v>1.6375000000000001E-2</v>
      </c>
      <c r="AH729">
        <v>2</v>
      </c>
      <c r="AI729">
        <v>23135876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ROW(Source!A217)</f>
        <v>217</v>
      </c>
      <c r="B730">
        <v>23135896</v>
      </c>
      <c r="C730">
        <v>23135868</v>
      </c>
      <c r="D730">
        <v>18236713</v>
      </c>
      <c r="E730">
        <v>1</v>
      </c>
      <c r="F730">
        <v>1</v>
      </c>
      <c r="G730">
        <v>1</v>
      </c>
      <c r="H730">
        <v>2</v>
      </c>
      <c r="I730" t="s">
        <v>757</v>
      </c>
      <c r="J730" t="s">
        <v>758</v>
      </c>
      <c r="K730" t="s">
        <v>759</v>
      </c>
      <c r="L730">
        <v>1480</v>
      </c>
      <c r="N730">
        <v>1013</v>
      </c>
      <c r="O730" t="s">
        <v>740</v>
      </c>
      <c r="P730" t="s">
        <v>741</v>
      </c>
      <c r="Q730">
        <v>1</v>
      </c>
      <c r="X730">
        <v>1.0800000000000001E-2</v>
      </c>
      <c r="Y730">
        <v>0</v>
      </c>
      <c r="Z730">
        <v>96.34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28</v>
      </c>
      <c r="AG730">
        <v>1.3500000000000002E-2</v>
      </c>
      <c r="AH730">
        <v>2</v>
      </c>
      <c r="AI730">
        <v>23135877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ROW(Source!A217)</f>
        <v>217</v>
      </c>
      <c r="B731">
        <v>23135897</v>
      </c>
      <c r="C731">
        <v>23135868</v>
      </c>
      <c r="D731">
        <v>18159224</v>
      </c>
      <c r="E731">
        <v>1</v>
      </c>
      <c r="F731">
        <v>1</v>
      </c>
      <c r="G731">
        <v>1</v>
      </c>
      <c r="H731">
        <v>3</v>
      </c>
      <c r="I731" t="s">
        <v>760</v>
      </c>
      <c r="J731" t="s">
        <v>761</v>
      </c>
      <c r="K731" t="s">
        <v>762</v>
      </c>
      <c r="L731">
        <v>1348</v>
      </c>
      <c r="N731">
        <v>1009</v>
      </c>
      <c r="O731" t="s">
        <v>48</v>
      </c>
      <c r="P731" t="s">
        <v>48</v>
      </c>
      <c r="Q731">
        <v>1000</v>
      </c>
      <c r="X731">
        <v>4.0999999999999999E-4</v>
      </c>
      <c r="Y731">
        <v>562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4.0999999999999999E-4</v>
      </c>
      <c r="AH731">
        <v>2</v>
      </c>
      <c r="AI731">
        <v>23135878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ROW(Source!A217)</f>
        <v>217</v>
      </c>
      <c r="B732">
        <v>23135898</v>
      </c>
      <c r="C732">
        <v>23135868</v>
      </c>
      <c r="D732">
        <v>18161609</v>
      </c>
      <c r="E732">
        <v>1</v>
      </c>
      <c r="F732">
        <v>1</v>
      </c>
      <c r="G732">
        <v>1</v>
      </c>
      <c r="H732">
        <v>3</v>
      </c>
      <c r="I732" t="s">
        <v>763</v>
      </c>
      <c r="J732" t="s">
        <v>764</v>
      </c>
      <c r="K732" t="s">
        <v>765</v>
      </c>
      <c r="L732">
        <v>1348</v>
      </c>
      <c r="N732">
        <v>1009</v>
      </c>
      <c r="O732" t="s">
        <v>48</v>
      </c>
      <c r="P732" t="s">
        <v>48</v>
      </c>
      <c r="Q732">
        <v>1000</v>
      </c>
      <c r="X732">
        <v>2E-3</v>
      </c>
      <c r="Y732">
        <v>11520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2E-3</v>
      </c>
      <c r="AH732">
        <v>2</v>
      </c>
      <c r="AI732">
        <v>23135879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ROW(Source!A217)</f>
        <v>217</v>
      </c>
      <c r="B733">
        <v>23135899</v>
      </c>
      <c r="C733">
        <v>23135868</v>
      </c>
      <c r="D733">
        <v>18161955</v>
      </c>
      <c r="E733">
        <v>1</v>
      </c>
      <c r="F733">
        <v>1</v>
      </c>
      <c r="G733">
        <v>1</v>
      </c>
      <c r="H733">
        <v>3</v>
      </c>
      <c r="I733" t="s">
        <v>766</v>
      </c>
      <c r="J733" t="s">
        <v>767</v>
      </c>
      <c r="K733" t="s">
        <v>768</v>
      </c>
      <c r="L733">
        <v>1348</v>
      </c>
      <c r="N733">
        <v>1009</v>
      </c>
      <c r="O733" t="s">
        <v>48</v>
      </c>
      <c r="P733" t="s">
        <v>48</v>
      </c>
      <c r="Q733">
        <v>1000</v>
      </c>
      <c r="X733">
        <v>8.9999999999999998E-4</v>
      </c>
      <c r="Y733">
        <v>17290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8.9999999999999998E-4</v>
      </c>
      <c r="AH733">
        <v>2</v>
      </c>
      <c r="AI733">
        <v>23135880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ROW(Source!A217)</f>
        <v>217</v>
      </c>
      <c r="B734">
        <v>23135900</v>
      </c>
      <c r="C734">
        <v>23135868</v>
      </c>
      <c r="D734">
        <v>18162145</v>
      </c>
      <c r="E734">
        <v>1</v>
      </c>
      <c r="F734">
        <v>1</v>
      </c>
      <c r="G734">
        <v>1</v>
      </c>
      <c r="H734">
        <v>3</v>
      </c>
      <c r="I734" t="s">
        <v>769</v>
      </c>
      <c r="J734" t="s">
        <v>770</v>
      </c>
      <c r="K734" t="s">
        <v>771</v>
      </c>
      <c r="L734">
        <v>1348</v>
      </c>
      <c r="N734">
        <v>1009</v>
      </c>
      <c r="O734" t="s">
        <v>48</v>
      </c>
      <c r="P734" t="s">
        <v>48</v>
      </c>
      <c r="Q734">
        <v>1000</v>
      </c>
      <c r="X734">
        <v>5.1000000000000004E-4</v>
      </c>
      <c r="Y734">
        <v>9190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5.1000000000000004E-4</v>
      </c>
      <c r="AH734">
        <v>2</v>
      </c>
      <c r="AI734">
        <v>23135881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ROW(Source!A217)</f>
        <v>217</v>
      </c>
      <c r="B735">
        <v>23135901</v>
      </c>
      <c r="C735">
        <v>23135868</v>
      </c>
      <c r="D735">
        <v>18164235</v>
      </c>
      <c r="E735">
        <v>1</v>
      </c>
      <c r="F735">
        <v>1</v>
      </c>
      <c r="G735">
        <v>1</v>
      </c>
      <c r="H735">
        <v>3</v>
      </c>
      <c r="I735" t="s">
        <v>772</v>
      </c>
      <c r="J735" t="s">
        <v>773</v>
      </c>
      <c r="K735" t="s">
        <v>774</v>
      </c>
      <c r="L735">
        <v>1339</v>
      </c>
      <c r="N735">
        <v>1007</v>
      </c>
      <c r="O735" t="s">
        <v>26</v>
      </c>
      <c r="P735" t="s">
        <v>26</v>
      </c>
      <c r="Q735">
        <v>1</v>
      </c>
      <c r="X735">
        <v>1.4E-3</v>
      </c>
      <c r="Y735">
        <v>996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1.4E-3</v>
      </c>
      <c r="AH735">
        <v>2</v>
      </c>
      <c r="AI735">
        <v>23135882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ROW(Source!A217)</f>
        <v>217</v>
      </c>
      <c r="B736">
        <v>23135902</v>
      </c>
      <c r="C736">
        <v>23135868</v>
      </c>
      <c r="D736">
        <v>18164309</v>
      </c>
      <c r="E736">
        <v>1</v>
      </c>
      <c r="F736">
        <v>1</v>
      </c>
      <c r="G736">
        <v>1</v>
      </c>
      <c r="H736">
        <v>3</v>
      </c>
      <c r="I736" t="s">
        <v>775</v>
      </c>
      <c r="J736" t="s">
        <v>776</v>
      </c>
      <c r="K736" t="s">
        <v>777</v>
      </c>
      <c r="L736">
        <v>1339</v>
      </c>
      <c r="N736">
        <v>1007</v>
      </c>
      <c r="O736" t="s">
        <v>26</v>
      </c>
      <c r="P736" t="s">
        <v>26</v>
      </c>
      <c r="Q736">
        <v>1</v>
      </c>
      <c r="X736">
        <v>1.55E-2</v>
      </c>
      <c r="Y736">
        <v>739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1.55E-2</v>
      </c>
      <c r="AH736">
        <v>2</v>
      </c>
      <c r="AI736">
        <v>23135883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ROW(Source!A217)</f>
        <v>217</v>
      </c>
      <c r="B737">
        <v>23135903</v>
      </c>
      <c r="C737">
        <v>23135868</v>
      </c>
      <c r="D737">
        <v>18178827</v>
      </c>
      <c r="E737">
        <v>1</v>
      </c>
      <c r="F737">
        <v>1</v>
      </c>
      <c r="G737">
        <v>1</v>
      </c>
      <c r="H737">
        <v>3</v>
      </c>
      <c r="I737" t="s">
        <v>778</v>
      </c>
      <c r="J737" t="s">
        <v>779</v>
      </c>
      <c r="K737" t="s">
        <v>780</v>
      </c>
      <c r="L737">
        <v>1327</v>
      </c>
      <c r="N737">
        <v>1005</v>
      </c>
      <c r="O737" t="s">
        <v>781</v>
      </c>
      <c r="P737" t="s">
        <v>781</v>
      </c>
      <c r="Q737">
        <v>1</v>
      </c>
      <c r="X737">
        <v>0.74</v>
      </c>
      <c r="Y737">
        <v>66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0.74</v>
      </c>
      <c r="AH737">
        <v>2</v>
      </c>
      <c r="AI737">
        <v>23135884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ROW(Source!A217)</f>
        <v>217</v>
      </c>
      <c r="B738">
        <v>23135904</v>
      </c>
      <c r="C738">
        <v>23135868</v>
      </c>
      <c r="D738">
        <v>18179636</v>
      </c>
      <c r="E738">
        <v>1</v>
      </c>
      <c r="F738">
        <v>1</v>
      </c>
      <c r="G738">
        <v>1</v>
      </c>
      <c r="H738">
        <v>3</v>
      </c>
      <c r="I738" t="s">
        <v>782</v>
      </c>
      <c r="J738" t="s">
        <v>783</v>
      </c>
      <c r="K738" t="s">
        <v>784</v>
      </c>
      <c r="L738">
        <v>1348</v>
      </c>
      <c r="N738">
        <v>1009</v>
      </c>
      <c r="O738" t="s">
        <v>48</v>
      </c>
      <c r="P738" t="s">
        <v>48</v>
      </c>
      <c r="Q738">
        <v>1000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1</v>
      </c>
      <c r="AD738">
        <v>0</v>
      </c>
      <c r="AE738">
        <v>0</v>
      </c>
      <c r="AF738" t="s">
        <v>3</v>
      </c>
      <c r="AG738">
        <v>0</v>
      </c>
      <c r="AH738">
        <v>2</v>
      </c>
      <c r="AI738">
        <v>23135885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ROW(Source!A217)</f>
        <v>217</v>
      </c>
      <c r="B739">
        <v>23135905</v>
      </c>
      <c r="C739">
        <v>23135868</v>
      </c>
      <c r="D739">
        <v>18193465</v>
      </c>
      <c r="E739">
        <v>1</v>
      </c>
      <c r="F739">
        <v>1</v>
      </c>
      <c r="G739">
        <v>1</v>
      </c>
      <c r="H739">
        <v>3</v>
      </c>
      <c r="I739" t="s">
        <v>33</v>
      </c>
      <c r="J739" t="s">
        <v>35</v>
      </c>
      <c r="K739" t="s">
        <v>34</v>
      </c>
      <c r="L739">
        <v>1339</v>
      </c>
      <c r="N739">
        <v>1007</v>
      </c>
      <c r="O739" t="s">
        <v>26</v>
      </c>
      <c r="P739" t="s">
        <v>26</v>
      </c>
      <c r="Q739">
        <v>1</v>
      </c>
      <c r="X739">
        <v>1.0149999999999999</v>
      </c>
      <c r="Y739">
        <v>598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1.0149999999999999</v>
      </c>
      <c r="AH739">
        <v>2</v>
      </c>
      <c r="AI739">
        <v>23135886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ROW(Source!A217)</f>
        <v>217</v>
      </c>
      <c r="B740">
        <v>23135906</v>
      </c>
      <c r="C740">
        <v>23135868</v>
      </c>
      <c r="D740">
        <v>18195477</v>
      </c>
      <c r="E740">
        <v>1</v>
      </c>
      <c r="F740">
        <v>1</v>
      </c>
      <c r="G740">
        <v>1</v>
      </c>
      <c r="H740">
        <v>3</v>
      </c>
      <c r="I740" t="s">
        <v>785</v>
      </c>
      <c r="J740" t="s">
        <v>786</v>
      </c>
      <c r="K740" t="s">
        <v>787</v>
      </c>
      <c r="L740">
        <v>1339</v>
      </c>
      <c r="N740">
        <v>1007</v>
      </c>
      <c r="O740" t="s">
        <v>26</v>
      </c>
      <c r="P740" t="s">
        <v>26</v>
      </c>
      <c r="Q740">
        <v>1</v>
      </c>
      <c r="X740">
        <v>1.24E-3</v>
      </c>
      <c r="Y740">
        <v>3.11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1.24E-3</v>
      </c>
      <c r="AH740">
        <v>2</v>
      </c>
      <c r="AI740">
        <v>23135887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ROW(Source!A218)</f>
        <v>218</v>
      </c>
      <c r="B741">
        <v>23135927</v>
      </c>
      <c r="C741">
        <v>23135907</v>
      </c>
      <c r="D741">
        <v>7535124</v>
      </c>
      <c r="E741">
        <v>1</v>
      </c>
      <c r="F741">
        <v>1</v>
      </c>
      <c r="G741">
        <v>1</v>
      </c>
      <c r="H741">
        <v>1</v>
      </c>
      <c r="I741" t="s">
        <v>731</v>
      </c>
      <c r="J741" t="s">
        <v>3</v>
      </c>
      <c r="K741" t="s">
        <v>732</v>
      </c>
      <c r="L741">
        <v>1476</v>
      </c>
      <c r="N741">
        <v>1013</v>
      </c>
      <c r="O741" t="s">
        <v>733</v>
      </c>
      <c r="P741" t="s">
        <v>734</v>
      </c>
      <c r="Q741">
        <v>1</v>
      </c>
      <c r="X741">
        <v>8.7821999999999996</v>
      </c>
      <c r="Y741">
        <v>0</v>
      </c>
      <c r="Z741">
        <v>0</v>
      </c>
      <c r="AA741">
        <v>0</v>
      </c>
      <c r="AB741">
        <v>11.06</v>
      </c>
      <c r="AC741">
        <v>0</v>
      </c>
      <c r="AD741">
        <v>1</v>
      </c>
      <c r="AE741">
        <v>1</v>
      </c>
      <c r="AF741" t="s">
        <v>3</v>
      </c>
      <c r="AG741">
        <v>8.7821999999999996</v>
      </c>
      <c r="AH741">
        <v>2</v>
      </c>
      <c r="AI741">
        <v>23135908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ROW(Source!A218)</f>
        <v>218</v>
      </c>
      <c r="B742">
        <v>23135928</v>
      </c>
      <c r="C742">
        <v>23135907</v>
      </c>
      <c r="D742">
        <v>121548</v>
      </c>
      <c r="E742">
        <v>1</v>
      </c>
      <c r="F742">
        <v>1</v>
      </c>
      <c r="G742">
        <v>1</v>
      </c>
      <c r="H742">
        <v>1</v>
      </c>
      <c r="I742" t="s">
        <v>32</v>
      </c>
      <c r="J742" t="s">
        <v>3</v>
      </c>
      <c r="K742" t="s">
        <v>735</v>
      </c>
      <c r="L742">
        <v>608254</v>
      </c>
      <c r="N742">
        <v>1013</v>
      </c>
      <c r="O742" t="s">
        <v>736</v>
      </c>
      <c r="P742" t="s">
        <v>736</v>
      </c>
      <c r="Q742">
        <v>1</v>
      </c>
      <c r="X742">
        <v>0.55000000000000004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2</v>
      </c>
      <c r="AF742" t="s">
        <v>3</v>
      </c>
      <c r="AG742">
        <v>0.55000000000000004</v>
      </c>
      <c r="AH742">
        <v>2</v>
      </c>
      <c r="AI742">
        <v>23135909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ROW(Source!A218)</f>
        <v>218</v>
      </c>
      <c r="B743">
        <v>23135929</v>
      </c>
      <c r="C743">
        <v>23135907</v>
      </c>
      <c r="D743">
        <v>18233986</v>
      </c>
      <c r="E743">
        <v>1</v>
      </c>
      <c r="F743">
        <v>1</v>
      </c>
      <c r="G743">
        <v>1</v>
      </c>
      <c r="H743">
        <v>2</v>
      </c>
      <c r="I743" t="s">
        <v>737</v>
      </c>
      <c r="J743" t="s">
        <v>738</v>
      </c>
      <c r="K743" t="s">
        <v>739</v>
      </c>
      <c r="L743">
        <v>1480</v>
      </c>
      <c r="N743">
        <v>1013</v>
      </c>
      <c r="O743" t="s">
        <v>740</v>
      </c>
      <c r="P743" t="s">
        <v>741</v>
      </c>
      <c r="Q743">
        <v>1</v>
      </c>
      <c r="X743">
        <v>0.54100000000000004</v>
      </c>
      <c r="Y743">
        <v>0</v>
      </c>
      <c r="Z743">
        <v>92.76</v>
      </c>
      <c r="AA743">
        <v>16.329999999999998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0.54100000000000004</v>
      </c>
      <c r="AH743">
        <v>2</v>
      </c>
      <c r="AI743">
        <v>23135910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ROW(Source!A218)</f>
        <v>218</v>
      </c>
      <c r="B744">
        <v>23135930</v>
      </c>
      <c r="C744">
        <v>23135907</v>
      </c>
      <c r="D744">
        <v>18234075</v>
      </c>
      <c r="E744">
        <v>1</v>
      </c>
      <c r="F744">
        <v>1</v>
      </c>
      <c r="G744">
        <v>1</v>
      </c>
      <c r="H744">
        <v>2</v>
      </c>
      <c r="I744" t="s">
        <v>742</v>
      </c>
      <c r="J744" t="s">
        <v>743</v>
      </c>
      <c r="K744" t="s">
        <v>744</v>
      </c>
      <c r="L744">
        <v>1480</v>
      </c>
      <c r="N744">
        <v>1013</v>
      </c>
      <c r="O744" t="s">
        <v>740</v>
      </c>
      <c r="P744" t="s">
        <v>741</v>
      </c>
      <c r="Q744">
        <v>1</v>
      </c>
      <c r="X744">
        <v>7.1000000000000004E-3</v>
      </c>
      <c r="Y744">
        <v>0</v>
      </c>
      <c r="Z744">
        <v>134.07</v>
      </c>
      <c r="AA744">
        <v>16.329999999999998</v>
      </c>
      <c r="AB744">
        <v>0</v>
      </c>
      <c r="AC744">
        <v>0</v>
      </c>
      <c r="AD744">
        <v>1</v>
      </c>
      <c r="AE744">
        <v>0</v>
      </c>
      <c r="AF744" t="s">
        <v>3</v>
      </c>
      <c r="AG744">
        <v>7.1000000000000004E-3</v>
      </c>
      <c r="AH744">
        <v>2</v>
      </c>
      <c r="AI744">
        <v>23135911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ROW(Source!A218)</f>
        <v>218</v>
      </c>
      <c r="B745">
        <v>23135931</v>
      </c>
      <c r="C745">
        <v>23135907</v>
      </c>
      <c r="D745">
        <v>18234201</v>
      </c>
      <c r="E745">
        <v>1</v>
      </c>
      <c r="F745">
        <v>1</v>
      </c>
      <c r="G745">
        <v>1</v>
      </c>
      <c r="H745">
        <v>2</v>
      </c>
      <c r="I745" t="s">
        <v>745</v>
      </c>
      <c r="J745" t="s">
        <v>746</v>
      </c>
      <c r="K745" t="s">
        <v>747</v>
      </c>
      <c r="L745">
        <v>1480</v>
      </c>
      <c r="N745">
        <v>1013</v>
      </c>
      <c r="O745" t="s">
        <v>740</v>
      </c>
      <c r="P745" t="s">
        <v>741</v>
      </c>
      <c r="Q745">
        <v>1</v>
      </c>
      <c r="X745">
        <v>2.7000000000000001E-3</v>
      </c>
      <c r="Y745">
        <v>0</v>
      </c>
      <c r="Z745">
        <v>111.55</v>
      </c>
      <c r="AA745">
        <v>12.17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2.7000000000000001E-3</v>
      </c>
      <c r="AH745">
        <v>2</v>
      </c>
      <c r="AI745">
        <v>23135912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ROW(Source!A218)</f>
        <v>218</v>
      </c>
      <c r="B746">
        <v>23135932</v>
      </c>
      <c r="C746">
        <v>23135907</v>
      </c>
      <c r="D746">
        <v>18234372</v>
      </c>
      <c r="E746">
        <v>1</v>
      </c>
      <c r="F746">
        <v>1</v>
      </c>
      <c r="G746">
        <v>1</v>
      </c>
      <c r="H746">
        <v>2</v>
      </c>
      <c r="I746" t="s">
        <v>748</v>
      </c>
      <c r="J746" t="s">
        <v>749</v>
      </c>
      <c r="K746" t="s">
        <v>750</v>
      </c>
      <c r="L746">
        <v>1480</v>
      </c>
      <c r="N746">
        <v>1013</v>
      </c>
      <c r="O746" t="s">
        <v>740</v>
      </c>
      <c r="P746" t="s">
        <v>741</v>
      </c>
      <c r="Q746">
        <v>1</v>
      </c>
      <c r="X746">
        <v>1.6659999999999999</v>
      </c>
      <c r="Y746">
        <v>0</v>
      </c>
      <c r="Z746">
        <v>7.84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1.6659999999999999</v>
      </c>
      <c r="AH746">
        <v>2</v>
      </c>
      <c r="AI746">
        <v>23135913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ROW(Source!A218)</f>
        <v>218</v>
      </c>
      <c r="B747">
        <v>23135933</v>
      </c>
      <c r="C747">
        <v>23135907</v>
      </c>
      <c r="D747">
        <v>18234948</v>
      </c>
      <c r="E747">
        <v>1</v>
      </c>
      <c r="F747">
        <v>1</v>
      </c>
      <c r="G747">
        <v>1</v>
      </c>
      <c r="H747">
        <v>2</v>
      </c>
      <c r="I747" t="s">
        <v>751</v>
      </c>
      <c r="J747" t="s">
        <v>752</v>
      </c>
      <c r="K747" t="s">
        <v>753</v>
      </c>
      <c r="L747">
        <v>1480</v>
      </c>
      <c r="N747">
        <v>1013</v>
      </c>
      <c r="O747" t="s">
        <v>740</v>
      </c>
      <c r="P747" t="s">
        <v>741</v>
      </c>
      <c r="Q747">
        <v>1</v>
      </c>
      <c r="X747">
        <v>0.43909999999999999</v>
      </c>
      <c r="Y747">
        <v>0</v>
      </c>
      <c r="Z747">
        <v>1.98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0.43909999999999999</v>
      </c>
      <c r="AH747">
        <v>2</v>
      </c>
      <c r="AI747">
        <v>23135914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ROW(Source!A218)</f>
        <v>218</v>
      </c>
      <c r="B748">
        <v>23135934</v>
      </c>
      <c r="C748">
        <v>23135907</v>
      </c>
      <c r="D748">
        <v>18236261</v>
      </c>
      <c r="E748">
        <v>1</v>
      </c>
      <c r="F748">
        <v>1</v>
      </c>
      <c r="G748">
        <v>1</v>
      </c>
      <c r="H748">
        <v>2</v>
      </c>
      <c r="I748" t="s">
        <v>754</v>
      </c>
      <c r="J748" t="s">
        <v>755</v>
      </c>
      <c r="K748" t="s">
        <v>756</v>
      </c>
      <c r="L748">
        <v>1480</v>
      </c>
      <c r="N748">
        <v>1013</v>
      </c>
      <c r="O748" t="s">
        <v>740</v>
      </c>
      <c r="P748" t="s">
        <v>741</v>
      </c>
      <c r="Q748">
        <v>1</v>
      </c>
      <c r="X748">
        <v>1.3100000000000001E-2</v>
      </c>
      <c r="Y748">
        <v>0</v>
      </c>
      <c r="Z748">
        <v>3.44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1.3100000000000001E-2</v>
      </c>
      <c r="AH748">
        <v>2</v>
      </c>
      <c r="AI748">
        <v>23135915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ROW(Source!A218)</f>
        <v>218</v>
      </c>
      <c r="B749">
        <v>23135935</v>
      </c>
      <c r="C749">
        <v>23135907</v>
      </c>
      <c r="D749">
        <v>18236713</v>
      </c>
      <c r="E749">
        <v>1</v>
      </c>
      <c r="F749">
        <v>1</v>
      </c>
      <c r="G749">
        <v>1</v>
      </c>
      <c r="H749">
        <v>2</v>
      </c>
      <c r="I749" t="s">
        <v>757</v>
      </c>
      <c r="J749" t="s">
        <v>758</v>
      </c>
      <c r="K749" t="s">
        <v>759</v>
      </c>
      <c r="L749">
        <v>1480</v>
      </c>
      <c r="N749">
        <v>1013</v>
      </c>
      <c r="O749" t="s">
        <v>740</v>
      </c>
      <c r="P749" t="s">
        <v>741</v>
      </c>
      <c r="Q749">
        <v>1</v>
      </c>
      <c r="X749">
        <v>1.0800000000000001E-2</v>
      </c>
      <c r="Y749">
        <v>0</v>
      </c>
      <c r="Z749">
        <v>96.34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1.0800000000000001E-2</v>
      </c>
      <c r="AH749">
        <v>2</v>
      </c>
      <c r="AI749">
        <v>23135916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ROW(Source!A218)</f>
        <v>218</v>
      </c>
      <c r="B750">
        <v>23135936</v>
      </c>
      <c r="C750">
        <v>23135907</v>
      </c>
      <c r="D750">
        <v>18159224</v>
      </c>
      <c r="E750">
        <v>1</v>
      </c>
      <c r="F750">
        <v>1</v>
      </c>
      <c r="G750">
        <v>1</v>
      </c>
      <c r="H750">
        <v>3</v>
      </c>
      <c r="I750" t="s">
        <v>760</v>
      </c>
      <c r="J750" t="s">
        <v>761</v>
      </c>
      <c r="K750" t="s">
        <v>762</v>
      </c>
      <c r="L750">
        <v>1348</v>
      </c>
      <c r="N750">
        <v>1009</v>
      </c>
      <c r="O750" t="s">
        <v>48</v>
      </c>
      <c r="P750" t="s">
        <v>48</v>
      </c>
      <c r="Q750">
        <v>1000</v>
      </c>
      <c r="X750">
        <v>4.0999999999999999E-4</v>
      </c>
      <c r="Y750">
        <v>562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4.0999999999999999E-4</v>
      </c>
      <c r="AH750">
        <v>2</v>
      </c>
      <c r="AI750">
        <v>23135917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ROW(Source!A218)</f>
        <v>218</v>
      </c>
      <c r="B751">
        <v>23135937</v>
      </c>
      <c r="C751">
        <v>23135907</v>
      </c>
      <c r="D751">
        <v>18161609</v>
      </c>
      <c r="E751">
        <v>1</v>
      </c>
      <c r="F751">
        <v>1</v>
      </c>
      <c r="G751">
        <v>1</v>
      </c>
      <c r="H751">
        <v>3</v>
      </c>
      <c r="I751" t="s">
        <v>763</v>
      </c>
      <c r="J751" t="s">
        <v>764</v>
      </c>
      <c r="K751" t="s">
        <v>765</v>
      </c>
      <c r="L751">
        <v>1348</v>
      </c>
      <c r="N751">
        <v>1009</v>
      </c>
      <c r="O751" t="s">
        <v>48</v>
      </c>
      <c r="P751" t="s">
        <v>48</v>
      </c>
      <c r="Q751">
        <v>1000</v>
      </c>
      <c r="X751">
        <v>2E-3</v>
      </c>
      <c r="Y751">
        <v>11520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3</v>
      </c>
      <c r="AG751">
        <v>2E-3</v>
      </c>
      <c r="AH751">
        <v>2</v>
      </c>
      <c r="AI751">
        <v>23135918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ROW(Source!A218)</f>
        <v>218</v>
      </c>
      <c r="B752">
        <v>23135938</v>
      </c>
      <c r="C752">
        <v>23135907</v>
      </c>
      <c r="D752">
        <v>18161955</v>
      </c>
      <c r="E752">
        <v>1</v>
      </c>
      <c r="F752">
        <v>1</v>
      </c>
      <c r="G752">
        <v>1</v>
      </c>
      <c r="H752">
        <v>3</v>
      </c>
      <c r="I752" t="s">
        <v>766</v>
      </c>
      <c r="J752" t="s">
        <v>767</v>
      </c>
      <c r="K752" t="s">
        <v>768</v>
      </c>
      <c r="L752">
        <v>1348</v>
      </c>
      <c r="N752">
        <v>1009</v>
      </c>
      <c r="O752" t="s">
        <v>48</v>
      </c>
      <c r="P752" t="s">
        <v>48</v>
      </c>
      <c r="Q752">
        <v>1000</v>
      </c>
      <c r="X752">
        <v>8.9999999999999998E-4</v>
      </c>
      <c r="Y752">
        <v>17290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8.9999999999999998E-4</v>
      </c>
      <c r="AH752">
        <v>2</v>
      </c>
      <c r="AI752">
        <v>23135919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ROW(Source!A218)</f>
        <v>218</v>
      </c>
      <c r="B753">
        <v>23135939</v>
      </c>
      <c r="C753">
        <v>23135907</v>
      </c>
      <c r="D753">
        <v>18162145</v>
      </c>
      <c r="E753">
        <v>1</v>
      </c>
      <c r="F753">
        <v>1</v>
      </c>
      <c r="G753">
        <v>1</v>
      </c>
      <c r="H753">
        <v>3</v>
      </c>
      <c r="I753" t="s">
        <v>769</v>
      </c>
      <c r="J753" t="s">
        <v>770</v>
      </c>
      <c r="K753" t="s">
        <v>771</v>
      </c>
      <c r="L753">
        <v>1348</v>
      </c>
      <c r="N753">
        <v>1009</v>
      </c>
      <c r="O753" t="s">
        <v>48</v>
      </c>
      <c r="P753" t="s">
        <v>48</v>
      </c>
      <c r="Q753">
        <v>1000</v>
      </c>
      <c r="X753">
        <v>5.1199999999999998E-4</v>
      </c>
      <c r="Y753">
        <v>9190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3</v>
      </c>
      <c r="AG753">
        <v>5.1199999999999998E-4</v>
      </c>
      <c r="AH753">
        <v>2</v>
      </c>
      <c r="AI753">
        <v>23135920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ROW(Source!A218)</f>
        <v>218</v>
      </c>
      <c r="B754">
        <v>23135940</v>
      </c>
      <c r="C754">
        <v>23135907</v>
      </c>
      <c r="D754">
        <v>18164235</v>
      </c>
      <c r="E754">
        <v>1</v>
      </c>
      <c r="F754">
        <v>1</v>
      </c>
      <c r="G754">
        <v>1</v>
      </c>
      <c r="H754">
        <v>3</v>
      </c>
      <c r="I754" t="s">
        <v>772</v>
      </c>
      <c r="J754" t="s">
        <v>773</v>
      </c>
      <c r="K754" t="s">
        <v>774</v>
      </c>
      <c r="L754">
        <v>1339</v>
      </c>
      <c r="N754">
        <v>1007</v>
      </c>
      <c r="O754" t="s">
        <v>26</v>
      </c>
      <c r="P754" t="s">
        <v>26</v>
      </c>
      <c r="Q754">
        <v>1</v>
      </c>
      <c r="X754">
        <v>1.4E-3</v>
      </c>
      <c r="Y754">
        <v>996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1.4E-3</v>
      </c>
      <c r="AH754">
        <v>2</v>
      </c>
      <c r="AI754">
        <v>23135921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ROW(Source!A218)</f>
        <v>218</v>
      </c>
      <c r="B755">
        <v>23135941</v>
      </c>
      <c r="C755">
        <v>23135907</v>
      </c>
      <c r="D755">
        <v>18164309</v>
      </c>
      <c r="E755">
        <v>1</v>
      </c>
      <c r="F755">
        <v>1</v>
      </c>
      <c r="G755">
        <v>1</v>
      </c>
      <c r="H755">
        <v>3</v>
      </c>
      <c r="I755" t="s">
        <v>775</v>
      </c>
      <c r="J755" t="s">
        <v>776</v>
      </c>
      <c r="K755" t="s">
        <v>777</v>
      </c>
      <c r="L755">
        <v>1339</v>
      </c>
      <c r="N755">
        <v>1007</v>
      </c>
      <c r="O755" t="s">
        <v>26</v>
      </c>
      <c r="P755" t="s">
        <v>26</v>
      </c>
      <c r="Q755">
        <v>1</v>
      </c>
      <c r="X755">
        <v>1.6799999999999999E-2</v>
      </c>
      <c r="Y755">
        <v>739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</v>
      </c>
      <c r="AG755">
        <v>1.6799999999999999E-2</v>
      </c>
      <c r="AH755">
        <v>2</v>
      </c>
      <c r="AI755">
        <v>23135922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ROW(Source!A218)</f>
        <v>218</v>
      </c>
      <c r="B756">
        <v>23135942</v>
      </c>
      <c r="C756">
        <v>23135907</v>
      </c>
      <c r="D756">
        <v>18178827</v>
      </c>
      <c r="E756">
        <v>1</v>
      </c>
      <c r="F756">
        <v>1</v>
      </c>
      <c r="G756">
        <v>1</v>
      </c>
      <c r="H756">
        <v>3</v>
      </c>
      <c r="I756" t="s">
        <v>778</v>
      </c>
      <c r="J756" t="s">
        <v>779</v>
      </c>
      <c r="K756" t="s">
        <v>780</v>
      </c>
      <c r="L756">
        <v>1327</v>
      </c>
      <c r="N756">
        <v>1005</v>
      </c>
      <c r="O756" t="s">
        <v>781</v>
      </c>
      <c r="P756" t="s">
        <v>781</v>
      </c>
      <c r="Q756">
        <v>1</v>
      </c>
      <c r="X756">
        <v>0.74</v>
      </c>
      <c r="Y756">
        <v>66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0.74</v>
      </c>
      <c r="AH756">
        <v>2</v>
      </c>
      <c r="AI756">
        <v>23135923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ROW(Source!A218)</f>
        <v>218</v>
      </c>
      <c r="B757">
        <v>23135943</v>
      </c>
      <c r="C757">
        <v>23135907</v>
      </c>
      <c r="D757">
        <v>18179636</v>
      </c>
      <c r="E757">
        <v>1</v>
      </c>
      <c r="F757">
        <v>1</v>
      </c>
      <c r="G757">
        <v>1</v>
      </c>
      <c r="H757">
        <v>3</v>
      </c>
      <c r="I757" t="s">
        <v>782</v>
      </c>
      <c r="J757" t="s">
        <v>783</v>
      </c>
      <c r="K757" t="s">
        <v>784</v>
      </c>
      <c r="L757">
        <v>1348</v>
      </c>
      <c r="N757">
        <v>1009</v>
      </c>
      <c r="O757" t="s">
        <v>48</v>
      </c>
      <c r="P757" t="s">
        <v>48</v>
      </c>
      <c r="Q757">
        <v>1000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1</v>
      </c>
      <c r="AD757">
        <v>0</v>
      </c>
      <c r="AE757">
        <v>0</v>
      </c>
      <c r="AF757" t="s">
        <v>3</v>
      </c>
      <c r="AG757">
        <v>0</v>
      </c>
      <c r="AH757">
        <v>2</v>
      </c>
      <c r="AI757">
        <v>23135924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ROW(Source!A218)</f>
        <v>218</v>
      </c>
      <c r="B758">
        <v>23135944</v>
      </c>
      <c r="C758">
        <v>23135907</v>
      </c>
      <c r="D758">
        <v>18193465</v>
      </c>
      <c r="E758">
        <v>1</v>
      </c>
      <c r="F758">
        <v>1</v>
      </c>
      <c r="G758">
        <v>1</v>
      </c>
      <c r="H758">
        <v>3</v>
      </c>
      <c r="I758" t="s">
        <v>33</v>
      </c>
      <c r="J758" t="s">
        <v>35</v>
      </c>
      <c r="K758" t="s">
        <v>34</v>
      </c>
      <c r="L758">
        <v>1339</v>
      </c>
      <c r="N758">
        <v>1007</v>
      </c>
      <c r="O758" t="s">
        <v>26</v>
      </c>
      <c r="P758" t="s">
        <v>26</v>
      </c>
      <c r="Q758">
        <v>1</v>
      </c>
      <c r="X758">
        <v>1.0149999999999999</v>
      </c>
      <c r="Y758">
        <v>598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1.0149999999999999</v>
      </c>
      <c r="AH758">
        <v>2</v>
      </c>
      <c r="AI758">
        <v>23135925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ROW(Source!A218)</f>
        <v>218</v>
      </c>
      <c r="B759">
        <v>23135945</v>
      </c>
      <c r="C759">
        <v>23135907</v>
      </c>
      <c r="D759">
        <v>18195477</v>
      </c>
      <c r="E759">
        <v>1</v>
      </c>
      <c r="F759">
        <v>1</v>
      </c>
      <c r="G759">
        <v>1</v>
      </c>
      <c r="H759">
        <v>3</v>
      </c>
      <c r="I759" t="s">
        <v>785</v>
      </c>
      <c r="J759" t="s">
        <v>786</v>
      </c>
      <c r="K759" t="s">
        <v>787</v>
      </c>
      <c r="L759">
        <v>1339</v>
      </c>
      <c r="N759">
        <v>1007</v>
      </c>
      <c r="O759" t="s">
        <v>26</v>
      </c>
      <c r="P759" t="s">
        <v>26</v>
      </c>
      <c r="Q759">
        <v>1</v>
      </c>
      <c r="X759">
        <v>1.24E-3</v>
      </c>
      <c r="Y759">
        <v>3.11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1.24E-3</v>
      </c>
      <c r="AH759">
        <v>2</v>
      </c>
      <c r="AI759">
        <v>23135926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ROW(Source!A219)</f>
        <v>219</v>
      </c>
      <c r="B760">
        <v>23135966</v>
      </c>
      <c r="C760">
        <v>23135946</v>
      </c>
      <c r="D760">
        <v>7535124</v>
      </c>
      <c r="E760">
        <v>1</v>
      </c>
      <c r="F760">
        <v>1</v>
      </c>
      <c r="G760">
        <v>1</v>
      </c>
      <c r="H760">
        <v>1</v>
      </c>
      <c r="I760" t="s">
        <v>731</v>
      </c>
      <c r="J760" t="s">
        <v>3</v>
      </c>
      <c r="K760" t="s">
        <v>732</v>
      </c>
      <c r="L760">
        <v>1476</v>
      </c>
      <c r="N760">
        <v>1013</v>
      </c>
      <c r="O760" t="s">
        <v>733</v>
      </c>
      <c r="P760" t="s">
        <v>734</v>
      </c>
      <c r="Q760">
        <v>1</v>
      </c>
      <c r="X760">
        <v>5.4740000000000002</v>
      </c>
      <c r="Y760">
        <v>0</v>
      </c>
      <c r="Z760">
        <v>0</v>
      </c>
      <c r="AA760">
        <v>0</v>
      </c>
      <c r="AB760">
        <v>11.06</v>
      </c>
      <c r="AC760">
        <v>0</v>
      </c>
      <c r="AD760">
        <v>1</v>
      </c>
      <c r="AE760">
        <v>1</v>
      </c>
      <c r="AF760" t="s">
        <v>28</v>
      </c>
      <c r="AG760">
        <v>6.8425000000000002</v>
      </c>
      <c r="AH760">
        <v>2</v>
      </c>
      <c r="AI760">
        <v>23135947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ROW(Source!A219)</f>
        <v>219</v>
      </c>
      <c r="B761">
        <v>23135967</v>
      </c>
      <c r="C761">
        <v>23135946</v>
      </c>
      <c r="D761">
        <v>121548</v>
      </c>
      <c r="E761">
        <v>1</v>
      </c>
      <c r="F761">
        <v>1</v>
      </c>
      <c r="G761">
        <v>1</v>
      </c>
      <c r="H761">
        <v>1</v>
      </c>
      <c r="I761" t="s">
        <v>32</v>
      </c>
      <c r="J761" t="s">
        <v>3</v>
      </c>
      <c r="K761" t="s">
        <v>735</v>
      </c>
      <c r="L761">
        <v>608254</v>
      </c>
      <c r="N761">
        <v>1013</v>
      </c>
      <c r="O761" t="s">
        <v>736</v>
      </c>
      <c r="P761" t="s">
        <v>736</v>
      </c>
      <c r="Q761">
        <v>1</v>
      </c>
      <c r="X761">
        <v>0.5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28</v>
      </c>
      <c r="AG761">
        <v>0.625</v>
      </c>
      <c r="AH761">
        <v>2</v>
      </c>
      <c r="AI761">
        <v>23135948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ROW(Source!A219)</f>
        <v>219</v>
      </c>
      <c r="B762">
        <v>23135968</v>
      </c>
      <c r="C762">
        <v>23135946</v>
      </c>
      <c r="D762">
        <v>18233986</v>
      </c>
      <c r="E762">
        <v>1</v>
      </c>
      <c r="F762">
        <v>1</v>
      </c>
      <c r="G762">
        <v>1</v>
      </c>
      <c r="H762">
        <v>2</v>
      </c>
      <c r="I762" t="s">
        <v>737</v>
      </c>
      <c r="J762" t="s">
        <v>738</v>
      </c>
      <c r="K762" t="s">
        <v>739</v>
      </c>
      <c r="L762">
        <v>1480</v>
      </c>
      <c r="N762">
        <v>1013</v>
      </c>
      <c r="O762" t="s">
        <v>740</v>
      </c>
      <c r="P762" t="s">
        <v>741</v>
      </c>
      <c r="Q762">
        <v>1</v>
      </c>
      <c r="X762">
        <v>0.49619999999999997</v>
      </c>
      <c r="Y762">
        <v>0</v>
      </c>
      <c r="Z762">
        <v>92.76</v>
      </c>
      <c r="AA762">
        <v>16.329999999999998</v>
      </c>
      <c r="AB762">
        <v>0</v>
      </c>
      <c r="AC762">
        <v>0</v>
      </c>
      <c r="AD762">
        <v>1</v>
      </c>
      <c r="AE762">
        <v>0</v>
      </c>
      <c r="AF762" t="s">
        <v>28</v>
      </c>
      <c r="AG762">
        <v>0.62024999999999997</v>
      </c>
      <c r="AH762">
        <v>2</v>
      </c>
      <c r="AI762">
        <v>23135949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ROW(Source!A219)</f>
        <v>219</v>
      </c>
      <c r="B763">
        <v>23135969</v>
      </c>
      <c r="C763">
        <v>23135946</v>
      </c>
      <c r="D763">
        <v>18234075</v>
      </c>
      <c r="E763">
        <v>1</v>
      </c>
      <c r="F763">
        <v>1</v>
      </c>
      <c r="G763">
        <v>1</v>
      </c>
      <c r="H763">
        <v>2</v>
      </c>
      <c r="I763" t="s">
        <v>742</v>
      </c>
      <c r="J763" t="s">
        <v>743</v>
      </c>
      <c r="K763" t="s">
        <v>744</v>
      </c>
      <c r="L763">
        <v>1480</v>
      </c>
      <c r="N763">
        <v>1013</v>
      </c>
      <c r="O763" t="s">
        <v>740</v>
      </c>
      <c r="P763" t="s">
        <v>741</v>
      </c>
      <c r="Q763">
        <v>1</v>
      </c>
      <c r="X763">
        <v>3.8E-3</v>
      </c>
      <c r="Y763">
        <v>0</v>
      </c>
      <c r="Z763">
        <v>134.07</v>
      </c>
      <c r="AA763">
        <v>16.329999999999998</v>
      </c>
      <c r="AB763">
        <v>0</v>
      </c>
      <c r="AC763">
        <v>0</v>
      </c>
      <c r="AD763">
        <v>1</v>
      </c>
      <c r="AE763">
        <v>0</v>
      </c>
      <c r="AF763" t="s">
        <v>28</v>
      </c>
      <c r="AG763">
        <v>4.7499999999999999E-3</v>
      </c>
      <c r="AH763">
        <v>2</v>
      </c>
      <c r="AI763">
        <v>23135950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ROW(Source!A219)</f>
        <v>219</v>
      </c>
      <c r="B764">
        <v>23135970</v>
      </c>
      <c r="C764">
        <v>23135946</v>
      </c>
      <c r="D764">
        <v>18234201</v>
      </c>
      <c r="E764">
        <v>1</v>
      </c>
      <c r="F764">
        <v>1</v>
      </c>
      <c r="G764">
        <v>1</v>
      </c>
      <c r="H764">
        <v>2</v>
      </c>
      <c r="I764" t="s">
        <v>745</v>
      </c>
      <c r="J764" t="s">
        <v>746</v>
      </c>
      <c r="K764" t="s">
        <v>747</v>
      </c>
      <c r="L764">
        <v>1480</v>
      </c>
      <c r="N764">
        <v>1013</v>
      </c>
      <c r="O764" t="s">
        <v>740</v>
      </c>
      <c r="P764" t="s">
        <v>741</v>
      </c>
      <c r="Q764">
        <v>1</v>
      </c>
      <c r="X764">
        <v>2.7000000000000001E-3</v>
      </c>
      <c r="Y764">
        <v>0</v>
      </c>
      <c r="Z764">
        <v>111.55</v>
      </c>
      <c r="AA764">
        <v>12.17</v>
      </c>
      <c r="AB764">
        <v>0</v>
      </c>
      <c r="AC764">
        <v>0</v>
      </c>
      <c r="AD764">
        <v>1</v>
      </c>
      <c r="AE764">
        <v>0</v>
      </c>
      <c r="AF764" t="s">
        <v>28</v>
      </c>
      <c r="AG764">
        <v>3.3750000000000004E-3</v>
      </c>
      <c r="AH764">
        <v>2</v>
      </c>
      <c r="AI764">
        <v>23135951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ROW(Source!A219)</f>
        <v>219</v>
      </c>
      <c r="B765">
        <v>23135971</v>
      </c>
      <c r="C765">
        <v>23135946</v>
      </c>
      <c r="D765">
        <v>18234372</v>
      </c>
      <c r="E765">
        <v>1</v>
      </c>
      <c r="F765">
        <v>1</v>
      </c>
      <c r="G765">
        <v>1</v>
      </c>
      <c r="H765">
        <v>2</v>
      </c>
      <c r="I765" t="s">
        <v>748</v>
      </c>
      <c r="J765" t="s">
        <v>749</v>
      </c>
      <c r="K765" t="s">
        <v>750</v>
      </c>
      <c r="L765">
        <v>1480</v>
      </c>
      <c r="N765">
        <v>1013</v>
      </c>
      <c r="O765" t="s">
        <v>740</v>
      </c>
      <c r="P765" t="s">
        <v>741</v>
      </c>
      <c r="Q765">
        <v>1</v>
      </c>
      <c r="X765">
        <v>3.3319999999999999</v>
      </c>
      <c r="Y765">
        <v>0</v>
      </c>
      <c r="Z765">
        <v>7.84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28</v>
      </c>
      <c r="AG765">
        <v>4.165</v>
      </c>
      <c r="AH765">
        <v>2</v>
      </c>
      <c r="AI765">
        <v>23135952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ROW(Source!A219)</f>
        <v>219</v>
      </c>
      <c r="B766">
        <v>23135972</v>
      </c>
      <c r="C766">
        <v>23135946</v>
      </c>
      <c r="D766">
        <v>18234948</v>
      </c>
      <c r="E766">
        <v>1</v>
      </c>
      <c r="F766">
        <v>1</v>
      </c>
      <c r="G766">
        <v>1</v>
      </c>
      <c r="H766">
        <v>2</v>
      </c>
      <c r="I766" t="s">
        <v>751</v>
      </c>
      <c r="J766" t="s">
        <v>752</v>
      </c>
      <c r="K766" t="s">
        <v>753</v>
      </c>
      <c r="L766">
        <v>1480</v>
      </c>
      <c r="N766">
        <v>1013</v>
      </c>
      <c r="O766" t="s">
        <v>740</v>
      </c>
      <c r="P766" t="s">
        <v>741</v>
      </c>
      <c r="Q766">
        <v>1</v>
      </c>
      <c r="X766">
        <v>0.2737</v>
      </c>
      <c r="Y766">
        <v>0</v>
      </c>
      <c r="Z766">
        <v>1.98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28</v>
      </c>
      <c r="AG766">
        <v>0.34212500000000001</v>
      </c>
      <c r="AH766">
        <v>2</v>
      </c>
      <c r="AI766">
        <v>23135953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ROW(Source!A219)</f>
        <v>219</v>
      </c>
      <c r="B767">
        <v>23135973</v>
      </c>
      <c r="C767">
        <v>23135946</v>
      </c>
      <c r="D767">
        <v>18236261</v>
      </c>
      <c r="E767">
        <v>1</v>
      </c>
      <c r="F767">
        <v>1</v>
      </c>
      <c r="G767">
        <v>1</v>
      </c>
      <c r="H767">
        <v>2</v>
      </c>
      <c r="I767" t="s">
        <v>754</v>
      </c>
      <c r="J767" t="s">
        <v>755</v>
      </c>
      <c r="K767" t="s">
        <v>756</v>
      </c>
      <c r="L767">
        <v>1480</v>
      </c>
      <c r="N767">
        <v>1013</v>
      </c>
      <c r="O767" t="s">
        <v>740</v>
      </c>
      <c r="P767" t="s">
        <v>741</v>
      </c>
      <c r="Q767">
        <v>1</v>
      </c>
      <c r="X767">
        <v>6.6E-3</v>
      </c>
      <c r="Y767">
        <v>0</v>
      </c>
      <c r="Z767">
        <v>3.44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28</v>
      </c>
      <c r="AG767">
        <v>8.2500000000000004E-3</v>
      </c>
      <c r="AH767">
        <v>2</v>
      </c>
      <c r="AI767">
        <v>23135954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ROW(Source!A219)</f>
        <v>219</v>
      </c>
      <c r="B768">
        <v>23135974</v>
      </c>
      <c r="C768">
        <v>23135946</v>
      </c>
      <c r="D768">
        <v>18236713</v>
      </c>
      <c r="E768">
        <v>1</v>
      </c>
      <c r="F768">
        <v>1</v>
      </c>
      <c r="G768">
        <v>1</v>
      </c>
      <c r="H768">
        <v>2</v>
      </c>
      <c r="I768" t="s">
        <v>757</v>
      </c>
      <c r="J768" t="s">
        <v>758</v>
      </c>
      <c r="K768" t="s">
        <v>759</v>
      </c>
      <c r="L768">
        <v>1480</v>
      </c>
      <c r="N768">
        <v>1013</v>
      </c>
      <c r="O768" t="s">
        <v>740</v>
      </c>
      <c r="P768" t="s">
        <v>741</v>
      </c>
      <c r="Q768">
        <v>1</v>
      </c>
      <c r="X768">
        <v>5.7000000000000002E-3</v>
      </c>
      <c r="Y768">
        <v>0</v>
      </c>
      <c r="Z768">
        <v>96.34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28</v>
      </c>
      <c r="AG768">
        <v>7.1250000000000003E-3</v>
      </c>
      <c r="AH768">
        <v>2</v>
      </c>
      <c r="AI768">
        <v>23135955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ROW(Source!A219)</f>
        <v>219</v>
      </c>
      <c r="B769">
        <v>23135975</v>
      </c>
      <c r="C769">
        <v>23135946</v>
      </c>
      <c r="D769">
        <v>18159224</v>
      </c>
      <c r="E769">
        <v>1</v>
      </c>
      <c r="F769">
        <v>1</v>
      </c>
      <c r="G769">
        <v>1</v>
      </c>
      <c r="H769">
        <v>3</v>
      </c>
      <c r="I769" t="s">
        <v>760</v>
      </c>
      <c r="J769" t="s">
        <v>761</v>
      </c>
      <c r="K769" t="s">
        <v>762</v>
      </c>
      <c r="L769">
        <v>1348</v>
      </c>
      <c r="N769">
        <v>1009</v>
      </c>
      <c r="O769" t="s">
        <v>48</v>
      </c>
      <c r="P769" t="s">
        <v>48</v>
      </c>
      <c r="Q769">
        <v>1000</v>
      </c>
      <c r="X769">
        <v>2.0000000000000001E-4</v>
      </c>
      <c r="Y769">
        <v>562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2.0000000000000001E-4</v>
      </c>
      <c r="AH769">
        <v>2</v>
      </c>
      <c r="AI769">
        <v>23135956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ROW(Source!A219)</f>
        <v>219</v>
      </c>
      <c r="B770">
        <v>23135976</v>
      </c>
      <c r="C770">
        <v>23135946</v>
      </c>
      <c r="D770">
        <v>18161609</v>
      </c>
      <c r="E770">
        <v>1</v>
      </c>
      <c r="F770">
        <v>1</v>
      </c>
      <c r="G770">
        <v>1</v>
      </c>
      <c r="H770">
        <v>3</v>
      </c>
      <c r="I770" t="s">
        <v>763</v>
      </c>
      <c r="J770" t="s">
        <v>764</v>
      </c>
      <c r="K770" t="s">
        <v>765</v>
      </c>
      <c r="L770">
        <v>1348</v>
      </c>
      <c r="N770">
        <v>1009</v>
      </c>
      <c r="O770" t="s">
        <v>48</v>
      </c>
      <c r="P770" t="s">
        <v>48</v>
      </c>
      <c r="Q770">
        <v>1000</v>
      </c>
      <c r="X770">
        <v>4.0000000000000001E-3</v>
      </c>
      <c r="Y770">
        <v>11520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4.0000000000000001E-3</v>
      </c>
      <c r="AH770">
        <v>2</v>
      </c>
      <c r="AI770">
        <v>23135957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ROW(Source!A219)</f>
        <v>219</v>
      </c>
      <c r="B771">
        <v>23135977</v>
      </c>
      <c r="C771">
        <v>23135946</v>
      </c>
      <c r="D771">
        <v>18161955</v>
      </c>
      <c r="E771">
        <v>1</v>
      </c>
      <c r="F771">
        <v>1</v>
      </c>
      <c r="G771">
        <v>1</v>
      </c>
      <c r="H771">
        <v>3</v>
      </c>
      <c r="I771" t="s">
        <v>766</v>
      </c>
      <c r="J771" t="s">
        <v>767</v>
      </c>
      <c r="K771" t="s">
        <v>768</v>
      </c>
      <c r="L771">
        <v>1348</v>
      </c>
      <c r="N771">
        <v>1009</v>
      </c>
      <c r="O771" t="s">
        <v>48</v>
      </c>
      <c r="P771" t="s">
        <v>48</v>
      </c>
      <c r="Q771">
        <v>1000</v>
      </c>
      <c r="X771">
        <v>4.0000000000000002E-4</v>
      </c>
      <c r="Y771">
        <v>17290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4.0000000000000002E-4</v>
      </c>
      <c r="AH771">
        <v>2</v>
      </c>
      <c r="AI771">
        <v>23135958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ROW(Source!A219)</f>
        <v>219</v>
      </c>
      <c r="B772">
        <v>23135978</v>
      </c>
      <c r="C772">
        <v>23135946</v>
      </c>
      <c r="D772">
        <v>18162145</v>
      </c>
      <c r="E772">
        <v>1</v>
      </c>
      <c r="F772">
        <v>1</v>
      </c>
      <c r="G772">
        <v>1</v>
      </c>
      <c r="H772">
        <v>3</v>
      </c>
      <c r="I772" t="s">
        <v>769</v>
      </c>
      <c r="J772" t="s">
        <v>770</v>
      </c>
      <c r="K772" t="s">
        <v>771</v>
      </c>
      <c r="L772">
        <v>1348</v>
      </c>
      <c r="N772">
        <v>1009</v>
      </c>
      <c r="O772" t="s">
        <v>48</v>
      </c>
      <c r="P772" t="s">
        <v>48</v>
      </c>
      <c r="Q772">
        <v>1000</v>
      </c>
      <c r="X772">
        <v>2.5599999999999999E-4</v>
      </c>
      <c r="Y772">
        <v>9190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2.5599999999999999E-4</v>
      </c>
      <c r="AH772">
        <v>2</v>
      </c>
      <c r="AI772">
        <v>23135959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ROW(Source!A219)</f>
        <v>219</v>
      </c>
      <c r="B773">
        <v>23135979</v>
      </c>
      <c r="C773">
        <v>23135946</v>
      </c>
      <c r="D773">
        <v>18164235</v>
      </c>
      <c r="E773">
        <v>1</v>
      </c>
      <c r="F773">
        <v>1</v>
      </c>
      <c r="G773">
        <v>1</v>
      </c>
      <c r="H773">
        <v>3</v>
      </c>
      <c r="I773" t="s">
        <v>772</v>
      </c>
      <c r="J773" t="s">
        <v>773</v>
      </c>
      <c r="K773" t="s">
        <v>774</v>
      </c>
      <c r="L773">
        <v>1339</v>
      </c>
      <c r="N773">
        <v>1007</v>
      </c>
      <c r="O773" t="s">
        <v>26</v>
      </c>
      <c r="P773" t="s">
        <v>26</v>
      </c>
      <c r="Q773">
        <v>1</v>
      </c>
      <c r="X773">
        <v>6.9999999999999999E-4</v>
      </c>
      <c r="Y773">
        <v>996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6.9999999999999999E-4</v>
      </c>
      <c r="AH773">
        <v>2</v>
      </c>
      <c r="AI773">
        <v>23135960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ROW(Source!A219)</f>
        <v>219</v>
      </c>
      <c r="B774">
        <v>23135980</v>
      </c>
      <c r="C774">
        <v>23135946</v>
      </c>
      <c r="D774">
        <v>18164309</v>
      </c>
      <c r="E774">
        <v>1</v>
      </c>
      <c r="F774">
        <v>1</v>
      </c>
      <c r="G774">
        <v>1</v>
      </c>
      <c r="H774">
        <v>3</v>
      </c>
      <c r="I774" t="s">
        <v>775</v>
      </c>
      <c r="J774" t="s">
        <v>776</v>
      </c>
      <c r="K774" t="s">
        <v>777</v>
      </c>
      <c r="L774">
        <v>1339</v>
      </c>
      <c r="N774">
        <v>1007</v>
      </c>
      <c r="O774" t="s">
        <v>26</v>
      </c>
      <c r="P774" t="s">
        <v>26</v>
      </c>
      <c r="Q774">
        <v>1</v>
      </c>
      <c r="X774">
        <v>7.7000000000000002E-3</v>
      </c>
      <c r="Y774">
        <v>739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7.7000000000000002E-3</v>
      </c>
      <c r="AH774">
        <v>2</v>
      </c>
      <c r="AI774">
        <v>23135961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ROW(Source!A219)</f>
        <v>219</v>
      </c>
      <c r="B775">
        <v>23135981</v>
      </c>
      <c r="C775">
        <v>23135946</v>
      </c>
      <c r="D775">
        <v>18178827</v>
      </c>
      <c r="E775">
        <v>1</v>
      </c>
      <c r="F775">
        <v>1</v>
      </c>
      <c r="G775">
        <v>1</v>
      </c>
      <c r="H775">
        <v>3</v>
      </c>
      <c r="I775" t="s">
        <v>778</v>
      </c>
      <c r="J775" t="s">
        <v>779</v>
      </c>
      <c r="K775" t="s">
        <v>780</v>
      </c>
      <c r="L775">
        <v>1327</v>
      </c>
      <c r="N775">
        <v>1005</v>
      </c>
      <c r="O775" t="s">
        <v>781</v>
      </c>
      <c r="P775" t="s">
        <v>781</v>
      </c>
      <c r="Q775">
        <v>1</v>
      </c>
      <c r="X775">
        <v>0.37</v>
      </c>
      <c r="Y775">
        <v>66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0.37</v>
      </c>
      <c r="AH775">
        <v>2</v>
      </c>
      <c r="AI775">
        <v>23135962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ROW(Source!A219)</f>
        <v>219</v>
      </c>
      <c r="B776">
        <v>23135982</v>
      </c>
      <c r="C776">
        <v>23135946</v>
      </c>
      <c r="D776">
        <v>18179636</v>
      </c>
      <c r="E776">
        <v>1</v>
      </c>
      <c r="F776">
        <v>1</v>
      </c>
      <c r="G776">
        <v>1</v>
      </c>
      <c r="H776">
        <v>3</v>
      </c>
      <c r="I776" t="s">
        <v>782</v>
      </c>
      <c r="J776" t="s">
        <v>783</v>
      </c>
      <c r="K776" t="s">
        <v>784</v>
      </c>
      <c r="L776">
        <v>1348</v>
      </c>
      <c r="N776">
        <v>1009</v>
      </c>
      <c r="O776" t="s">
        <v>48</v>
      </c>
      <c r="P776" t="s">
        <v>48</v>
      </c>
      <c r="Q776">
        <v>1000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1</v>
      </c>
      <c r="AD776">
        <v>0</v>
      </c>
      <c r="AE776">
        <v>0</v>
      </c>
      <c r="AF776" t="s">
        <v>3</v>
      </c>
      <c r="AG776">
        <v>0</v>
      </c>
      <c r="AH776">
        <v>2</v>
      </c>
      <c r="AI776">
        <v>23135963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ROW(Source!A219)</f>
        <v>219</v>
      </c>
      <c r="B777">
        <v>23135983</v>
      </c>
      <c r="C777">
        <v>23135946</v>
      </c>
      <c r="D777">
        <v>18193465</v>
      </c>
      <c r="E777">
        <v>1</v>
      </c>
      <c r="F777">
        <v>1</v>
      </c>
      <c r="G777">
        <v>1</v>
      </c>
      <c r="H777">
        <v>3</v>
      </c>
      <c r="I777" t="s">
        <v>33</v>
      </c>
      <c r="J777" t="s">
        <v>35</v>
      </c>
      <c r="K777" t="s">
        <v>34</v>
      </c>
      <c r="L777">
        <v>1339</v>
      </c>
      <c r="N777">
        <v>1007</v>
      </c>
      <c r="O777" t="s">
        <v>26</v>
      </c>
      <c r="P777" t="s">
        <v>26</v>
      </c>
      <c r="Q777">
        <v>1</v>
      </c>
      <c r="X777">
        <v>1.0149999999999999</v>
      </c>
      <c r="Y777">
        <v>598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1.0149999999999999</v>
      </c>
      <c r="AH777">
        <v>2</v>
      </c>
      <c r="AI777">
        <v>23135964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ROW(Source!A219)</f>
        <v>219</v>
      </c>
      <c r="B778">
        <v>23135984</v>
      </c>
      <c r="C778">
        <v>23135946</v>
      </c>
      <c r="D778">
        <v>18195477</v>
      </c>
      <c r="E778">
        <v>1</v>
      </c>
      <c r="F778">
        <v>1</v>
      </c>
      <c r="G778">
        <v>1</v>
      </c>
      <c r="H778">
        <v>3</v>
      </c>
      <c r="I778" t="s">
        <v>785</v>
      </c>
      <c r="J778" t="s">
        <v>786</v>
      </c>
      <c r="K778" t="s">
        <v>787</v>
      </c>
      <c r="L778">
        <v>1339</v>
      </c>
      <c r="N778">
        <v>1007</v>
      </c>
      <c r="O778" t="s">
        <v>26</v>
      </c>
      <c r="P778" t="s">
        <v>26</v>
      </c>
      <c r="Q778">
        <v>1</v>
      </c>
      <c r="X778">
        <v>6.2E-4</v>
      </c>
      <c r="Y778">
        <v>3.11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6.2E-4</v>
      </c>
      <c r="AH778">
        <v>2</v>
      </c>
      <c r="AI778">
        <v>23135965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ROW(Source!A220)</f>
        <v>220</v>
      </c>
      <c r="B779">
        <v>23136005</v>
      </c>
      <c r="C779">
        <v>23135985</v>
      </c>
      <c r="D779">
        <v>7535124</v>
      </c>
      <c r="E779">
        <v>1</v>
      </c>
      <c r="F779">
        <v>1</v>
      </c>
      <c r="G779">
        <v>1</v>
      </c>
      <c r="H779">
        <v>1</v>
      </c>
      <c r="I779" t="s">
        <v>731</v>
      </c>
      <c r="J779" t="s">
        <v>3</v>
      </c>
      <c r="K779" t="s">
        <v>732</v>
      </c>
      <c r="L779">
        <v>1476</v>
      </c>
      <c r="N779">
        <v>1013</v>
      </c>
      <c r="O779" t="s">
        <v>733</v>
      </c>
      <c r="P779" t="s">
        <v>734</v>
      </c>
      <c r="Q779">
        <v>1</v>
      </c>
      <c r="X779">
        <v>5.4977999999999998</v>
      </c>
      <c r="Y779">
        <v>0</v>
      </c>
      <c r="Z779">
        <v>0</v>
      </c>
      <c r="AA779">
        <v>0</v>
      </c>
      <c r="AB779">
        <v>11.06</v>
      </c>
      <c r="AC779">
        <v>0</v>
      </c>
      <c r="AD779">
        <v>1</v>
      </c>
      <c r="AE779">
        <v>1</v>
      </c>
      <c r="AF779" t="s">
        <v>3</v>
      </c>
      <c r="AG779">
        <v>5.4977999999999998</v>
      </c>
      <c r="AH779">
        <v>2</v>
      </c>
      <c r="AI779">
        <v>23135986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ROW(Source!A220)</f>
        <v>220</v>
      </c>
      <c r="B780">
        <v>23136006</v>
      </c>
      <c r="C780">
        <v>23135985</v>
      </c>
      <c r="D780">
        <v>121548</v>
      </c>
      <c r="E780">
        <v>1</v>
      </c>
      <c r="F780">
        <v>1</v>
      </c>
      <c r="G780">
        <v>1</v>
      </c>
      <c r="H780">
        <v>1</v>
      </c>
      <c r="I780" t="s">
        <v>32</v>
      </c>
      <c r="J780" t="s">
        <v>3</v>
      </c>
      <c r="K780" t="s">
        <v>735</v>
      </c>
      <c r="L780">
        <v>608254</v>
      </c>
      <c r="N780">
        <v>1013</v>
      </c>
      <c r="O780" t="s">
        <v>736</v>
      </c>
      <c r="P780" t="s">
        <v>736</v>
      </c>
      <c r="Q780">
        <v>1</v>
      </c>
      <c r="X780">
        <v>0.51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3</v>
      </c>
      <c r="AG780">
        <v>0.51</v>
      </c>
      <c r="AH780">
        <v>2</v>
      </c>
      <c r="AI780">
        <v>23135987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ROW(Source!A220)</f>
        <v>220</v>
      </c>
      <c r="B781">
        <v>23136007</v>
      </c>
      <c r="C781">
        <v>23135985</v>
      </c>
      <c r="D781">
        <v>18233986</v>
      </c>
      <c r="E781">
        <v>1</v>
      </c>
      <c r="F781">
        <v>1</v>
      </c>
      <c r="G781">
        <v>1</v>
      </c>
      <c r="H781">
        <v>2</v>
      </c>
      <c r="I781" t="s">
        <v>737</v>
      </c>
      <c r="J781" t="s">
        <v>738</v>
      </c>
      <c r="K781" t="s">
        <v>739</v>
      </c>
      <c r="L781">
        <v>1480</v>
      </c>
      <c r="N781">
        <v>1013</v>
      </c>
      <c r="O781" t="s">
        <v>740</v>
      </c>
      <c r="P781" t="s">
        <v>741</v>
      </c>
      <c r="Q781">
        <v>1</v>
      </c>
      <c r="X781">
        <v>0.49859999999999999</v>
      </c>
      <c r="Y781">
        <v>0</v>
      </c>
      <c r="Z781">
        <v>92.76</v>
      </c>
      <c r="AA781">
        <v>16.329999999999998</v>
      </c>
      <c r="AB781">
        <v>0</v>
      </c>
      <c r="AC781">
        <v>0</v>
      </c>
      <c r="AD781">
        <v>1</v>
      </c>
      <c r="AE781">
        <v>0</v>
      </c>
      <c r="AF781" t="s">
        <v>3</v>
      </c>
      <c r="AG781">
        <v>0.49859999999999999</v>
      </c>
      <c r="AH781">
        <v>2</v>
      </c>
      <c r="AI781">
        <v>23135988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ROW(Source!A220)</f>
        <v>220</v>
      </c>
      <c r="B782">
        <v>23136008</v>
      </c>
      <c r="C782">
        <v>23135985</v>
      </c>
      <c r="D782">
        <v>18234075</v>
      </c>
      <c r="E782">
        <v>1</v>
      </c>
      <c r="F782">
        <v>1</v>
      </c>
      <c r="G782">
        <v>1</v>
      </c>
      <c r="H782">
        <v>2</v>
      </c>
      <c r="I782" t="s">
        <v>742</v>
      </c>
      <c r="J782" t="s">
        <v>743</v>
      </c>
      <c r="K782" t="s">
        <v>744</v>
      </c>
      <c r="L782">
        <v>1480</v>
      </c>
      <c r="N782">
        <v>1013</v>
      </c>
      <c r="O782" t="s">
        <v>740</v>
      </c>
      <c r="P782" t="s">
        <v>741</v>
      </c>
      <c r="Q782">
        <v>1</v>
      </c>
      <c r="X782">
        <v>4.0000000000000001E-3</v>
      </c>
      <c r="Y782">
        <v>0</v>
      </c>
      <c r="Z782">
        <v>134.07</v>
      </c>
      <c r="AA782">
        <v>16.329999999999998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4.0000000000000001E-3</v>
      </c>
      <c r="AH782">
        <v>2</v>
      </c>
      <c r="AI782">
        <v>23135989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ROW(Source!A220)</f>
        <v>220</v>
      </c>
      <c r="B783">
        <v>23136009</v>
      </c>
      <c r="C783">
        <v>23135985</v>
      </c>
      <c r="D783">
        <v>18234201</v>
      </c>
      <c r="E783">
        <v>1</v>
      </c>
      <c r="F783">
        <v>1</v>
      </c>
      <c r="G783">
        <v>1</v>
      </c>
      <c r="H783">
        <v>2</v>
      </c>
      <c r="I783" t="s">
        <v>745</v>
      </c>
      <c r="J783" t="s">
        <v>746</v>
      </c>
      <c r="K783" t="s">
        <v>747</v>
      </c>
      <c r="L783">
        <v>1480</v>
      </c>
      <c r="N783">
        <v>1013</v>
      </c>
      <c r="O783" t="s">
        <v>740</v>
      </c>
      <c r="P783" t="s">
        <v>741</v>
      </c>
      <c r="Q783">
        <v>1</v>
      </c>
      <c r="X783">
        <v>2.7000000000000001E-3</v>
      </c>
      <c r="Y783">
        <v>0</v>
      </c>
      <c r="Z783">
        <v>111.55</v>
      </c>
      <c r="AA783">
        <v>12.17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2.7000000000000001E-3</v>
      </c>
      <c r="AH783">
        <v>2</v>
      </c>
      <c r="AI783">
        <v>23135990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ROW(Source!A220)</f>
        <v>220</v>
      </c>
      <c r="B784">
        <v>23136010</v>
      </c>
      <c r="C784">
        <v>23135985</v>
      </c>
      <c r="D784">
        <v>18234372</v>
      </c>
      <c r="E784">
        <v>1</v>
      </c>
      <c r="F784">
        <v>1</v>
      </c>
      <c r="G784">
        <v>1</v>
      </c>
      <c r="H784">
        <v>2</v>
      </c>
      <c r="I784" t="s">
        <v>748</v>
      </c>
      <c r="J784" t="s">
        <v>749</v>
      </c>
      <c r="K784" t="s">
        <v>750</v>
      </c>
      <c r="L784">
        <v>1480</v>
      </c>
      <c r="N784">
        <v>1013</v>
      </c>
      <c r="O784" t="s">
        <v>740</v>
      </c>
      <c r="P784" t="s">
        <v>741</v>
      </c>
      <c r="Q784">
        <v>1</v>
      </c>
      <c r="X784">
        <v>0.9163</v>
      </c>
      <c r="Y784">
        <v>0</v>
      </c>
      <c r="Z784">
        <v>7.84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0.9163</v>
      </c>
      <c r="AH784">
        <v>2</v>
      </c>
      <c r="AI784">
        <v>23135991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ROW(Source!A220)</f>
        <v>220</v>
      </c>
      <c r="B785">
        <v>23136011</v>
      </c>
      <c r="C785">
        <v>23135985</v>
      </c>
      <c r="D785">
        <v>18234948</v>
      </c>
      <c r="E785">
        <v>1</v>
      </c>
      <c r="F785">
        <v>1</v>
      </c>
      <c r="G785">
        <v>1</v>
      </c>
      <c r="H785">
        <v>2</v>
      </c>
      <c r="I785" t="s">
        <v>751</v>
      </c>
      <c r="J785" t="s">
        <v>752</v>
      </c>
      <c r="K785" t="s">
        <v>753</v>
      </c>
      <c r="L785">
        <v>1480</v>
      </c>
      <c r="N785">
        <v>1013</v>
      </c>
      <c r="O785" t="s">
        <v>740</v>
      </c>
      <c r="P785" t="s">
        <v>741</v>
      </c>
      <c r="Q785">
        <v>1</v>
      </c>
      <c r="X785">
        <v>0.27489999999999998</v>
      </c>
      <c r="Y785">
        <v>0</v>
      </c>
      <c r="Z785">
        <v>1.98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0.27489999999999998</v>
      </c>
      <c r="AH785">
        <v>2</v>
      </c>
      <c r="AI785">
        <v>23135992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ROW(Source!A220)</f>
        <v>220</v>
      </c>
      <c r="B786">
        <v>23136012</v>
      </c>
      <c r="C786">
        <v>23135985</v>
      </c>
      <c r="D786">
        <v>18236261</v>
      </c>
      <c r="E786">
        <v>1</v>
      </c>
      <c r="F786">
        <v>1</v>
      </c>
      <c r="G786">
        <v>1</v>
      </c>
      <c r="H786">
        <v>2</v>
      </c>
      <c r="I786" t="s">
        <v>754</v>
      </c>
      <c r="J786" t="s">
        <v>755</v>
      </c>
      <c r="K786" t="s">
        <v>756</v>
      </c>
      <c r="L786">
        <v>1480</v>
      </c>
      <c r="N786">
        <v>1013</v>
      </c>
      <c r="O786" t="s">
        <v>740</v>
      </c>
      <c r="P786" t="s">
        <v>741</v>
      </c>
      <c r="Q786">
        <v>1</v>
      </c>
      <c r="X786">
        <v>6.6E-3</v>
      </c>
      <c r="Y786">
        <v>0</v>
      </c>
      <c r="Z786">
        <v>3.44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6.6E-3</v>
      </c>
      <c r="AH786">
        <v>2</v>
      </c>
      <c r="AI786">
        <v>23135993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ROW(Source!A220)</f>
        <v>220</v>
      </c>
      <c r="B787">
        <v>23136013</v>
      </c>
      <c r="C787">
        <v>23135985</v>
      </c>
      <c r="D787">
        <v>18236713</v>
      </c>
      <c r="E787">
        <v>1</v>
      </c>
      <c r="F787">
        <v>1</v>
      </c>
      <c r="G787">
        <v>1</v>
      </c>
      <c r="H787">
        <v>2</v>
      </c>
      <c r="I787" t="s">
        <v>757</v>
      </c>
      <c r="J787" t="s">
        <v>758</v>
      </c>
      <c r="K787" t="s">
        <v>759</v>
      </c>
      <c r="L787">
        <v>1480</v>
      </c>
      <c r="N787">
        <v>1013</v>
      </c>
      <c r="O787" t="s">
        <v>740</v>
      </c>
      <c r="P787" t="s">
        <v>741</v>
      </c>
      <c r="Q787">
        <v>1</v>
      </c>
      <c r="X787">
        <v>5.8999999999999999E-3</v>
      </c>
      <c r="Y787">
        <v>0</v>
      </c>
      <c r="Z787">
        <v>96.34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5.8999999999999999E-3</v>
      </c>
      <c r="AH787">
        <v>2</v>
      </c>
      <c r="AI787">
        <v>23135994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ROW(Source!A220)</f>
        <v>220</v>
      </c>
      <c r="B788">
        <v>23136014</v>
      </c>
      <c r="C788">
        <v>23135985</v>
      </c>
      <c r="D788">
        <v>18159224</v>
      </c>
      <c r="E788">
        <v>1</v>
      </c>
      <c r="F788">
        <v>1</v>
      </c>
      <c r="G788">
        <v>1</v>
      </c>
      <c r="H788">
        <v>3</v>
      </c>
      <c r="I788" t="s">
        <v>760</v>
      </c>
      <c r="J788" t="s">
        <v>761</v>
      </c>
      <c r="K788" t="s">
        <v>762</v>
      </c>
      <c r="L788">
        <v>1348</v>
      </c>
      <c r="N788">
        <v>1009</v>
      </c>
      <c r="O788" t="s">
        <v>48</v>
      </c>
      <c r="P788" t="s">
        <v>48</v>
      </c>
      <c r="Q788">
        <v>1000</v>
      </c>
      <c r="X788">
        <v>2.1000000000000001E-4</v>
      </c>
      <c r="Y788">
        <v>562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2.1000000000000001E-4</v>
      </c>
      <c r="AH788">
        <v>2</v>
      </c>
      <c r="AI788">
        <v>23135995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ROW(Source!A220)</f>
        <v>220</v>
      </c>
      <c r="B789">
        <v>23136015</v>
      </c>
      <c r="C789">
        <v>23135985</v>
      </c>
      <c r="D789">
        <v>18161609</v>
      </c>
      <c r="E789">
        <v>1</v>
      </c>
      <c r="F789">
        <v>1</v>
      </c>
      <c r="G789">
        <v>1</v>
      </c>
      <c r="H789">
        <v>3</v>
      </c>
      <c r="I789" t="s">
        <v>763</v>
      </c>
      <c r="J789" t="s">
        <v>764</v>
      </c>
      <c r="K789" t="s">
        <v>765</v>
      </c>
      <c r="L789">
        <v>1348</v>
      </c>
      <c r="N789">
        <v>1009</v>
      </c>
      <c r="O789" t="s">
        <v>48</v>
      </c>
      <c r="P789" t="s">
        <v>48</v>
      </c>
      <c r="Q789">
        <v>1000</v>
      </c>
      <c r="X789">
        <v>1.1000000000000001E-3</v>
      </c>
      <c r="Y789">
        <v>11520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1.1000000000000001E-3</v>
      </c>
      <c r="AH789">
        <v>2</v>
      </c>
      <c r="AI789">
        <v>23135996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ROW(Source!A220)</f>
        <v>220</v>
      </c>
      <c r="B790">
        <v>23136016</v>
      </c>
      <c r="C790">
        <v>23135985</v>
      </c>
      <c r="D790">
        <v>18161955</v>
      </c>
      <c r="E790">
        <v>1</v>
      </c>
      <c r="F790">
        <v>1</v>
      </c>
      <c r="G790">
        <v>1</v>
      </c>
      <c r="H790">
        <v>3</v>
      </c>
      <c r="I790" t="s">
        <v>766</v>
      </c>
      <c r="J790" t="s">
        <v>767</v>
      </c>
      <c r="K790" t="s">
        <v>768</v>
      </c>
      <c r="L790">
        <v>1348</v>
      </c>
      <c r="N790">
        <v>1009</v>
      </c>
      <c r="O790" t="s">
        <v>48</v>
      </c>
      <c r="P790" t="s">
        <v>48</v>
      </c>
      <c r="Q790">
        <v>1000</v>
      </c>
      <c r="X790">
        <v>4.0000000000000002E-4</v>
      </c>
      <c r="Y790">
        <v>17290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4.0000000000000002E-4</v>
      </c>
      <c r="AH790">
        <v>2</v>
      </c>
      <c r="AI790">
        <v>23135997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ROW(Source!A220)</f>
        <v>220</v>
      </c>
      <c r="B791">
        <v>23136017</v>
      </c>
      <c r="C791">
        <v>23135985</v>
      </c>
      <c r="D791">
        <v>18162145</v>
      </c>
      <c r="E791">
        <v>1</v>
      </c>
      <c r="F791">
        <v>1</v>
      </c>
      <c r="G791">
        <v>1</v>
      </c>
      <c r="H791">
        <v>3</v>
      </c>
      <c r="I791" t="s">
        <v>769</v>
      </c>
      <c r="J791" t="s">
        <v>770</v>
      </c>
      <c r="K791" t="s">
        <v>771</v>
      </c>
      <c r="L791">
        <v>1348</v>
      </c>
      <c r="N791">
        <v>1009</v>
      </c>
      <c r="O791" t="s">
        <v>48</v>
      </c>
      <c r="P791" t="s">
        <v>48</v>
      </c>
      <c r="Q791">
        <v>1000</v>
      </c>
      <c r="X791">
        <v>2.5599999999999999E-4</v>
      </c>
      <c r="Y791">
        <v>9190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2.5599999999999999E-4</v>
      </c>
      <c r="AH791">
        <v>2</v>
      </c>
      <c r="AI791">
        <v>23135998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ROW(Source!A220)</f>
        <v>220</v>
      </c>
      <c r="B792">
        <v>23136018</v>
      </c>
      <c r="C792">
        <v>23135985</v>
      </c>
      <c r="D792">
        <v>18164235</v>
      </c>
      <c r="E792">
        <v>1</v>
      </c>
      <c r="F792">
        <v>1</v>
      </c>
      <c r="G792">
        <v>1</v>
      </c>
      <c r="H792">
        <v>3</v>
      </c>
      <c r="I792" t="s">
        <v>772</v>
      </c>
      <c r="J792" t="s">
        <v>773</v>
      </c>
      <c r="K792" t="s">
        <v>774</v>
      </c>
      <c r="L792">
        <v>1339</v>
      </c>
      <c r="N792">
        <v>1007</v>
      </c>
      <c r="O792" t="s">
        <v>26</v>
      </c>
      <c r="P792" t="s">
        <v>26</v>
      </c>
      <c r="Q792">
        <v>1</v>
      </c>
      <c r="X792">
        <v>6.9999999999999999E-4</v>
      </c>
      <c r="Y792">
        <v>996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6.9999999999999999E-4</v>
      </c>
      <c r="AH792">
        <v>2</v>
      </c>
      <c r="AI792">
        <v>23135999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ROW(Source!A220)</f>
        <v>220</v>
      </c>
      <c r="B793">
        <v>23136019</v>
      </c>
      <c r="C793">
        <v>23135985</v>
      </c>
      <c r="D793">
        <v>18164309</v>
      </c>
      <c r="E793">
        <v>1</v>
      </c>
      <c r="F793">
        <v>1</v>
      </c>
      <c r="G793">
        <v>1</v>
      </c>
      <c r="H793">
        <v>3</v>
      </c>
      <c r="I793" t="s">
        <v>775</v>
      </c>
      <c r="J793" t="s">
        <v>776</v>
      </c>
      <c r="K793" t="s">
        <v>777</v>
      </c>
      <c r="L793">
        <v>1339</v>
      </c>
      <c r="N793">
        <v>1007</v>
      </c>
      <c r="O793" t="s">
        <v>26</v>
      </c>
      <c r="P793" t="s">
        <v>26</v>
      </c>
      <c r="Q793">
        <v>1</v>
      </c>
      <c r="X793">
        <v>8.8000000000000005E-3</v>
      </c>
      <c r="Y793">
        <v>739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8.8000000000000005E-3</v>
      </c>
      <c r="AH793">
        <v>2</v>
      </c>
      <c r="AI793">
        <v>23136000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ROW(Source!A220)</f>
        <v>220</v>
      </c>
      <c r="B794">
        <v>23136020</v>
      </c>
      <c r="C794">
        <v>23135985</v>
      </c>
      <c r="D794">
        <v>18178827</v>
      </c>
      <c r="E794">
        <v>1</v>
      </c>
      <c r="F794">
        <v>1</v>
      </c>
      <c r="G794">
        <v>1</v>
      </c>
      <c r="H794">
        <v>3</v>
      </c>
      <c r="I794" t="s">
        <v>778</v>
      </c>
      <c r="J794" t="s">
        <v>779</v>
      </c>
      <c r="K794" t="s">
        <v>780</v>
      </c>
      <c r="L794">
        <v>1327</v>
      </c>
      <c r="N794">
        <v>1005</v>
      </c>
      <c r="O794" t="s">
        <v>781</v>
      </c>
      <c r="P794" t="s">
        <v>781</v>
      </c>
      <c r="Q794">
        <v>1</v>
      </c>
      <c r="X794">
        <v>0.37</v>
      </c>
      <c r="Y794">
        <v>66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0.37</v>
      </c>
      <c r="AH794">
        <v>2</v>
      </c>
      <c r="AI794">
        <v>23136001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ROW(Source!A220)</f>
        <v>220</v>
      </c>
      <c r="B795">
        <v>23136021</v>
      </c>
      <c r="C795">
        <v>23135985</v>
      </c>
      <c r="D795">
        <v>18179636</v>
      </c>
      <c r="E795">
        <v>1</v>
      </c>
      <c r="F795">
        <v>1</v>
      </c>
      <c r="G795">
        <v>1</v>
      </c>
      <c r="H795">
        <v>3</v>
      </c>
      <c r="I795" t="s">
        <v>782</v>
      </c>
      <c r="J795" t="s">
        <v>783</v>
      </c>
      <c r="K795" t="s">
        <v>784</v>
      </c>
      <c r="L795">
        <v>1348</v>
      </c>
      <c r="N795">
        <v>1009</v>
      </c>
      <c r="O795" t="s">
        <v>48</v>
      </c>
      <c r="P795" t="s">
        <v>48</v>
      </c>
      <c r="Q795">
        <v>1000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1</v>
      </c>
      <c r="AD795">
        <v>0</v>
      </c>
      <c r="AE795">
        <v>0</v>
      </c>
      <c r="AF795" t="s">
        <v>3</v>
      </c>
      <c r="AG795">
        <v>0</v>
      </c>
      <c r="AH795">
        <v>2</v>
      </c>
      <c r="AI795">
        <v>23136002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ROW(Source!A220)</f>
        <v>220</v>
      </c>
      <c r="B796">
        <v>23136022</v>
      </c>
      <c r="C796">
        <v>23135985</v>
      </c>
      <c r="D796">
        <v>18193465</v>
      </c>
      <c r="E796">
        <v>1</v>
      </c>
      <c r="F796">
        <v>1</v>
      </c>
      <c r="G796">
        <v>1</v>
      </c>
      <c r="H796">
        <v>3</v>
      </c>
      <c r="I796" t="s">
        <v>33</v>
      </c>
      <c r="J796" t="s">
        <v>35</v>
      </c>
      <c r="K796" t="s">
        <v>34</v>
      </c>
      <c r="L796">
        <v>1339</v>
      </c>
      <c r="N796">
        <v>1007</v>
      </c>
      <c r="O796" t="s">
        <v>26</v>
      </c>
      <c r="P796" t="s">
        <v>26</v>
      </c>
      <c r="Q796">
        <v>1</v>
      </c>
      <c r="X796">
        <v>1.0149999999999999</v>
      </c>
      <c r="Y796">
        <v>598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1.0149999999999999</v>
      </c>
      <c r="AH796">
        <v>2</v>
      </c>
      <c r="AI796">
        <v>23136003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ROW(Source!A220)</f>
        <v>220</v>
      </c>
      <c r="B797">
        <v>23136023</v>
      </c>
      <c r="C797">
        <v>23135985</v>
      </c>
      <c r="D797">
        <v>18195477</v>
      </c>
      <c r="E797">
        <v>1</v>
      </c>
      <c r="F797">
        <v>1</v>
      </c>
      <c r="G797">
        <v>1</v>
      </c>
      <c r="H797">
        <v>3</v>
      </c>
      <c r="I797" t="s">
        <v>785</v>
      </c>
      <c r="J797" t="s">
        <v>786</v>
      </c>
      <c r="K797" t="s">
        <v>787</v>
      </c>
      <c r="L797">
        <v>1339</v>
      </c>
      <c r="N797">
        <v>1007</v>
      </c>
      <c r="O797" t="s">
        <v>26</v>
      </c>
      <c r="P797" t="s">
        <v>26</v>
      </c>
      <c r="Q797">
        <v>1</v>
      </c>
      <c r="X797">
        <v>6.0999999999999997E-4</v>
      </c>
      <c r="Y797">
        <v>3.11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6.0999999999999997E-4</v>
      </c>
      <c r="AH797">
        <v>2</v>
      </c>
      <c r="AI797">
        <v>23136004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ROW(Source!A232)</f>
        <v>232</v>
      </c>
      <c r="B798">
        <v>23136044</v>
      </c>
      <c r="C798">
        <v>23136035</v>
      </c>
      <c r="D798">
        <v>7535110</v>
      </c>
      <c r="E798">
        <v>1</v>
      </c>
      <c r="F798">
        <v>1</v>
      </c>
      <c r="G798">
        <v>1</v>
      </c>
      <c r="H798">
        <v>1</v>
      </c>
      <c r="I798" t="s">
        <v>788</v>
      </c>
      <c r="J798" t="s">
        <v>3</v>
      </c>
      <c r="K798" t="s">
        <v>789</v>
      </c>
      <c r="L798">
        <v>1476</v>
      </c>
      <c r="N798">
        <v>1013</v>
      </c>
      <c r="O798" t="s">
        <v>733</v>
      </c>
      <c r="P798" t="s">
        <v>734</v>
      </c>
      <c r="Q798">
        <v>1</v>
      </c>
      <c r="X798">
        <v>22.42</v>
      </c>
      <c r="Y798">
        <v>0</v>
      </c>
      <c r="Z798">
        <v>0</v>
      </c>
      <c r="AA798">
        <v>0</v>
      </c>
      <c r="AB798">
        <v>10.51</v>
      </c>
      <c r="AC798">
        <v>0</v>
      </c>
      <c r="AD798">
        <v>1</v>
      </c>
      <c r="AE798">
        <v>1</v>
      </c>
      <c r="AF798" t="s">
        <v>3</v>
      </c>
      <c r="AG798">
        <v>22.42</v>
      </c>
      <c r="AH798">
        <v>2</v>
      </c>
      <c r="AI798">
        <v>23136036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ROW(Source!A232)</f>
        <v>232</v>
      </c>
      <c r="B799">
        <v>23136045</v>
      </c>
      <c r="C799">
        <v>23136035</v>
      </c>
      <c r="D799">
        <v>121548</v>
      </c>
      <c r="E799">
        <v>1</v>
      </c>
      <c r="F799">
        <v>1</v>
      </c>
      <c r="G799">
        <v>1</v>
      </c>
      <c r="H799">
        <v>1</v>
      </c>
      <c r="I799" t="s">
        <v>32</v>
      </c>
      <c r="J799" t="s">
        <v>3</v>
      </c>
      <c r="K799" t="s">
        <v>735</v>
      </c>
      <c r="L799">
        <v>608254</v>
      </c>
      <c r="N799">
        <v>1013</v>
      </c>
      <c r="O799" t="s">
        <v>736</v>
      </c>
      <c r="P799" t="s">
        <v>736</v>
      </c>
      <c r="Q799">
        <v>1</v>
      </c>
      <c r="X799">
        <v>1.23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2</v>
      </c>
      <c r="AF799" t="s">
        <v>3</v>
      </c>
      <c r="AG799">
        <v>1.23</v>
      </c>
      <c r="AH799">
        <v>2</v>
      </c>
      <c r="AI799">
        <v>23136037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ROW(Source!A232)</f>
        <v>232</v>
      </c>
      <c r="B800">
        <v>23136046</v>
      </c>
      <c r="C800">
        <v>23136035</v>
      </c>
      <c r="D800">
        <v>18234105</v>
      </c>
      <c r="E800">
        <v>1</v>
      </c>
      <c r="F800">
        <v>1</v>
      </c>
      <c r="G800">
        <v>1</v>
      </c>
      <c r="H800">
        <v>2</v>
      </c>
      <c r="I800" t="s">
        <v>790</v>
      </c>
      <c r="J800" t="s">
        <v>791</v>
      </c>
      <c r="K800" t="s">
        <v>792</v>
      </c>
      <c r="L800">
        <v>1480</v>
      </c>
      <c r="N800">
        <v>1013</v>
      </c>
      <c r="O800" t="s">
        <v>740</v>
      </c>
      <c r="P800" t="s">
        <v>741</v>
      </c>
      <c r="Q800">
        <v>1</v>
      </c>
      <c r="X800">
        <v>1.23</v>
      </c>
      <c r="Y800">
        <v>0</v>
      </c>
      <c r="Z800">
        <v>107.27</v>
      </c>
      <c r="AA800">
        <v>16.329999999999998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1.23</v>
      </c>
      <c r="AH800">
        <v>2</v>
      </c>
      <c r="AI800">
        <v>23136038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ROW(Source!A232)</f>
        <v>232</v>
      </c>
      <c r="B801">
        <v>23136047</v>
      </c>
      <c r="C801">
        <v>23136035</v>
      </c>
      <c r="D801">
        <v>18234955</v>
      </c>
      <c r="E801">
        <v>1</v>
      </c>
      <c r="F801">
        <v>1</v>
      </c>
      <c r="G801">
        <v>1</v>
      </c>
      <c r="H801">
        <v>2</v>
      </c>
      <c r="I801" t="s">
        <v>793</v>
      </c>
      <c r="J801" t="s">
        <v>794</v>
      </c>
      <c r="K801" t="s">
        <v>795</v>
      </c>
      <c r="L801">
        <v>1480</v>
      </c>
      <c r="N801">
        <v>1013</v>
      </c>
      <c r="O801" t="s">
        <v>740</v>
      </c>
      <c r="P801" t="s">
        <v>741</v>
      </c>
      <c r="Q801">
        <v>1</v>
      </c>
      <c r="X801">
        <v>1.1200000000000001</v>
      </c>
      <c r="Y801">
        <v>0</v>
      </c>
      <c r="Z801">
        <v>0.53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1.1200000000000001</v>
      </c>
      <c r="AH801">
        <v>2</v>
      </c>
      <c r="AI801">
        <v>23136039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ROW(Source!A232)</f>
        <v>232</v>
      </c>
      <c r="B802">
        <v>23136048</v>
      </c>
      <c r="C802">
        <v>23136035</v>
      </c>
      <c r="D802">
        <v>18236713</v>
      </c>
      <c r="E802">
        <v>1</v>
      </c>
      <c r="F802">
        <v>1</v>
      </c>
      <c r="G802">
        <v>1</v>
      </c>
      <c r="H802">
        <v>2</v>
      </c>
      <c r="I802" t="s">
        <v>757</v>
      </c>
      <c r="J802" t="s">
        <v>758</v>
      </c>
      <c r="K802" t="s">
        <v>759</v>
      </c>
      <c r="L802">
        <v>1480</v>
      </c>
      <c r="N802">
        <v>1013</v>
      </c>
      <c r="O802" t="s">
        <v>740</v>
      </c>
      <c r="P802" t="s">
        <v>741</v>
      </c>
      <c r="Q802">
        <v>1</v>
      </c>
      <c r="X802">
        <v>0.28999999999999998</v>
      </c>
      <c r="Y802">
        <v>0</v>
      </c>
      <c r="Z802">
        <v>96.34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0.28999999999999998</v>
      </c>
      <c r="AH802">
        <v>2</v>
      </c>
      <c r="AI802">
        <v>23136040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ROW(Source!A232)</f>
        <v>232</v>
      </c>
      <c r="B803">
        <v>23136049</v>
      </c>
      <c r="C803">
        <v>23136035</v>
      </c>
      <c r="D803">
        <v>18162145</v>
      </c>
      <c r="E803">
        <v>1</v>
      </c>
      <c r="F803">
        <v>1</v>
      </c>
      <c r="G803">
        <v>1</v>
      </c>
      <c r="H803">
        <v>3</v>
      </c>
      <c r="I803" t="s">
        <v>769</v>
      </c>
      <c r="J803" t="s">
        <v>770</v>
      </c>
      <c r="K803" t="s">
        <v>771</v>
      </c>
      <c r="L803">
        <v>1348</v>
      </c>
      <c r="N803">
        <v>1009</v>
      </c>
      <c r="O803" t="s">
        <v>48</v>
      </c>
      <c r="P803" t="s">
        <v>48</v>
      </c>
      <c r="Q803">
        <v>1000</v>
      </c>
      <c r="X803">
        <v>1.1999999999999999E-3</v>
      </c>
      <c r="Y803">
        <v>9190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1.1999999999999999E-3</v>
      </c>
      <c r="AH803">
        <v>2</v>
      </c>
      <c r="AI803">
        <v>23136041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ROW(Source!A232)</f>
        <v>232</v>
      </c>
      <c r="B804">
        <v>23136050</v>
      </c>
      <c r="C804">
        <v>23136035</v>
      </c>
      <c r="D804">
        <v>18164291</v>
      </c>
      <c r="E804">
        <v>1</v>
      </c>
      <c r="F804">
        <v>1</v>
      </c>
      <c r="G804">
        <v>1</v>
      </c>
      <c r="H804">
        <v>3</v>
      </c>
      <c r="I804" t="s">
        <v>796</v>
      </c>
      <c r="J804" t="s">
        <v>797</v>
      </c>
      <c r="K804" t="s">
        <v>798</v>
      </c>
      <c r="L804">
        <v>1339</v>
      </c>
      <c r="N804">
        <v>1007</v>
      </c>
      <c r="O804" t="s">
        <v>26</v>
      </c>
      <c r="P804" t="s">
        <v>26</v>
      </c>
      <c r="Q804">
        <v>1</v>
      </c>
      <c r="X804">
        <v>8.1000000000000003E-2</v>
      </c>
      <c r="Y804">
        <v>772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</v>
      </c>
      <c r="AG804">
        <v>8.1000000000000003E-2</v>
      </c>
      <c r="AH804">
        <v>2</v>
      </c>
      <c r="AI804">
        <v>23136042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ROW(Source!A232)</f>
        <v>232</v>
      </c>
      <c r="B805">
        <v>23136051</v>
      </c>
      <c r="C805">
        <v>23136035</v>
      </c>
      <c r="D805">
        <v>18193564</v>
      </c>
      <c r="E805">
        <v>1</v>
      </c>
      <c r="F805">
        <v>1</v>
      </c>
      <c r="G805">
        <v>1</v>
      </c>
      <c r="H805">
        <v>3</v>
      </c>
      <c r="I805" t="s">
        <v>129</v>
      </c>
      <c r="J805" t="s">
        <v>131</v>
      </c>
      <c r="K805" t="s">
        <v>130</v>
      </c>
      <c r="L805">
        <v>1339</v>
      </c>
      <c r="N805">
        <v>1007</v>
      </c>
      <c r="O805" t="s">
        <v>26</v>
      </c>
      <c r="P805" t="s">
        <v>26</v>
      </c>
      <c r="Q805">
        <v>1</v>
      </c>
      <c r="X805">
        <v>10.199999999999999</v>
      </c>
      <c r="Y805">
        <v>584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10.199999999999999</v>
      </c>
      <c r="AH805">
        <v>2</v>
      </c>
      <c r="AI805">
        <v>23136043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ROW(Source!A237)</f>
        <v>237</v>
      </c>
      <c r="B806">
        <v>23136082</v>
      </c>
      <c r="C806">
        <v>23136056</v>
      </c>
      <c r="D806">
        <v>121678</v>
      </c>
      <c r="E806">
        <v>1</v>
      </c>
      <c r="F806">
        <v>1</v>
      </c>
      <c r="G806">
        <v>1</v>
      </c>
      <c r="H806">
        <v>1</v>
      </c>
      <c r="I806" t="s">
        <v>810</v>
      </c>
      <c r="J806" t="s">
        <v>3</v>
      </c>
      <c r="K806" t="s">
        <v>811</v>
      </c>
      <c r="L806">
        <v>1369</v>
      </c>
      <c r="N806">
        <v>1013</v>
      </c>
      <c r="O806" t="s">
        <v>812</v>
      </c>
      <c r="P806" t="s">
        <v>812</v>
      </c>
      <c r="Q806">
        <v>1</v>
      </c>
      <c r="X806">
        <v>22</v>
      </c>
      <c r="Y806">
        <v>0</v>
      </c>
      <c r="Z806">
        <v>0</v>
      </c>
      <c r="AA806">
        <v>0</v>
      </c>
      <c r="AB806">
        <v>10.64</v>
      </c>
      <c r="AC806">
        <v>0</v>
      </c>
      <c r="AD806">
        <v>1</v>
      </c>
      <c r="AE806">
        <v>1</v>
      </c>
      <c r="AF806" t="s">
        <v>3</v>
      </c>
      <c r="AG806">
        <v>22</v>
      </c>
      <c r="AH806">
        <v>2</v>
      </c>
      <c r="AI806">
        <v>23136057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ROW(Source!A237)</f>
        <v>237</v>
      </c>
      <c r="B807">
        <v>23136083</v>
      </c>
      <c r="C807">
        <v>23136056</v>
      </c>
      <c r="D807">
        <v>121548</v>
      </c>
      <c r="E807">
        <v>1</v>
      </c>
      <c r="F807">
        <v>1</v>
      </c>
      <c r="G807">
        <v>1</v>
      </c>
      <c r="H807">
        <v>1</v>
      </c>
      <c r="I807" t="s">
        <v>32</v>
      </c>
      <c r="J807" t="s">
        <v>3</v>
      </c>
      <c r="K807" t="s">
        <v>735</v>
      </c>
      <c r="L807">
        <v>608254</v>
      </c>
      <c r="N807">
        <v>1013</v>
      </c>
      <c r="O807" t="s">
        <v>736</v>
      </c>
      <c r="P807" t="s">
        <v>736</v>
      </c>
      <c r="Q807">
        <v>1</v>
      </c>
      <c r="X807">
        <v>3.13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3</v>
      </c>
      <c r="AG807">
        <v>3.13</v>
      </c>
      <c r="AH807">
        <v>2</v>
      </c>
      <c r="AI807">
        <v>23136058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ROW(Source!A237)</f>
        <v>237</v>
      </c>
      <c r="B808">
        <v>23136084</v>
      </c>
      <c r="C808">
        <v>23136056</v>
      </c>
      <c r="D808">
        <v>1466675</v>
      </c>
      <c r="E808">
        <v>1</v>
      </c>
      <c r="F808">
        <v>1</v>
      </c>
      <c r="G808">
        <v>1</v>
      </c>
      <c r="H808">
        <v>2</v>
      </c>
      <c r="I808" t="s">
        <v>813</v>
      </c>
      <c r="J808" t="s">
        <v>814</v>
      </c>
      <c r="K808" t="s">
        <v>815</v>
      </c>
      <c r="L808">
        <v>1480</v>
      </c>
      <c r="N808">
        <v>1013</v>
      </c>
      <c r="O808" t="s">
        <v>740</v>
      </c>
      <c r="P808" t="s">
        <v>741</v>
      </c>
      <c r="Q808">
        <v>1</v>
      </c>
      <c r="X808">
        <v>0.12</v>
      </c>
      <c r="Y808">
        <v>0</v>
      </c>
      <c r="Z808">
        <v>196.09</v>
      </c>
      <c r="AA808">
        <v>25.1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0.12</v>
      </c>
      <c r="AH808">
        <v>2</v>
      </c>
      <c r="AI808">
        <v>23136059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ROW(Source!A237)</f>
        <v>237</v>
      </c>
      <c r="B809">
        <v>23136085</v>
      </c>
      <c r="C809">
        <v>23136056</v>
      </c>
      <c r="D809">
        <v>1466831</v>
      </c>
      <c r="E809">
        <v>1</v>
      </c>
      <c r="F809">
        <v>1</v>
      </c>
      <c r="G809">
        <v>1</v>
      </c>
      <c r="H809">
        <v>2</v>
      </c>
      <c r="I809" t="s">
        <v>816</v>
      </c>
      <c r="J809" t="s">
        <v>817</v>
      </c>
      <c r="K809" t="s">
        <v>818</v>
      </c>
      <c r="L809">
        <v>1480</v>
      </c>
      <c r="N809">
        <v>1013</v>
      </c>
      <c r="O809" t="s">
        <v>740</v>
      </c>
      <c r="P809" t="s">
        <v>741</v>
      </c>
      <c r="Q809">
        <v>1</v>
      </c>
      <c r="X809">
        <v>0.17</v>
      </c>
      <c r="Y809">
        <v>0</v>
      </c>
      <c r="Z809">
        <v>137.15</v>
      </c>
      <c r="AA809">
        <v>13.5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0.17</v>
      </c>
      <c r="AH809">
        <v>2</v>
      </c>
      <c r="AI809">
        <v>23136060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ROW(Source!A237)</f>
        <v>237</v>
      </c>
      <c r="B810">
        <v>23136086</v>
      </c>
      <c r="C810">
        <v>23136056</v>
      </c>
      <c r="D810">
        <v>1466955</v>
      </c>
      <c r="E810">
        <v>1</v>
      </c>
      <c r="F810">
        <v>1</v>
      </c>
      <c r="G810">
        <v>1</v>
      </c>
      <c r="H810">
        <v>2</v>
      </c>
      <c r="I810" t="s">
        <v>819</v>
      </c>
      <c r="J810" t="s">
        <v>820</v>
      </c>
      <c r="K810" t="s">
        <v>821</v>
      </c>
      <c r="L810">
        <v>1368</v>
      </c>
      <c r="N810">
        <v>1011</v>
      </c>
      <c r="O810" t="s">
        <v>822</v>
      </c>
      <c r="P810" t="s">
        <v>822</v>
      </c>
      <c r="Q810">
        <v>1</v>
      </c>
      <c r="X810">
        <v>0.2</v>
      </c>
      <c r="Y810">
        <v>0</v>
      </c>
      <c r="Z810">
        <v>1263.0999999999999</v>
      </c>
      <c r="AA810">
        <v>17.84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0.2</v>
      </c>
      <c r="AH810">
        <v>2</v>
      </c>
      <c r="AI810">
        <v>23136061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ROW(Source!A237)</f>
        <v>237</v>
      </c>
      <c r="B811">
        <v>23136087</v>
      </c>
      <c r="C811">
        <v>23136056</v>
      </c>
      <c r="D811">
        <v>1467385</v>
      </c>
      <c r="E811">
        <v>1</v>
      </c>
      <c r="F811">
        <v>1</v>
      </c>
      <c r="G811">
        <v>1</v>
      </c>
      <c r="H811">
        <v>2</v>
      </c>
      <c r="I811" t="s">
        <v>748</v>
      </c>
      <c r="J811" t="s">
        <v>823</v>
      </c>
      <c r="K811" t="s">
        <v>750</v>
      </c>
      <c r="L811">
        <v>1480</v>
      </c>
      <c r="N811">
        <v>1013</v>
      </c>
      <c r="O811" t="s">
        <v>740</v>
      </c>
      <c r="P811" t="s">
        <v>741</v>
      </c>
      <c r="Q811">
        <v>1</v>
      </c>
      <c r="X811">
        <v>1.89</v>
      </c>
      <c r="Y811">
        <v>0</v>
      </c>
      <c r="Z811">
        <v>8.1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1.89</v>
      </c>
      <c r="AH811">
        <v>2</v>
      </c>
      <c r="AI811">
        <v>23136062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ROW(Source!A237)</f>
        <v>237</v>
      </c>
      <c r="B812">
        <v>23136088</v>
      </c>
      <c r="C812">
        <v>23136056</v>
      </c>
      <c r="D812">
        <v>1467448</v>
      </c>
      <c r="E812">
        <v>1</v>
      </c>
      <c r="F812">
        <v>1</v>
      </c>
      <c r="G812">
        <v>1</v>
      </c>
      <c r="H812">
        <v>2</v>
      </c>
      <c r="I812" t="s">
        <v>824</v>
      </c>
      <c r="J812" t="s">
        <v>825</v>
      </c>
      <c r="K812" t="s">
        <v>826</v>
      </c>
      <c r="L812">
        <v>1480</v>
      </c>
      <c r="N812">
        <v>1013</v>
      </c>
      <c r="O812" t="s">
        <v>740</v>
      </c>
      <c r="P812" t="s">
        <v>741</v>
      </c>
      <c r="Q812">
        <v>1</v>
      </c>
      <c r="X812">
        <v>1.88</v>
      </c>
      <c r="Y812">
        <v>0</v>
      </c>
      <c r="Z812">
        <v>61.72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3</v>
      </c>
      <c r="AG812">
        <v>1.88</v>
      </c>
      <c r="AH812">
        <v>2</v>
      </c>
      <c r="AI812">
        <v>23136063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ROW(Source!A237)</f>
        <v>237</v>
      </c>
      <c r="B813">
        <v>23136089</v>
      </c>
      <c r="C813">
        <v>23136056</v>
      </c>
      <c r="D813">
        <v>1468993</v>
      </c>
      <c r="E813">
        <v>1</v>
      </c>
      <c r="F813">
        <v>1</v>
      </c>
      <c r="G813">
        <v>1</v>
      </c>
      <c r="H813">
        <v>2</v>
      </c>
      <c r="I813" t="s">
        <v>827</v>
      </c>
      <c r="J813" t="s">
        <v>828</v>
      </c>
      <c r="K813" t="s">
        <v>829</v>
      </c>
      <c r="L813">
        <v>1368</v>
      </c>
      <c r="N813">
        <v>1011</v>
      </c>
      <c r="O813" t="s">
        <v>822</v>
      </c>
      <c r="P813" t="s">
        <v>822</v>
      </c>
      <c r="Q813">
        <v>1</v>
      </c>
      <c r="X813">
        <v>1.44</v>
      </c>
      <c r="Y813">
        <v>0</v>
      </c>
      <c r="Z813">
        <v>13.16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</v>
      </c>
      <c r="AG813">
        <v>1.44</v>
      </c>
      <c r="AH813">
        <v>2</v>
      </c>
      <c r="AI813">
        <v>23136064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ROW(Source!A237)</f>
        <v>237</v>
      </c>
      <c r="B814">
        <v>23136090</v>
      </c>
      <c r="C814">
        <v>23136056</v>
      </c>
      <c r="D814">
        <v>1469000</v>
      </c>
      <c r="E814">
        <v>1</v>
      </c>
      <c r="F814">
        <v>1</v>
      </c>
      <c r="G814">
        <v>1</v>
      </c>
      <c r="H814">
        <v>2</v>
      </c>
      <c r="I814" t="s">
        <v>830</v>
      </c>
      <c r="J814" t="s">
        <v>831</v>
      </c>
      <c r="K814" t="s">
        <v>832</v>
      </c>
      <c r="L814">
        <v>1480</v>
      </c>
      <c r="N814">
        <v>1013</v>
      </c>
      <c r="O814" t="s">
        <v>740</v>
      </c>
      <c r="P814" t="s">
        <v>741</v>
      </c>
      <c r="Q814">
        <v>1</v>
      </c>
      <c r="X814">
        <v>1.26</v>
      </c>
      <c r="Y814">
        <v>0</v>
      </c>
      <c r="Z814">
        <v>480</v>
      </c>
      <c r="AA814">
        <v>23.2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1.26</v>
      </c>
      <c r="AH814">
        <v>2</v>
      </c>
      <c r="AI814">
        <v>23136065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ROW(Source!A237)</f>
        <v>237</v>
      </c>
      <c r="B815">
        <v>23136091</v>
      </c>
      <c r="C815">
        <v>23136056</v>
      </c>
      <c r="D815">
        <v>1471062</v>
      </c>
      <c r="E815">
        <v>1</v>
      </c>
      <c r="F815">
        <v>1</v>
      </c>
      <c r="G815">
        <v>1</v>
      </c>
      <c r="H815">
        <v>2</v>
      </c>
      <c r="I815" t="s">
        <v>833</v>
      </c>
      <c r="J815" t="s">
        <v>834</v>
      </c>
      <c r="K815" t="s">
        <v>835</v>
      </c>
      <c r="L815">
        <v>1480</v>
      </c>
      <c r="N815">
        <v>1013</v>
      </c>
      <c r="O815" t="s">
        <v>740</v>
      </c>
      <c r="P815" t="s">
        <v>741</v>
      </c>
      <c r="Q815">
        <v>1</v>
      </c>
      <c r="X815">
        <v>2.6</v>
      </c>
      <c r="Y815">
        <v>0</v>
      </c>
      <c r="Z815">
        <v>10.67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2.6</v>
      </c>
      <c r="AH815">
        <v>2</v>
      </c>
      <c r="AI815">
        <v>23136066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ROW(Source!A237)</f>
        <v>237</v>
      </c>
      <c r="B816">
        <v>23136092</v>
      </c>
      <c r="C816">
        <v>23136056</v>
      </c>
      <c r="D816">
        <v>1402971</v>
      </c>
      <c r="E816">
        <v>1</v>
      </c>
      <c r="F816">
        <v>1</v>
      </c>
      <c r="G816">
        <v>1</v>
      </c>
      <c r="H816">
        <v>3</v>
      </c>
      <c r="I816" t="s">
        <v>836</v>
      </c>
      <c r="J816" t="s">
        <v>837</v>
      </c>
      <c r="K816" t="s">
        <v>838</v>
      </c>
      <c r="L816">
        <v>1348</v>
      </c>
      <c r="N816">
        <v>1009</v>
      </c>
      <c r="O816" t="s">
        <v>48</v>
      </c>
      <c r="P816" t="s">
        <v>48</v>
      </c>
      <c r="Q816">
        <v>1000</v>
      </c>
      <c r="X816">
        <v>2.0000000000000002E-5</v>
      </c>
      <c r="Y816">
        <v>6667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2.0000000000000002E-5</v>
      </c>
      <c r="AH816">
        <v>2</v>
      </c>
      <c r="AI816">
        <v>23136067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ROW(Source!A237)</f>
        <v>237</v>
      </c>
      <c r="B817">
        <v>23136093</v>
      </c>
      <c r="C817">
        <v>23136056</v>
      </c>
      <c r="D817">
        <v>1404367</v>
      </c>
      <c r="E817">
        <v>1</v>
      </c>
      <c r="F817">
        <v>1</v>
      </c>
      <c r="G817">
        <v>1</v>
      </c>
      <c r="H817">
        <v>3</v>
      </c>
      <c r="I817" t="s">
        <v>839</v>
      </c>
      <c r="J817" t="s">
        <v>840</v>
      </c>
      <c r="K817" t="s">
        <v>841</v>
      </c>
      <c r="L817">
        <v>1346</v>
      </c>
      <c r="N817">
        <v>1009</v>
      </c>
      <c r="O817" t="s">
        <v>168</v>
      </c>
      <c r="P817" t="s">
        <v>168</v>
      </c>
      <c r="Q817">
        <v>1</v>
      </c>
      <c r="X817">
        <v>0.65</v>
      </c>
      <c r="Y817">
        <v>105.56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0.65</v>
      </c>
      <c r="AH817">
        <v>2</v>
      </c>
      <c r="AI817">
        <v>23136068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ROW(Source!A237)</f>
        <v>237</v>
      </c>
      <c r="B818">
        <v>23136094</v>
      </c>
      <c r="C818">
        <v>23136056</v>
      </c>
      <c r="D818">
        <v>1404522</v>
      </c>
      <c r="E818">
        <v>1</v>
      </c>
      <c r="F818">
        <v>1</v>
      </c>
      <c r="G818">
        <v>1</v>
      </c>
      <c r="H818">
        <v>3</v>
      </c>
      <c r="I818" t="s">
        <v>842</v>
      </c>
      <c r="J818" t="s">
        <v>843</v>
      </c>
      <c r="K818" t="s">
        <v>844</v>
      </c>
      <c r="L818">
        <v>1346</v>
      </c>
      <c r="N818">
        <v>1009</v>
      </c>
      <c r="O818" t="s">
        <v>168</v>
      </c>
      <c r="P818" t="s">
        <v>168</v>
      </c>
      <c r="Q818">
        <v>1</v>
      </c>
      <c r="X818">
        <v>0.108</v>
      </c>
      <c r="Y818">
        <v>68.87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0.108</v>
      </c>
      <c r="AH818">
        <v>2</v>
      </c>
      <c r="AI818">
        <v>23136069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ROW(Source!A237)</f>
        <v>237</v>
      </c>
      <c r="B819">
        <v>23136095</v>
      </c>
      <c r="C819">
        <v>23136056</v>
      </c>
      <c r="D819">
        <v>1404736</v>
      </c>
      <c r="E819">
        <v>1</v>
      </c>
      <c r="F819">
        <v>1</v>
      </c>
      <c r="G819">
        <v>1</v>
      </c>
      <c r="H819">
        <v>3</v>
      </c>
      <c r="I819" t="s">
        <v>845</v>
      </c>
      <c r="J819" t="s">
        <v>846</v>
      </c>
      <c r="K819" t="s">
        <v>847</v>
      </c>
      <c r="L819">
        <v>1346</v>
      </c>
      <c r="N819">
        <v>1009</v>
      </c>
      <c r="O819" t="s">
        <v>168</v>
      </c>
      <c r="P819" t="s">
        <v>168</v>
      </c>
      <c r="Q819">
        <v>1</v>
      </c>
      <c r="X819">
        <v>4.0000000000000002E-4</v>
      </c>
      <c r="Y819">
        <v>88.14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4.0000000000000002E-4</v>
      </c>
      <c r="AH819">
        <v>2</v>
      </c>
      <c r="AI819">
        <v>23136070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ROW(Source!A237)</f>
        <v>237</v>
      </c>
      <c r="B820">
        <v>23136096</v>
      </c>
      <c r="C820">
        <v>23136056</v>
      </c>
      <c r="D820">
        <v>6459251</v>
      </c>
      <c r="E820">
        <v>1</v>
      </c>
      <c r="F820">
        <v>1</v>
      </c>
      <c r="G820">
        <v>1</v>
      </c>
      <c r="H820">
        <v>3</v>
      </c>
      <c r="I820" t="s">
        <v>848</v>
      </c>
      <c r="J820" t="s">
        <v>849</v>
      </c>
      <c r="K820" t="s">
        <v>850</v>
      </c>
      <c r="L820">
        <v>1296</v>
      </c>
      <c r="N820">
        <v>1002</v>
      </c>
      <c r="O820" t="s">
        <v>851</v>
      </c>
      <c r="P820" t="s">
        <v>851</v>
      </c>
      <c r="Q820">
        <v>1</v>
      </c>
      <c r="X820">
        <v>0.01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0.01</v>
      </c>
      <c r="AH820">
        <v>2</v>
      </c>
      <c r="AI820">
        <v>23136071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ROW(Source!A237)</f>
        <v>237</v>
      </c>
      <c r="B821">
        <v>23136097</v>
      </c>
      <c r="C821">
        <v>23136056</v>
      </c>
      <c r="D821">
        <v>1405674</v>
      </c>
      <c r="E821">
        <v>1</v>
      </c>
      <c r="F821">
        <v>1</v>
      </c>
      <c r="G821">
        <v>1</v>
      </c>
      <c r="H821">
        <v>3</v>
      </c>
      <c r="I821" t="s">
        <v>852</v>
      </c>
      <c r="J821" t="s">
        <v>853</v>
      </c>
      <c r="K821" t="s">
        <v>854</v>
      </c>
      <c r="L821">
        <v>1332</v>
      </c>
      <c r="N821">
        <v>1005</v>
      </c>
      <c r="O821" t="s">
        <v>855</v>
      </c>
      <c r="P821" t="s">
        <v>855</v>
      </c>
      <c r="Q821">
        <v>0.01</v>
      </c>
      <c r="X821">
        <v>3.84</v>
      </c>
      <c r="Y821">
        <v>5.33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3.84</v>
      </c>
      <c r="AH821">
        <v>2</v>
      </c>
      <c r="AI821">
        <v>23136072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ROW(Source!A237)</f>
        <v>237</v>
      </c>
      <c r="B822">
        <v>23136098</v>
      </c>
      <c r="C822">
        <v>23136056</v>
      </c>
      <c r="D822">
        <v>1405679</v>
      </c>
      <c r="E822">
        <v>1</v>
      </c>
      <c r="F822">
        <v>1</v>
      </c>
      <c r="G822">
        <v>1</v>
      </c>
      <c r="H822">
        <v>3</v>
      </c>
      <c r="I822" t="s">
        <v>856</v>
      </c>
      <c r="J822" t="s">
        <v>857</v>
      </c>
      <c r="K822" t="s">
        <v>858</v>
      </c>
      <c r="L822">
        <v>1296</v>
      </c>
      <c r="N822">
        <v>1002</v>
      </c>
      <c r="O822" t="s">
        <v>851</v>
      </c>
      <c r="P822" t="s">
        <v>851</v>
      </c>
      <c r="Q822">
        <v>1</v>
      </c>
      <c r="X822">
        <v>3.7999999999999999E-2</v>
      </c>
      <c r="Y822">
        <v>12.1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3.7999999999999999E-2</v>
      </c>
      <c r="AH822">
        <v>2</v>
      </c>
      <c r="AI822">
        <v>23136073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ROW(Source!A237)</f>
        <v>237</v>
      </c>
      <c r="B823">
        <v>23136099</v>
      </c>
      <c r="C823">
        <v>23136056</v>
      </c>
      <c r="D823">
        <v>1405682</v>
      </c>
      <c r="E823">
        <v>1</v>
      </c>
      <c r="F823">
        <v>1</v>
      </c>
      <c r="G823">
        <v>1</v>
      </c>
      <c r="H823">
        <v>3</v>
      </c>
      <c r="I823" t="s">
        <v>859</v>
      </c>
      <c r="J823" t="s">
        <v>860</v>
      </c>
      <c r="K823" t="s">
        <v>861</v>
      </c>
      <c r="L823">
        <v>1296</v>
      </c>
      <c r="N823">
        <v>1002</v>
      </c>
      <c r="O823" t="s">
        <v>851</v>
      </c>
      <c r="P823" t="s">
        <v>851</v>
      </c>
      <c r="Q823">
        <v>1</v>
      </c>
      <c r="X823">
        <v>3.7999999999999999E-2</v>
      </c>
      <c r="Y823">
        <v>7.7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3.7999999999999999E-2</v>
      </c>
      <c r="AH823">
        <v>2</v>
      </c>
      <c r="AI823">
        <v>23136074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ROW(Source!A237)</f>
        <v>237</v>
      </c>
      <c r="B824">
        <v>23136100</v>
      </c>
      <c r="C824">
        <v>23136056</v>
      </c>
      <c r="D824">
        <v>1412997</v>
      </c>
      <c r="E824">
        <v>1</v>
      </c>
      <c r="F824">
        <v>1</v>
      </c>
      <c r="G824">
        <v>1</v>
      </c>
      <c r="H824">
        <v>3</v>
      </c>
      <c r="I824" t="s">
        <v>862</v>
      </c>
      <c r="J824" t="s">
        <v>863</v>
      </c>
      <c r="K824" t="s">
        <v>864</v>
      </c>
      <c r="L824">
        <v>1348</v>
      </c>
      <c r="N824">
        <v>1009</v>
      </c>
      <c r="O824" t="s">
        <v>48</v>
      </c>
      <c r="P824" t="s">
        <v>48</v>
      </c>
      <c r="Q824">
        <v>1000</v>
      </c>
      <c r="X824">
        <v>1.2999999999999999E-4</v>
      </c>
      <c r="Y824">
        <v>7716.7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1.2999999999999999E-4</v>
      </c>
      <c r="AH824">
        <v>2</v>
      </c>
      <c r="AI824">
        <v>23136075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ROW(Source!A237)</f>
        <v>237</v>
      </c>
      <c r="B825">
        <v>23136101</v>
      </c>
      <c r="C825">
        <v>23136056</v>
      </c>
      <c r="D825">
        <v>1414015</v>
      </c>
      <c r="E825">
        <v>1</v>
      </c>
      <c r="F825">
        <v>1</v>
      </c>
      <c r="G825">
        <v>1</v>
      </c>
      <c r="H825">
        <v>3</v>
      </c>
      <c r="I825" t="s">
        <v>865</v>
      </c>
      <c r="J825" t="s">
        <v>866</v>
      </c>
      <c r="K825" t="s">
        <v>867</v>
      </c>
      <c r="L825">
        <v>1296</v>
      </c>
      <c r="N825">
        <v>1002</v>
      </c>
      <c r="O825" t="s">
        <v>851</v>
      </c>
      <c r="P825" t="s">
        <v>851</v>
      </c>
      <c r="Q825">
        <v>1</v>
      </c>
      <c r="X825">
        <v>6.0000000000000001E-3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6.0000000000000001E-3</v>
      </c>
      <c r="AH825">
        <v>2</v>
      </c>
      <c r="AI825">
        <v>23136076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ROW(Source!A237)</f>
        <v>237</v>
      </c>
      <c r="B826">
        <v>23136102</v>
      </c>
      <c r="C826">
        <v>23136056</v>
      </c>
      <c r="D826">
        <v>1414009</v>
      </c>
      <c r="E826">
        <v>1</v>
      </c>
      <c r="F826">
        <v>1</v>
      </c>
      <c r="G826">
        <v>1</v>
      </c>
      <c r="H826">
        <v>3</v>
      </c>
      <c r="I826" t="s">
        <v>868</v>
      </c>
      <c r="J826" t="s">
        <v>869</v>
      </c>
      <c r="K826" t="s">
        <v>870</v>
      </c>
      <c r="L826">
        <v>1346</v>
      </c>
      <c r="N826">
        <v>1009</v>
      </c>
      <c r="O826" t="s">
        <v>168</v>
      </c>
      <c r="P826" t="s">
        <v>168</v>
      </c>
      <c r="Q826">
        <v>1</v>
      </c>
      <c r="X826">
        <v>4.0000000000000002E-4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4.0000000000000002E-4</v>
      </c>
      <c r="AH826">
        <v>2</v>
      </c>
      <c r="AI826">
        <v>23136077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ROW(Source!A237)</f>
        <v>237</v>
      </c>
      <c r="B827">
        <v>23136103</v>
      </c>
      <c r="C827">
        <v>23136056</v>
      </c>
      <c r="D827">
        <v>1414017</v>
      </c>
      <c r="E827">
        <v>1</v>
      </c>
      <c r="F827">
        <v>1</v>
      </c>
      <c r="G827">
        <v>1</v>
      </c>
      <c r="H827">
        <v>3</v>
      </c>
      <c r="I827" t="s">
        <v>871</v>
      </c>
      <c r="J827" t="s">
        <v>872</v>
      </c>
      <c r="K827" t="s">
        <v>873</v>
      </c>
      <c r="L827">
        <v>1346</v>
      </c>
      <c r="N827">
        <v>1009</v>
      </c>
      <c r="O827" t="s">
        <v>168</v>
      </c>
      <c r="P827" t="s">
        <v>168</v>
      </c>
      <c r="Q827">
        <v>1</v>
      </c>
      <c r="X827">
        <v>1E-3</v>
      </c>
      <c r="Y827">
        <v>13.09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1E-3</v>
      </c>
      <c r="AH827">
        <v>2</v>
      </c>
      <c r="AI827">
        <v>23136078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ROW(Source!A237)</f>
        <v>237</v>
      </c>
      <c r="B828">
        <v>23136104</v>
      </c>
      <c r="C828">
        <v>23136056</v>
      </c>
      <c r="D828">
        <v>1438822</v>
      </c>
      <c r="E828">
        <v>1</v>
      </c>
      <c r="F828">
        <v>1</v>
      </c>
      <c r="G828">
        <v>1</v>
      </c>
      <c r="H828">
        <v>3</v>
      </c>
      <c r="I828" t="s">
        <v>874</v>
      </c>
      <c r="J828" t="s">
        <v>875</v>
      </c>
      <c r="K828" t="s">
        <v>876</v>
      </c>
      <c r="L828">
        <v>1339</v>
      </c>
      <c r="N828">
        <v>1007</v>
      </c>
      <c r="O828" t="s">
        <v>26</v>
      </c>
      <c r="P828" t="s">
        <v>26</v>
      </c>
      <c r="Q828">
        <v>1</v>
      </c>
      <c r="X828">
        <v>4.0000000000000002E-4</v>
      </c>
      <c r="Y828">
        <v>3.15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4.0000000000000002E-4</v>
      </c>
      <c r="AH828">
        <v>2</v>
      </c>
      <c r="AI828">
        <v>23136079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ROW(Source!A237)</f>
        <v>237</v>
      </c>
      <c r="B829">
        <v>23136105</v>
      </c>
      <c r="C829">
        <v>23136056</v>
      </c>
      <c r="D829">
        <v>1438827</v>
      </c>
      <c r="E829">
        <v>1</v>
      </c>
      <c r="F829">
        <v>1</v>
      </c>
      <c r="G829">
        <v>1</v>
      </c>
      <c r="H829">
        <v>3</v>
      </c>
      <c r="I829" t="s">
        <v>877</v>
      </c>
      <c r="J829" t="s">
        <v>878</v>
      </c>
      <c r="K829" t="s">
        <v>879</v>
      </c>
      <c r="L829">
        <v>1339</v>
      </c>
      <c r="N829">
        <v>1007</v>
      </c>
      <c r="O829" t="s">
        <v>26</v>
      </c>
      <c r="P829" t="s">
        <v>26</v>
      </c>
      <c r="Q829">
        <v>1</v>
      </c>
      <c r="X829">
        <v>4.0000000000000003E-5</v>
      </c>
      <c r="Y829">
        <v>10.67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4.0000000000000003E-5</v>
      </c>
      <c r="AH829">
        <v>2</v>
      </c>
      <c r="AI829">
        <v>23136080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ROW(Source!A237)</f>
        <v>237</v>
      </c>
      <c r="B830">
        <v>23136106</v>
      </c>
      <c r="C830">
        <v>23136056</v>
      </c>
      <c r="D830">
        <v>1444413</v>
      </c>
      <c r="E830">
        <v>1</v>
      </c>
      <c r="F830">
        <v>1</v>
      </c>
      <c r="G830">
        <v>1</v>
      </c>
      <c r="H830">
        <v>3</v>
      </c>
      <c r="I830" t="s">
        <v>880</v>
      </c>
      <c r="J830" t="s">
        <v>881</v>
      </c>
      <c r="K830" t="s">
        <v>882</v>
      </c>
      <c r="L830">
        <v>1327</v>
      </c>
      <c r="N830">
        <v>1005</v>
      </c>
      <c r="O830" t="s">
        <v>781</v>
      </c>
      <c r="P830" t="s">
        <v>781</v>
      </c>
      <c r="Q830">
        <v>1</v>
      </c>
      <c r="X830">
        <v>0.46</v>
      </c>
      <c r="Y830">
        <v>5.95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0.46</v>
      </c>
      <c r="AH830">
        <v>2</v>
      </c>
      <c r="AI830">
        <v>23136081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ROW(Source!A238)</f>
        <v>238</v>
      </c>
      <c r="B831">
        <v>23136134</v>
      </c>
      <c r="C831">
        <v>23136107</v>
      </c>
      <c r="D831">
        <v>121678</v>
      </c>
      <c r="E831">
        <v>1</v>
      </c>
      <c r="F831">
        <v>1</v>
      </c>
      <c r="G831">
        <v>1</v>
      </c>
      <c r="H831">
        <v>1</v>
      </c>
      <c r="I831" t="s">
        <v>810</v>
      </c>
      <c r="J831" t="s">
        <v>3</v>
      </c>
      <c r="K831" t="s">
        <v>811</v>
      </c>
      <c r="L831">
        <v>1369</v>
      </c>
      <c r="N831">
        <v>1013</v>
      </c>
      <c r="O831" t="s">
        <v>812</v>
      </c>
      <c r="P831" t="s">
        <v>812</v>
      </c>
      <c r="Q831">
        <v>1</v>
      </c>
      <c r="X831">
        <v>34</v>
      </c>
      <c r="Y831">
        <v>0</v>
      </c>
      <c r="Z831">
        <v>0</v>
      </c>
      <c r="AA831">
        <v>0</v>
      </c>
      <c r="AB831">
        <v>10.64</v>
      </c>
      <c r="AC831">
        <v>0</v>
      </c>
      <c r="AD831">
        <v>1</v>
      </c>
      <c r="AE831">
        <v>1</v>
      </c>
      <c r="AF831" t="s">
        <v>3</v>
      </c>
      <c r="AG831">
        <v>34</v>
      </c>
      <c r="AH831">
        <v>2</v>
      </c>
      <c r="AI831">
        <v>23136108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ROW(Source!A238)</f>
        <v>238</v>
      </c>
      <c r="B832">
        <v>23136135</v>
      </c>
      <c r="C832">
        <v>23136107</v>
      </c>
      <c r="D832">
        <v>121548</v>
      </c>
      <c r="E832">
        <v>1</v>
      </c>
      <c r="F832">
        <v>1</v>
      </c>
      <c r="G832">
        <v>1</v>
      </c>
      <c r="H832">
        <v>1</v>
      </c>
      <c r="I832" t="s">
        <v>32</v>
      </c>
      <c r="J832" t="s">
        <v>3</v>
      </c>
      <c r="K832" t="s">
        <v>735</v>
      </c>
      <c r="L832">
        <v>608254</v>
      </c>
      <c r="N832">
        <v>1013</v>
      </c>
      <c r="O832" t="s">
        <v>736</v>
      </c>
      <c r="P832" t="s">
        <v>736</v>
      </c>
      <c r="Q832">
        <v>1</v>
      </c>
      <c r="X832">
        <v>4.41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2</v>
      </c>
      <c r="AF832" t="s">
        <v>3</v>
      </c>
      <c r="AG832">
        <v>4.41</v>
      </c>
      <c r="AH832">
        <v>2</v>
      </c>
      <c r="AI832">
        <v>23136109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ROW(Source!A238)</f>
        <v>238</v>
      </c>
      <c r="B833">
        <v>23136136</v>
      </c>
      <c r="C833">
        <v>23136107</v>
      </c>
      <c r="D833">
        <v>1466611</v>
      </c>
      <c r="E833">
        <v>1</v>
      </c>
      <c r="F833">
        <v>1</v>
      </c>
      <c r="G833">
        <v>1</v>
      </c>
      <c r="H833">
        <v>2</v>
      </c>
      <c r="I833" t="s">
        <v>940</v>
      </c>
      <c r="J833" t="s">
        <v>941</v>
      </c>
      <c r="K833" t="s">
        <v>942</v>
      </c>
      <c r="L833">
        <v>1480</v>
      </c>
      <c r="N833">
        <v>1013</v>
      </c>
      <c r="O833" t="s">
        <v>740</v>
      </c>
      <c r="P833" t="s">
        <v>741</v>
      </c>
      <c r="Q833">
        <v>1</v>
      </c>
      <c r="X833">
        <v>0.32</v>
      </c>
      <c r="Y833">
        <v>0</v>
      </c>
      <c r="Z833">
        <v>312.20999999999998</v>
      </c>
      <c r="AA833">
        <v>15.42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0.32</v>
      </c>
      <c r="AH833">
        <v>2</v>
      </c>
      <c r="AI833">
        <v>23136110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ROW(Source!A238)</f>
        <v>238</v>
      </c>
      <c r="B834">
        <v>23136137</v>
      </c>
      <c r="C834">
        <v>23136107</v>
      </c>
      <c r="D834">
        <v>1466675</v>
      </c>
      <c r="E834">
        <v>1</v>
      </c>
      <c r="F834">
        <v>1</v>
      </c>
      <c r="G834">
        <v>1</v>
      </c>
      <c r="H834">
        <v>2</v>
      </c>
      <c r="I834" t="s">
        <v>813</v>
      </c>
      <c r="J834" t="s">
        <v>814</v>
      </c>
      <c r="K834" t="s">
        <v>815</v>
      </c>
      <c r="L834">
        <v>1480</v>
      </c>
      <c r="N834">
        <v>1013</v>
      </c>
      <c r="O834" t="s">
        <v>740</v>
      </c>
      <c r="P834" t="s">
        <v>741</v>
      </c>
      <c r="Q834">
        <v>1</v>
      </c>
      <c r="X834">
        <v>0.57999999999999996</v>
      </c>
      <c r="Y834">
        <v>0</v>
      </c>
      <c r="Z834">
        <v>196.09</v>
      </c>
      <c r="AA834">
        <v>25.1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0.57999999999999996</v>
      </c>
      <c r="AH834">
        <v>2</v>
      </c>
      <c r="AI834">
        <v>23136111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ROW(Source!A238)</f>
        <v>238</v>
      </c>
      <c r="B835">
        <v>23136138</v>
      </c>
      <c r="C835">
        <v>23136107</v>
      </c>
      <c r="D835">
        <v>1467385</v>
      </c>
      <c r="E835">
        <v>1</v>
      </c>
      <c r="F835">
        <v>1</v>
      </c>
      <c r="G835">
        <v>1</v>
      </c>
      <c r="H835">
        <v>2</v>
      </c>
      <c r="I835" t="s">
        <v>748</v>
      </c>
      <c r="J835" t="s">
        <v>823</v>
      </c>
      <c r="K835" t="s">
        <v>750</v>
      </c>
      <c r="L835">
        <v>1480</v>
      </c>
      <c r="N835">
        <v>1013</v>
      </c>
      <c r="O835" t="s">
        <v>740</v>
      </c>
      <c r="P835" t="s">
        <v>741</v>
      </c>
      <c r="Q835">
        <v>1</v>
      </c>
      <c r="X835">
        <v>9.93</v>
      </c>
      <c r="Y835">
        <v>0</v>
      </c>
      <c r="Z835">
        <v>8.1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9.93</v>
      </c>
      <c r="AH835">
        <v>2</v>
      </c>
      <c r="AI835">
        <v>23136112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ROW(Source!A238)</f>
        <v>238</v>
      </c>
      <c r="B836">
        <v>23136139</v>
      </c>
      <c r="C836">
        <v>23136107</v>
      </c>
      <c r="D836">
        <v>1467498</v>
      </c>
      <c r="E836">
        <v>1</v>
      </c>
      <c r="F836">
        <v>1</v>
      </c>
      <c r="G836">
        <v>1</v>
      </c>
      <c r="H836">
        <v>2</v>
      </c>
      <c r="I836" t="s">
        <v>943</v>
      </c>
      <c r="J836" t="s">
        <v>944</v>
      </c>
      <c r="K836" t="s">
        <v>945</v>
      </c>
      <c r="L836">
        <v>1480</v>
      </c>
      <c r="N836">
        <v>1013</v>
      </c>
      <c r="O836" t="s">
        <v>740</v>
      </c>
      <c r="P836" t="s">
        <v>741</v>
      </c>
      <c r="Q836">
        <v>1</v>
      </c>
      <c r="X836">
        <v>0.38</v>
      </c>
      <c r="Y836">
        <v>0</v>
      </c>
      <c r="Z836">
        <v>90</v>
      </c>
      <c r="AA836">
        <v>10.06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0.38</v>
      </c>
      <c r="AH836">
        <v>2</v>
      </c>
      <c r="AI836">
        <v>23136113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ROW(Source!A238)</f>
        <v>238</v>
      </c>
      <c r="B837">
        <v>23136140</v>
      </c>
      <c r="C837">
        <v>23136107</v>
      </c>
      <c r="D837">
        <v>1468993</v>
      </c>
      <c r="E837">
        <v>1</v>
      </c>
      <c r="F837">
        <v>1</v>
      </c>
      <c r="G837">
        <v>1</v>
      </c>
      <c r="H837">
        <v>2</v>
      </c>
      <c r="I837" t="s">
        <v>827</v>
      </c>
      <c r="J837" t="s">
        <v>828</v>
      </c>
      <c r="K837" t="s">
        <v>829</v>
      </c>
      <c r="L837">
        <v>1368</v>
      </c>
      <c r="N837">
        <v>1011</v>
      </c>
      <c r="O837" t="s">
        <v>822</v>
      </c>
      <c r="P837" t="s">
        <v>822</v>
      </c>
      <c r="Q837">
        <v>1</v>
      </c>
      <c r="X837">
        <v>1.98</v>
      </c>
      <c r="Y837">
        <v>0</v>
      </c>
      <c r="Z837">
        <v>13.16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1.98</v>
      </c>
      <c r="AH837">
        <v>2</v>
      </c>
      <c r="AI837">
        <v>23136114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ROW(Source!A238)</f>
        <v>238</v>
      </c>
      <c r="B838">
        <v>23136141</v>
      </c>
      <c r="C838">
        <v>23136107</v>
      </c>
      <c r="D838">
        <v>1469000</v>
      </c>
      <c r="E838">
        <v>1</v>
      </c>
      <c r="F838">
        <v>1</v>
      </c>
      <c r="G838">
        <v>1</v>
      </c>
      <c r="H838">
        <v>2</v>
      </c>
      <c r="I838" t="s">
        <v>830</v>
      </c>
      <c r="J838" t="s">
        <v>831</v>
      </c>
      <c r="K838" t="s">
        <v>832</v>
      </c>
      <c r="L838">
        <v>1480</v>
      </c>
      <c r="N838">
        <v>1013</v>
      </c>
      <c r="O838" t="s">
        <v>740</v>
      </c>
      <c r="P838" t="s">
        <v>741</v>
      </c>
      <c r="Q838">
        <v>1</v>
      </c>
      <c r="X838">
        <v>1.26</v>
      </c>
      <c r="Y838">
        <v>0</v>
      </c>
      <c r="Z838">
        <v>480</v>
      </c>
      <c r="AA838">
        <v>23.2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1.26</v>
      </c>
      <c r="AH838">
        <v>2</v>
      </c>
      <c r="AI838">
        <v>23136115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ROW(Source!A238)</f>
        <v>238</v>
      </c>
      <c r="B839">
        <v>23136142</v>
      </c>
      <c r="C839">
        <v>23136107</v>
      </c>
      <c r="D839">
        <v>1471062</v>
      </c>
      <c r="E839">
        <v>1</v>
      </c>
      <c r="F839">
        <v>1</v>
      </c>
      <c r="G839">
        <v>1</v>
      </c>
      <c r="H839">
        <v>2</v>
      </c>
      <c r="I839" t="s">
        <v>833</v>
      </c>
      <c r="J839" t="s">
        <v>834</v>
      </c>
      <c r="K839" t="s">
        <v>835</v>
      </c>
      <c r="L839">
        <v>1480</v>
      </c>
      <c r="N839">
        <v>1013</v>
      </c>
      <c r="O839" t="s">
        <v>740</v>
      </c>
      <c r="P839" t="s">
        <v>741</v>
      </c>
      <c r="Q839">
        <v>1</v>
      </c>
      <c r="X839">
        <v>3.38</v>
      </c>
      <c r="Y839">
        <v>0</v>
      </c>
      <c r="Z839">
        <v>10.67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3.38</v>
      </c>
      <c r="AH839">
        <v>2</v>
      </c>
      <c r="AI839">
        <v>23136116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ROW(Source!A238)</f>
        <v>238</v>
      </c>
      <c r="B840">
        <v>23136143</v>
      </c>
      <c r="C840">
        <v>23136107</v>
      </c>
      <c r="D840">
        <v>1471108</v>
      </c>
      <c r="E840">
        <v>1</v>
      </c>
      <c r="F840">
        <v>1</v>
      </c>
      <c r="G840">
        <v>1</v>
      </c>
      <c r="H840">
        <v>2</v>
      </c>
      <c r="I840" t="s">
        <v>946</v>
      </c>
      <c r="J840" t="s">
        <v>947</v>
      </c>
      <c r="K840" t="s">
        <v>948</v>
      </c>
      <c r="L840">
        <v>1368</v>
      </c>
      <c r="N840">
        <v>1011</v>
      </c>
      <c r="O840" t="s">
        <v>822</v>
      </c>
      <c r="P840" t="s">
        <v>822</v>
      </c>
      <c r="Q840">
        <v>1</v>
      </c>
      <c r="X840">
        <v>0.03</v>
      </c>
      <c r="Y840">
        <v>0</v>
      </c>
      <c r="Z840">
        <v>2.2200000000000002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</v>
      </c>
      <c r="AG840">
        <v>0.03</v>
      </c>
      <c r="AH840">
        <v>2</v>
      </c>
      <c r="AI840">
        <v>23136117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ROW(Source!A238)</f>
        <v>238</v>
      </c>
      <c r="B841">
        <v>23136144</v>
      </c>
      <c r="C841">
        <v>23136107</v>
      </c>
      <c r="D841">
        <v>1471114</v>
      </c>
      <c r="E841">
        <v>1</v>
      </c>
      <c r="F841">
        <v>1</v>
      </c>
      <c r="G841">
        <v>1</v>
      </c>
      <c r="H841">
        <v>2</v>
      </c>
      <c r="I841" t="s">
        <v>949</v>
      </c>
      <c r="J841" t="s">
        <v>950</v>
      </c>
      <c r="K841" t="s">
        <v>951</v>
      </c>
      <c r="L841">
        <v>1368</v>
      </c>
      <c r="N841">
        <v>1011</v>
      </c>
      <c r="O841" t="s">
        <v>822</v>
      </c>
      <c r="P841" t="s">
        <v>822</v>
      </c>
      <c r="Q841">
        <v>1</v>
      </c>
      <c r="X841">
        <v>0.01</v>
      </c>
      <c r="Y841">
        <v>0</v>
      </c>
      <c r="Z841">
        <v>21.99</v>
      </c>
      <c r="AA841">
        <v>11.6</v>
      </c>
      <c r="AB841">
        <v>0</v>
      </c>
      <c r="AC841">
        <v>0</v>
      </c>
      <c r="AD841">
        <v>1</v>
      </c>
      <c r="AE841">
        <v>0</v>
      </c>
      <c r="AF841" t="s">
        <v>3</v>
      </c>
      <c r="AG841">
        <v>0.01</v>
      </c>
      <c r="AH841">
        <v>2</v>
      </c>
      <c r="AI841">
        <v>23136118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ROW(Source!A238)</f>
        <v>238</v>
      </c>
      <c r="B842">
        <v>23136145</v>
      </c>
      <c r="C842">
        <v>23136107</v>
      </c>
      <c r="D842">
        <v>1471110</v>
      </c>
      <c r="E842">
        <v>1</v>
      </c>
      <c r="F842">
        <v>1</v>
      </c>
      <c r="G842">
        <v>1</v>
      </c>
      <c r="H842">
        <v>2</v>
      </c>
      <c r="I842" t="s">
        <v>952</v>
      </c>
      <c r="J842" t="s">
        <v>953</v>
      </c>
      <c r="K842" t="s">
        <v>954</v>
      </c>
      <c r="L842">
        <v>1368</v>
      </c>
      <c r="N842">
        <v>1011</v>
      </c>
      <c r="O842" t="s">
        <v>822</v>
      </c>
      <c r="P842" t="s">
        <v>822</v>
      </c>
      <c r="Q842">
        <v>1</v>
      </c>
      <c r="X842">
        <v>0.02</v>
      </c>
      <c r="Y842">
        <v>0</v>
      </c>
      <c r="Z842">
        <v>19.760000000000002</v>
      </c>
      <c r="AA842">
        <v>11.6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0.02</v>
      </c>
      <c r="AH842">
        <v>2</v>
      </c>
      <c r="AI842">
        <v>23136119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ROW(Source!A238)</f>
        <v>238</v>
      </c>
      <c r="B843">
        <v>23136146</v>
      </c>
      <c r="C843">
        <v>23136107</v>
      </c>
      <c r="D843">
        <v>1471532</v>
      </c>
      <c r="E843">
        <v>1</v>
      </c>
      <c r="F843">
        <v>1</v>
      </c>
      <c r="G843">
        <v>1</v>
      </c>
      <c r="H843">
        <v>2</v>
      </c>
      <c r="I843" t="s">
        <v>955</v>
      </c>
      <c r="J843" t="s">
        <v>956</v>
      </c>
      <c r="K843" t="s">
        <v>957</v>
      </c>
      <c r="L843">
        <v>1368</v>
      </c>
      <c r="N843">
        <v>1011</v>
      </c>
      <c r="O843" t="s">
        <v>822</v>
      </c>
      <c r="P843" t="s">
        <v>822</v>
      </c>
      <c r="Q843">
        <v>1</v>
      </c>
      <c r="X843">
        <v>0.01</v>
      </c>
      <c r="Y843">
        <v>0</v>
      </c>
      <c r="Z843">
        <v>290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0.01</v>
      </c>
      <c r="AH843">
        <v>2</v>
      </c>
      <c r="AI843">
        <v>23136120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ROW(Source!A238)</f>
        <v>238</v>
      </c>
      <c r="B844">
        <v>23136147</v>
      </c>
      <c r="C844">
        <v>23136107</v>
      </c>
      <c r="D844">
        <v>1402971</v>
      </c>
      <c r="E844">
        <v>1</v>
      </c>
      <c r="F844">
        <v>1</v>
      </c>
      <c r="G844">
        <v>1</v>
      </c>
      <c r="H844">
        <v>3</v>
      </c>
      <c r="I844" t="s">
        <v>836</v>
      </c>
      <c r="J844" t="s">
        <v>837</v>
      </c>
      <c r="K844" t="s">
        <v>838</v>
      </c>
      <c r="L844">
        <v>1348</v>
      </c>
      <c r="N844">
        <v>1009</v>
      </c>
      <c r="O844" t="s">
        <v>48</v>
      </c>
      <c r="P844" t="s">
        <v>48</v>
      </c>
      <c r="Q844">
        <v>1000</v>
      </c>
      <c r="X844">
        <v>1E-4</v>
      </c>
      <c r="Y844">
        <v>6667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1E-4</v>
      </c>
      <c r="AH844">
        <v>2</v>
      </c>
      <c r="AI844">
        <v>23136121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ROW(Source!A238)</f>
        <v>238</v>
      </c>
      <c r="B845">
        <v>23136148</v>
      </c>
      <c r="C845">
        <v>23136107</v>
      </c>
      <c r="D845">
        <v>1404367</v>
      </c>
      <c r="E845">
        <v>1</v>
      </c>
      <c r="F845">
        <v>1</v>
      </c>
      <c r="G845">
        <v>1</v>
      </c>
      <c r="H845">
        <v>3</v>
      </c>
      <c r="I845" t="s">
        <v>839</v>
      </c>
      <c r="J845" t="s">
        <v>840</v>
      </c>
      <c r="K845" t="s">
        <v>841</v>
      </c>
      <c r="L845">
        <v>1346</v>
      </c>
      <c r="N845">
        <v>1009</v>
      </c>
      <c r="O845" t="s">
        <v>168</v>
      </c>
      <c r="P845" t="s">
        <v>168</v>
      </c>
      <c r="Q845">
        <v>1</v>
      </c>
      <c r="X845">
        <v>4.47</v>
      </c>
      <c r="Y845">
        <v>105.56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4.47</v>
      </c>
      <c r="AH845">
        <v>2</v>
      </c>
      <c r="AI845">
        <v>23136122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ROW(Source!A238)</f>
        <v>238</v>
      </c>
      <c r="B846">
        <v>23136149</v>
      </c>
      <c r="C846">
        <v>23136107</v>
      </c>
      <c r="D846">
        <v>1404736</v>
      </c>
      <c r="E846">
        <v>1</v>
      </c>
      <c r="F846">
        <v>1</v>
      </c>
      <c r="G846">
        <v>1</v>
      </c>
      <c r="H846">
        <v>3</v>
      </c>
      <c r="I846" t="s">
        <v>845</v>
      </c>
      <c r="J846" t="s">
        <v>846</v>
      </c>
      <c r="K846" t="s">
        <v>847</v>
      </c>
      <c r="L846">
        <v>1346</v>
      </c>
      <c r="N846">
        <v>1009</v>
      </c>
      <c r="O846" t="s">
        <v>168</v>
      </c>
      <c r="P846" t="s">
        <v>168</v>
      </c>
      <c r="Q846">
        <v>1</v>
      </c>
      <c r="X846">
        <v>2.9999999999999997E-4</v>
      </c>
      <c r="Y846">
        <v>88.14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2.9999999999999997E-4</v>
      </c>
      <c r="AH846">
        <v>2</v>
      </c>
      <c r="AI846">
        <v>23136123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ROW(Source!A238)</f>
        <v>238</v>
      </c>
      <c r="B847">
        <v>23136150</v>
      </c>
      <c r="C847">
        <v>23136107</v>
      </c>
      <c r="D847">
        <v>6471551</v>
      </c>
      <c r="E847">
        <v>1</v>
      </c>
      <c r="F847">
        <v>1</v>
      </c>
      <c r="G847">
        <v>1</v>
      </c>
      <c r="H847">
        <v>3</v>
      </c>
      <c r="I847" t="s">
        <v>958</v>
      </c>
      <c r="J847" t="s">
        <v>959</v>
      </c>
      <c r="K847" t="s">
        <v>960</v>
      </c>
      <c r="L847">
        <v>1346</v>
      </c>
      <c r="N847">
        <v>1009</v>
      </c>
      <c r="O847" t="s">
        <v>168</v>
      </c>
      <c r="P847" t="s">
        <v>168</v>
      </c>
      <c r="Q847">
        <v>1</v>
      </c>
      <c r="X847">
        <v>1.2E-2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1.2E-2</v>
      </c>
      <c r="AH847">
        <v>2</v>
      </c>
      <c r="AI847">
        <v>23136124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ROW(Source!A238)</f>
        <v>238</v>
      </c>
      <c r="B848">
        <v>23136151</v>
      </c>
      <c r="C848">
        <v>23136107</v>
      </c>
      <c r="D848">
        <v>1405554</v>
      </c>
      <c r="E848">
        <v>1</v>
      </c>
      <c r="F848">
        <v>1</v>
      </c>
      <c r="G848">
        <v>1</v>
      </c>
      <c r="H848">
        <v>3</v>
      </c>
      <c r="I848" t="s">
        <v>961</v>
      </c>
      <c r="J848" t="s">
        <v>962</v>
      </c>
      <c r="K848" t="s">
        <v>963</v>
      </c>
      <c r="L848">
        <v>1346</v>
      </c>
      <c r="N848">
        <v>1009</v>
      </c>
      <c r="O848" t="s">
        <v>168</v>
      </c>
      <c r="P848" t="s">
        <v>168</v>
      </c>
      <c r="Q848">
        <v>1</v>
      </c>
      <c r="X848">
        <v>0.01</v>
      </c>
      <c r="Y848">
        <v>15.26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0.01</v>
      </c>
      <c r="AH848">
        <v>2</v>
      </c>
      <c r="AI848">
        <v>23136125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ROW(Source!A238)</f>
        <v>238</v>
      </c>
      <c r="B849">
        <v>23136152</v>
      </c>
      <c r="C849">
        <v>23136107</v>
      </c>
      <c r="D849">
        <v>1405570</v>
      </c>
      <c r="E849">
        <v>1</v>
      </c>
      <c r="F849">
        <v>1</v>
      </c>
      <c r="G849">
        <v>1</v>
      </c>
      <c r="H849">
        <v>3</v>
      </c>
      <c r="I849" t="s">
        <v>964</v>
      </c>
      <c r="J849" t="s">
        <v>965</v>
      </c>
      <c r="K849" t="s">
        <v>966</v>
      </c>
      <c r="L849">
        <v>1346</v>
      </c>
      <c r="N849">
        <v>1009</v>
      </c>
      <c r="O849" t="s">
        <v>168</v>
      </c>
      <c r="P849" t="s">
        <v>168</v>
      </c>
      <c r="Q849">
        <v>1</v>
      </c>
      <c r="X849">
        <v>0.51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0.51</v>
      </c>
      <c r="AH849">
        <v>2</v>
      </c>
      <c r="AI849">
        <v>23136126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ROW(Source!A238)</f>
        <v>238</v>
      </c>
      <c r="B850">
        <v>23136153</v>
      </c>
      <c r="C850">
        <v>23136107</v>
      </c>
      <c r="D850">
        <v>6459251</v>
      </c>
      <c r="E850">
        <v>1</v>
      </c>
      <c r="F850">
        <v>1</v>
      </c>
      <c r="G850">
        <v>1</v>
      </c>
      <c r="H850">
        <v>3</v>
      </c>
      <c r="I850" t="s">
        <v>848</v>
      </c>
      <c r="J850" t="s">
        <v>849</v>
      </c>
      <c r="K850" t="s">
        <v>850</v>
      </c>
      <c r="L850">
        <v>1296</v>
      </c>
      <c r="N850">
        <v>1002</v>
      </c>
      <c r="O850" t="s">
        <v>851</v>
      </c>
      <c r="P850" t="s">
        <v>851</v>
      </c>
      <c r="Q850">
        <v>1</v>
      </c>
      <c r="X850">
        <v>0.01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0.01</v>
      </c>
      <c r="AH850">
        <v>2</v>
      </c>
      <c r="AI850">
        <v>23136127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ROW(Source!A238)</f>
        <v>238</v>
      </c>
      <c r="B851">
        <v>23136154</v>
      </c>
      <c r="C851">
        <v>23136107</v>
      </c>
      <c r="D851">
        <v>1412997</v>
      </c>
      <c r="E851">
        <v>1</v>
      </c>
      <c r="F851">
        <v>1</v>
      </c>
      <c r="G851">
        <v>1</v>
      </c>
      <c r="H851">
        <v>3</v>
      </c>
      <c r="I851" t="s">
        <v>862</v>
      </c>
      <c r="J851" t="s">
        <v>863</v>
      </c>
      <c r="K851" t="s">
        <v>864</v>
      </c>
      <c r="L851">
        <v>1348</v>
      </c>
      <c r="N851">
        <v>1009</v>
      </c>
      <c r="O851" t="s">
        <v>48</v>
      </c>
      <c r="P851" t="s">
        <v>48</v>
      </c>
      <c r="Q851">
        <v>1000</v>
      </c>
      <c r="X851">
        <v>5.1000000000000004E-4</v>
      </c>
      <c r="Y851">
        <v>7716.7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5.1000000000000004E-4</v>
      </c>
      <c r="AH851">
        <v>2</v>
      </c>
      <c r="AI851">
        <v>23136128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ROW(Source!A238)</f>
        <v>238</v>
      </c>
      <c r="B852">
        <v>23136155</v>
      </c>
      <c r="C852">
        <v>23136107</v>
      </c>
      <c r="D852">
        <v>1414015</v>
      </c>
      <c r="E852">
        <v>1</v>
      </c>
      <c r="F852">
        <v>1</v>
      </c>
      <c r="G852">
        <v>1</v>
      </c>
      <c r="H852">
        <v>3</v>
      </c>
      <c r="I852" t="s">
        <v>865</v>
      </c>
      <c r="J852" t="s">
        <v>866</v>
      </c>
      <c r="K852" t="s">
        <v>867</v>
      </c>
      <c r="L852">
        <v>1296</v>
      </c>
      <c r="N852">
        <v>1002</v>
      </c>
      <c r="O852" t="s">
        <v>851</v>
      </c>
      <c r="P852" t="s">
        <v>851</v>
      </c>
      <c r="Q852">
        <v>1</v>
      </c>
      <c r="X852">
        <v>6.1999999999999998E-3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6.1999999999999998E-3</v>
      </c>
      <c r="AH852">
        <v>2</v>
      </c>
      <c r="AI852">
        <v>23136129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ROW(Source!A238)</f>
        <v>238</v>
      </c>
      <c r="B853">
        <v>23136156</v>
      </c>
      <c r="C853">
        <v>23136107</v>
      </c>
      <c r="D853">
        <v>1414009</v>
      </c>
      <c r="E853">
        <v>1</v>
      </c>
      <c r="F853">
        <v>1</v>
      </c>
      <c r="G853">
        <v>1</v>
      </c>
      <c r="H853">
        <v>3</v>
      </c>
      <c r="I853" t="s">
        <v>868</v>
      </c>
      <c r="J853" t="s">
        <v>869</v>
      </c>
      <c r="K853" t="s">
        <v>870</v>
      </c>
      <c r="L853">
        <v>1346</v>
      </c>
      <c r="N853">
        <v>1009</v>
      </c>
      <c r="O853" t="s">
        <v>168</v>
      </c>
      <c r="P853" t="s">
        <v>168</v>
      </c>
      <c r="Q853">
        <v>1</v>
      </c>
      <c r="X853">
        <v>2.9999999999999997E-4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2.9999999999999997E-4</v>
      </c>
      <c r="AH853">
        <v>2</v>
      </c>
      <c r="AI853">
        <v>23136130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ROW(Source!A238)</f>
        <v>238</v>
      </c>
      <c r="B854">
        <v>23136157</v>
      </c>
      <c r="C854">
        <v>23136107</v>
      </c>
      <c r="D854">
        <v>1438822</v>
      </c>
      <c r="E854">
        <v>1</v>
      </c>
      <c r="F854">
        <v>1</v>
      </c>
      <c r="G854">
        <v>1</v>
      </c>
      <c r="H854">
        <v>3</v>
      </c>
      <c r="I854" t="s">
        <v>874</v>
      </c>
      <c r="J854" t="s">
        <v>875</v>
      </c>
      <c r="K854" t="s">
        <v>876</v>
      </c>
      <c r="L854">
        <v>1339</v>
      </c>
      <c r="N854">
        <v>1007</v>
      </c>
      <c r="O854" t="s">
        <v>26</v>
      </c>
      <c r="P854" t="s">
        <v>26</v>
      </c>
      <c r="Q854">
        <v>1</v>
      </c>
      <c r="X854">
        <v>2.9999999999999997E-4</v>
      </c>
      <c r="Y854">
        <v>3.15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2.9999999999999997E-4</v>
      </c>
      <c r="AH854">
        <v>2</v>
      </c>
      <c r="AI854">
        <v>23136131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ROW(Source!A238)</f>
        <v>238</v>
      </c>
      <c r="B855">
        <v>23136158</v>
      </c>
      <c r="C855">
        <v>23136107</v>
      </c>
      <c r="D855">
        <v>1438827</v>
      </c>
      <c r="E855">
        <v>1</v>
      </c>
      <c r="F855">
        <v>1</v>
      </c>
      <c r="G855">
        <v>1</v>
      </c>
      <c r="H855">
        <v>3</v>
      </c>
      <c r="I855" t="s">
        <v>877</v>
      </c>
      <c r="J855" t="s">
        <v>878</v>
      </c>
      <c r="K855" t="s">
        <v>879</v>
      </c>
      <c r="L855">
        <v>1339</v>
      </c>
      <c r="N855">
        <v>1007</v>
      </c>
      <c r="O855" t="s">
        <v>26</v>
      </c>
      <c r="P855" t="s">
        <v>26</v>
      </c>
      <c r="Q855">
        <v>1</v>
      </c>
      <c r="X855">
        <v>3.0000000000000001E-5</v>
      </c>
      <c r="Y855">
        <v>10.67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3.0000000000000001E-5</v>
      </c>
      <c r="AH855">
        <v>2</v>
      </c>
      <c r="AI855">
        <v>23136132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ROW(Source!A238)</f>
        <v>238</v>
      </c>
      <c r="B856">
        <v>23136159</v>
      </c>
      <c r="C856">
        <v>23136107</v>
      </c>
      <c r="D856">
        <v>1444413</v>
      </c>
      <c r="E856">
        <v>1</v>
      </c>
      <c r="F856">
        <v>1</v>
      </c>
      <c r="G856">
        <v>1</v>
      </c>
      <c r="H856">
        <v>3</v>
      </c>
      <c r="I856" t="s">
        <v>880</v>
      </c>
      <c r="J856" t="s">
        <v>881</v>
      </c>
      <c r="K856" t="s">
        <v>882</v>
      </c>
      <c r="L856">
        <v>1327</v>
      </c>
      <c r="N856">
        <v>1005</v>
      </c>
      <c r="O856" t="s">
        <v>781</v>
      </c>
      <c r="P856" t="s">
        <v>781</v>
      </c>
      <c r="Q856">
        <v>1</v>
      </c>
      <c r="X856">
        <v>1.51</v>
      </c>
      <c r="Y856">
        <v>5.95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3</v>
      </c>
      <c r="AG856">
        <v>1.51</v>
      </c>
      <c r="AH856">
        <v>2</v>
      </c>
      <c r="AI856">
        <v>23136133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ROW(Source!A240)</f>
        <v>240</v>
      </c>
      <c r="B857">
        <v>23136168</v>
      </c>
      <c r="C857">
        <v>23136161</v>
      </c>
      <c r="D857">
        <v>7535140</v>
      </c>
      <c r="E857">
        <v>1</v>
      </c>
      <c r="F857">
        <v>1</v>
      </c>
      <c r="G857">
        <v>1</v>
      </c>
      <c r="H857">
        <v>1</v>
      </c>
      <c r="I857" t="s">
        <v>892</v>
      </c>
      <c r="J857" t="s">
        <v>3</v>
      </c>
      <c r="K857" t="s">
        <v>893</v>
      </c>
      <c r="L857">
        <v>1476</v>
      </c>
      <c r="N857">
        <v>1013</v>
      </c>
      <c r="O857" t="s">
        <v>733</v>
      </c>
      <c r="P857" t="s">
        <v>734</v>
      </c>
      <c r="Q857">
        <v>1</v>
      </c>
      <c r="X857">
        <v>2.37</v>
      </c>
      <c r="Y857">
        <v>0</v>
      </c>
      <c r="Z857">
        <v>0</v>
      </c>
      <c r="AA857">
        <v>0</v>
      </c>
      <c r="AB857">
        <v>16.329999999999998</v>
      </c>
      <c r="AC857">
        <v>0</v>
      </c>
      <c r="AD857">
        <v>1</v>
      </c>
      <c r="AE857">
        <v>1</v>
      </c>
      <c r="AF857" t="s">
        <v>28</v>
      </c>
      <c r="AG857">
        <v>2.9625000000000004</v>
      </c>
      <c r="AH857">
        <v>2</v>
      </c>
      <c r="AI857">
        <v>23136162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ROW(Source!A240)</f>
        <v>240</v>
      </c>
      <c r="B858">
        <v>23136169</v>
      </c>
      <c r="C858">
        <v>23136161</v>
      </c>
      <c r="D858">
        <v>18234394</v>
      </c>
      <c r="E858">
        <v>1</v>
      </c>
      <c r="F858">
        <v>1</v>
      </c>
      <c r="G858">
        <v>1</v>
      </c>
      <c r="H858">
        <v>2</v>
      </c>
      <c r="I858" t="s">
        <v>894</v>
      </c>
      <c r="J858" t="s">
        <v>895</v>
      </c>
      <c r="K858" t="s">
        <v>896</v>
      </c>
      <c r="L858">
        <v>1480</v>
      </c>
      <c r="N858">
        <v>1013</v>
      </c>
      <c r="O858" t="s">
        <v>740</v>
      </c>
      <c r="P858" t="s">
        <v>741</v>
      </c>
      <c r="Q858">
        <v>1</v>
      </c>
      <c r="X858">
        <v>1.22</v>
      </c>
      <c r="Y858">
        <v>0</v>
      </c>
      <c r="Z858">
        <v>5.17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28</v>
      </c>
      <c r="AG858">
        <v>1.5249999999999999</v>
      </c>
      <c r="AH858">
        <v>2</v>
      </c>
      <c r="AI858">
        <v>23136163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ROW(Source!A240)</f>
        <v>240</v>
      </c>
      <c r="B859">
        <v>23136170</v>
      </c>
      <c r="C859">
        <v>23136161</v>
      </c>
      <c r="D859">
        <v>18236713</v>
      </c>
      <c r="E859">
        <v>1</v>
      </c>
      <c r="F859">
        <v>1</v>
      </c>
      <c r="G859">
        <v>1</v>
      </c>
      <c r="H859">
        <v>2</v>
      </c>
      <c r="I859" t="s">
        <v>757</v>
      </c>
      <c r="J859" t="s">
        <v>758</v>
      </c>
      <c r="K859" t="s">
        <v>759</v>
      </c>
      <c r="L859">
        <v>1480</v>
      </c>
      <c r="N859">
        <v>1013</v>
      </c>
      <c r="O859" t="s">
        <v>740</v>
      </c>
      <c r="P859" t="s">
        <v>741</v>
      </c>
      <c r="Q859">
        <v>1</v>
      </c>
      <c r="X859">
        <v>0.14000000000000001</v>
      </c>
      <c r="Y859">
        <v>0</v>
      </c>
      <c r="Z859">
        <v>96.34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28</v>
      </c>
      <c r="AG859">
        <v>0.17500000000000002</v>
      </c>
      <c r="AH859">
        <v>2</v>
      </c>
      <c r="AI859">
        <v>23136164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ROW(Source!A240)</f>
        <v>240</v>
      </c>
      <c r="B860">
        <v>23136171</v>
      </c>
      <c r="C860">
        <v>23136161</v>
      </c>
      <c r="D860">
        <v>18163926</v>
      </c>
      <c r="E860">
        <v>1</v>
      </c>
      <c r="F860">
        <v>1</v>
      </c>
      <c r="G860">
        <v>1</v>
      </c>
      <c r="H860">
        <v>3</v>
      </c>
      <c r="I860" t="s">
        <v>897</v>
      </c>
      <c r="J860" t="s">
        <v>898</v>
      </c>
      <c r="K860" t="s">
        <v>899</v>
      </c>
      <c r="L860">
        <v>1332</v>
      </c>
      <c r="N860">
        <v>1005</v>
      </c>
      <c r="O860" t="s">
        <v>855</v>
      </c>
      <c r="P860" t="s">
        <v>855</v>
      </c>
      <c r="Q860">
        <v>0.01</v>
      </c>
      <c r="X860">
        <v>10</v>
      </c>
      <c r="Y860">
        <v>8.3000000000000007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10</v>
      </c>
      <c r="AH860">
        <v>2</v>
      </c>
      <c r="AI860">
        <v>23136165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ROW(Source!A240)</f>
        <v>240</v>
      </c>
      <c r="B861">
        <v>23136172</v>
      </c>
      <c r="C861">
        <v>23136161</v>
      </c>
      <c r="D861">
        <v>18163931</v>
      </c>
      <c r="E861">
        <v>1</v>
      </c>
      <c r="F861">
        <v>1</v>
      </c>
      <c r="G861">
        <v>1</v>
      </c>
      <c r="H861">
        <v>3</v>
      </c>
      <c r="I861" t="s">
        <v>856</v>
      </c>
      <c r="J861" t="s">
        <v>900</v>
      </c>
      <c r="K861" t="s">
        <v>901</v>
      </c>
      <c r="L861">
        <v>1296</v>
      </c>
      <c r="N861">
        <v>1002</v>
      </c>
      <c r="O861" t="s">
        <v>851</v>
      </c>
      <c r="P861" t="s">
        <v>851</v>
      </c>
      <c r="Q861">
        <v>1</v>
      </c>
      <c r="X861">
        <v>1.2999999999999999E-2</v>
      </c>
      <c r="Y861">
        <v>25.400000000000002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1.2999999999999999E-2</v>
      </c>
      <c r="AH861">
        <v>2</v>
      </c>
      <c r="AI861">
        <v>23136166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ROW(Source!A240)</f>
        <v>240</v>
      </c>
      <c r="B862">
        <v>23136173</v>
      </c>
      <c r="C862">
        <v>23136161</v>
      </c>
      <c r="D862">
        <v>18163933</v>
      </c>
      <c r="E862">
        <v>1</v>
      </c>
      <c r="F862">
        <v>1</v>
      </c>
      <c r="G862">
        <v>1</v>
      </c>
      <c r="H862">
        <v>3</v>
      </c>
      <c r="I862" t="s">
        <v>859</v>
      </c>
      <c r="J862" t="s">
        <v>902</v>
      </c>
      <c r="K862" t="s">
        <v>903</v>
      </c>
      <c r="L862">
        <v>1296</v>
      </c>
      <c r="N862">
        <v>1002</v>
      </c>
      <c r="O862" t="s">
        <v>851</v>
      </c>
      <c r="P862" t="s">
        <v>851</v>
      </c>
      <c r="Q862">
        <v>1</v>
      </c>
      <c r="X862">
        <v>3.2000000000000001E-2</v>
      </c>
      <c r="Y862">
        <v>18.5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3.2000000000000001E-2</v>
      </c>
      <c r="AH862">
        <v>2</v>
      </c>
      <c r="AI862">
        <v>23136167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ROW(Source!A241)</f>
        <v>241</v>
      </c>
      <c r="B863">
        <v>23136180</v>
      </c>
      <c r="C863">
        <v>23136174</v>
      </c>
      <c r="D863">
        <v>7535102</v>
      </c>
      <c r="E863">
        <v>1</v>
      </c>
      <c r="F863">
        <v>1</v>
      </c>
      <c r="G863">
        <v>1</v>
      </c>
      <c r="H863">
        <v>1</v>
      </c>
      <c r="I863" t="s">
        <v>904</v>
      </c>
      <c r="J863" t="s">
        <v>3</v>
      </c>
      <c r="K863" t="s">
        <v>905</v>
      </c>
      <c r="L863">
        <v>1476</v>
      </c>
      <c r="N863">
        <v>1013</v>
      </c>
      <c r="O863" t="s">
        <v>733</v>
      </c>
      <c r="P863" t="s">
        <v>734</v>
      </c>
      <c r="Q863">
        <v>1</v>
      </c>
      <c r="X863">
        <v>215.82</v>
      </c>
      <c r="Y863">
        <v>0</v>
      </c>
      <c r="Z863">
        <v>0</v>
      </c>
      <c r="AA863">
        <v>0</v>
      </c>
      <c r="AB863">
        <v>11.48</v>
      </c>
      <c r="AC863">
        <v>0</v>
      </c>
      <c r="AD863">
        <v>1</v>
      </c>
      <c r="AE863">
        <v>1</v>
      </c>
      <c r="AF863" t="s">
        <v>28</v>
      </c>
      <c r="AG863">
        <v>269.77499999999998</v>
      </c>
      <c r="AH863">
        <v>2</v>
      </c>
      <c r="AI863">
        <v>23136175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ROW(Source!A241)</f>
        <v>241</v>
      </c>
      <c r="B864">
        <v>23136181</v>
      </c>
      <c r="C864">
        <v>23136174</v>
      </c>
      <c r="D864">
        <v>121548</v>
      </c>
      <c r="E864">
        <v>1</v>
      </c>
      <c r="F864">
        <v>1</v>
      </c>
      <c r="G864">
        <v>1</v>
      </c>
      <c r="H864">
        <v>1</v>
      </c>
      <c r="I864" t="s">
        <v>32</v>
      </c>
      <c r="J864" t="s">
        <v>3</v>
      </c>
      <c r="K864" t="s">
        <v>735</v>
      </c>
      <c r="L864">
        <v>608254</v>
      </c>
      <c r="N864">
        <v>1013</v>
      </c>
      <c r="O864" t="s">
        <v>736</v>
      </c>
      <c r="P864" t="s">
        <v>736</v>
      </c>
      <c r="Q864">
        <v>1</v>
      </c>
      <c r="X864">
        <v>0.15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2</v>
      </c>
      <c r="AF864" t="s">
        <v>28</v>
      </c>
      <c r="AG864">
        <v>0.1875</v>
      </c>
      <c r="AH864">
        <v>2</v>
      </c>
      <c r="AI864">
        <v>23136176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ROW(Source!A241)</f>
        <v>241</v>
      </c>
      <c r="B865">
        <v>23136182</v>
      </c>
      <c r="C865">
        <v>23136174</v>
      </c>
      <c r="D865">
        <v>18234075</v>
      </c>
      <c r="E865">
        <v>1</v>
      </c>
      <c r="F865">
        <v>1</v>
      </c>
      <c r="G865">
        <v>1</v>
      </c>
      <c r="H865">
        <v>2</v>
      </c>
      <c r="I865" t="s">
        <v>742</v>
      </c>
      <c r="J865" t="s">
        <v>743</v>
      </c>
      <c r="K865" t="s">
        <v>744</v>
      </c>
      <c r="L865">
        <v>1480</v>
      </c>
      <c r="N865">
        <v>1013</v>
      </c>
      <c r="O865" t="s">
        <v>740</v>
      </c>
      <c r="P865" t="s">
        <v>741</v>
      </c>
      <c r="Q865">
        <v>1</v>
      </c>
      <c r="X865">
        <v>0.15</v>
      </c>
      <c r="Y865">
        <v>0</v>
      </c>
      <c r="Z865">
        <v>134.07</v>
      </c>
      <c r="AA865">
        <v>16.329999999999998</v>
      </c>
      <c r="AB865">
        <v>0</v>
      </c>
      <c r="AC865">
        <v>0</v>
      </c>
      <c r="AD865">
        <v>1</v>
      </c>
      <c r="AE865">
        <v>0</v>
      </c>
      <c r="AF865" t="s">
        <v>28</v>
      </c>
      <c r="AG865">
        <v>0.1875</v>
      </c>
      <c r="AH865">
        <v>2</v>
      </c>
      <c r="AI865">
        <v>23136177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ROW(Source!A241)</f>
        <v>241</v>
      </c>
      <c r="B866">
        <v>23136183</v>
      </c>
      <c r="C866">
        <v>23136174</v>
      </c>
      <c r="D866">
        <v>18236713</v>
      </c>
      <c r="E866">
        <v>1</v>
      </c>
      <c r="F866">
        <v>1</v>
      </c>
      <c r="G866">
        <v>1</v>
      </c>
      <c r="H866">
        <v>2</v>
      </c>
      <c r="I866" t="s">
        <v>757</v>
      </c>
      <c r="J866" t="s">
        <v>758</v>
      </c>
      <c r="K866" t="s">
        <v>759</v>
      </c>
      <c r="L866">
        <v>1480</v>
      </c>
      <c r="N866">
        <v>1013</v>
      </c>
      <c r="O866" t="s">
        <v>740</v>
      </c>
      <c r="P866" t="s">
        <v>741</v>
      </c>
      <c r="Q866">
        <v>1</v>
      </c>
      <c r="X866">
        <v>0.21</v>
      </c>
      <c r="Y866">
        <v>0</v>
      </c>
      <c r="Z866">
        <v>96.34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28</v>
      </c>
      <c r="AG866">
        <v>0.26250000000000001</v>
      </c>
      <c r="AH866">
        <v>2</v>
      </c>
      <c r="AI866">
        <v>23136178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ROW(Source!A241)</f>
        <v>241</v>
      </c>
      <c r="B867">
        <v>23136184</v>
      </c>
      <c r="C867">
        <v>23136174</v>
      </c>
      <c r="D867">
        <v>18179633</v>
      </c>
      <c r="E867">
        <v>1</v>
      </c>
      <c r="F867">
        <v>1</v>
      </c>
      <c r="G867">
        <v>1</v>
      </c>
      <c r="H867">
        <v>3</v>
      </c>
      <c r="I867" t="s">
        <v>542</v>
      </c>
      <c r="J867" t="s">
        <v>544</v>
      </c>
      <c r="K867" t="s">
        <v>543</v>
      </c>
      <c r="L867">
        <v>1348</v>
      </c>
      <c r="N867">
        <v>1009</v>
      </c>
      <c r="O867" t="s">
        <v>48</v>
      </c>
      <c r="P867" t="s">
        <v>48</v>
      </c>
      <c r="Q867">
        <v>1000</v>
      </c>
      <c r="X867">
        <v>1</v>
      </c>
      <c r="Y867">
        <v>10410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458</v>
      </c>
      <c r="AG867">
        <v>0</v>
      </c>
      <c r="AH867">
        <v>2</v>
      </c>
      <c r="AI867">
        <v>23136179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ROW(Source!A243)</f>
        <v>243</v>
      </c>
      <c r="B868">
        <v>23136192</v>
      </c>
      <c r="C868">
        <v>23136186</v>
      </c>
      <c r="D868">
        <v>7535102</v>
      </c>
      <c r="E868">
        <v>1</v>
      </c>
      <c r="F868">
        <v>1</v>
      </c>
      <c r="G868">
        <v>1</v>
      </c>
      <c r="H868">
        <v>1</v>
      </c>
      <c r="I868" t="s">
        <v>904</v>
      </c>
      <c r="J868" t="s">
        <v>3</v>
      </c>
      <c r="K868" t="s">
        <v>905</v>
      </c>
      <c r="L868">
        <v>1476</v>
      </c>
      <c r="N868">
        <v>1013</v>
      </c>
      <c r="O868" t="s">
        <v>733</v>
      </c>
      <c r="P868" t="s">
        <v>734</v>
      </c>
      <c r="Q868">
        <v>1</v>
      </c>
      <c r="X868">
        <v>63.22</v>
      </c>
      <c r="Y868">
        <v>0</v>
      </c>
      <c r="Z868">
        <v>0</v>
      </c>
      <c r="AA868">
        <v>0</v>
      </c>
      <c r="AB868">
        <v>11.48</v>
      </c>
      <c r="AC868">
        <v>0</v>
      </c>
      <c r="AD868">
        <v>1</v>
      </c>
      <c r="AE868">
        <v>1</v>
      </c>
      <c r="AF868" t="s">
        <v>28</v>
      </c>
      <c r="AG868">
        <v>79.025000000000006</v>
      </c>
      <c r="AH868">
        <v>2</v>
      </c>
      <c r="AI868">
        <v>23136187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ROW(Source!A243)</f>
        <v>243</v>
      </c>
      <c r="B869">
        <v>23136193</v>
      </c>
      <c r="C869">
        <v>23136186</v>
      </c>
      <c r="D869">
        <v>121548</v>
      </c>
      <c r="E869">
        <v>1</v>
      </c>
      <c r="F869">
        <v>1</v>
      </c>
      <c r="G869">
        <v>1</v>
      </c>
      <c r="H869">
        <v>1</v>
      </c>
      <c r="I869" t="s">
        <v>32</v>
      </c>
      <c r="J869" t="s">
        <v>3</v>
      </c>
      <c r="K869" t="s">
        <v>735</v>
      </c>
      <c r="L869">
        <v>608254</v>
      </c>
      <c r="N869">
        <v>1013</v>
      </c>
      <c r="O869" t="s">
        <v>736</v>
      </c>
      <c r="P869" t="s">
        <v>736</v>
      </c>
      <c r="Q869">
        <v>1</v>
      </c>
      <c r="X869">
        <v>0.15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2</v>
      </c>
      <c r="AF869" t="s">
        <v>28</v>
      </c>
      <c r="AG869">
        <v>0.1875</v>
      </c>
      <c r="AH869">
        <v>2</v>
      </c>
      <c r="AI869">
        <v>23136188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ROW(Source!A243)</f>
        <v>243</v>
      </c>
      <c r="B870">
        <v>23136194</v>
      </c>
      <c r="C870">
        <v>23136186</v>
      </c>
      <c r="D870">
        <v>18234075</v>
      </c>
      <c r="E870">
        <v>1</v>
      </c>
      <c r="F870">
        <v>1</v>
      </c>
      <c r="G870">
        <v>1</v>
      </c>
      <c r="H870">
        <v>2</v>
      </c>
      <c r="I870" t="s">
        <v>742</v>
      </c>
      <c r="J870" t="s">
        <v>743</v>
      </c>
      <c r="K870" t="s">
        <v>744</v>
      </c>
      <c r="L870">
        <v>1480</v>
      </c>
      <c r="N870">
        <v>1013</v>
      </c>
      <c r="O870" t="s">
        <v>740</v>
      </c>
      <c r="P870" t="s">
        <v>741</v>
      </c>
      <c r="Q870">
        <v>1</v>
      </c>
      <c r="X870">
        <v>0.15</v>
      </c>
      <c r="Y870">
        <v>0</v>
      </c>
      <c r="Z870">
        <v>134.07</v>
      </c>
      <c r="AA870">
        <v>16.329999999999998</v>
      </c>
      <c r="AB870">
        <v>0</v>
      </c>
      <c r="AC870">
        <v>0</v>
      </c>
      <c r="AD870">
        <v>1</v>
      </c>
      <c r="AE870">
        <v>0</v>
      </c>
      <c r="AF870" t="s">
        <v>28</v>
      </c>
      <c r="AG870">
        <v>0.1875</v>
      </c>
      <c r="AH870">
        <v>2</v>
      </c>
      <c r="AI870">
        <v>23136189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ROW(Source!A243)</f>
        <v>243</v>
      </c>
      <c r="B871">
        <v>23136195</v>
      </c>
      <c r="C871">
        <v>23136186</v>
      </c>
      <c r="D871">
        <v>18236713</v>
      </c>
      <c r="E871">
        <v>1</v>
      </c>
      <c r="F871">
        <v>1</v>
      </c>
      <c r="G871">
        <v>1</v>
      </c>
      <c r="H871">
        <v>2</v>
      </c>
      <c r="I871" t="s">
        <v>757</v>
      </c>
      <c r="J871" t="s">
        <v>758</v>
      </c>
      <c r="K871" t="s">
        <v>759</v>
      </c>
      <c r="L871">
        <v>1480</v>
      </c>
      <c r="N871">
        <v>1013</v>
      </c>
      <c r="O871" t="s">
        <v>740</v>
      </c>
      <c r="P871" t="s">
        <v>741</v>
      </c>
      <c r="Q871">
        <v>1</v>
      </c>
      <c r="X871">
        <v>0.21</v>
      </c>
      <c r="Y871">
        <v>0</v>
      </c>
      <c r="Z871">
        <v>96.34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28</v>
      </c>
      <c r="AG871">
        <v>0.26250000000000001</v>
      </c>
      <c r="AH871">
        <v>2</v>
      </c>
      <c r="AI871">
        <v>23136190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ROW(Source!A243)</f>
        <v>243</v>
      </c>
      <c r="B872">
        <v>23136196</v>
      </c>
      <c r="C872">
        <v>23136186</v>
      </c>
      <c r="D872">
        <v>18179633</v>
      </c>
      <c r="E872">
        <v>1</v>
      </c>
      <c r="F872">
        <v>1</v>
      </c>
      <c r="G872">
        <v>1</v>
      </c>
      <c r="H872">
        <v>3</v>
      </c>
      <c r="I872" t="s">
        <v>542</v>
      </c>
      <c r="J872" t="s">
        <v>544</v>
      </c>
      <c r="K872" t="s">
        <v>543</v>
      </c>
      <c r="L872">
        <v>1348</v>
      </c>
      <c r="N872">
        <v>1009</v>
      </c>
      <c r="O872" t="s">
        <v>48</v>
      </c>
      <c r="P872" t="s">
        <v>48</v>
      </c>
      <c r="Q872">
        <v>1000</v>
      </c>
      <c r="X872">
        <v>1</v>
      </c>
      <c r="Y872">
        <v>10410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1</v>
      </c>
      <c r="AH872">
        <v>2</v>
      </c>
      <c r="AI872">
        <v>23136191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ROW(Source!A244)</f>
        <v>244</v>
      </c>
      <c r="B873">
        <v>23136206</v>
      </c>
      <c r="C873">
        <v>23136197</v>
      </c>
      <c r="D873">
        <v>9649004</v>
      </c>
      <c r="E873">
        <v>1</v>
      </c>
      <c r="F873">
        <v>1</v>
      </c>
      <c r="G873">
        <v>1</v>
      </c>
      <c r="H873">
        <v>1</v>
      </c>
      <c r="I873" t="s">
        <v>906</v>
      </c>
      <c r="J873" t="s">
        <v>3</v>
      </c>
      <c r="K873" t="s">
        <v>905</v>
      </c>
      <c r="L873">
        <v>1476</v>
      </c>
      <c r="N873">
        <v>1013</v>
      </c>
      <c r="O873" t="s">
        <v>733</v>
      </c>
      <c r="P873" t="s">
        <v>734</v>
      </c>
      <c r="Q873">
        <v>1</v>
      </c>
      <c r="X873">
        <v>2.4700000000000002</v>
      </c>
      <c r="Y873">
        <v>0</v>
      </c>
      <c r="Z873">
        <v>0</v>
      </c>
      <c r="AA873">
        <v>0</v>
      </c>
      <c r="AB873">
        <v>12.4</v>
      </c>
      <c r="AC873">
        <v>0</v>
      </c>
      <c r="AD873">
        <v>1</v>
      </c>
      <c r="AE873">
        <v>1</v>
      </c>
      <c r="AF873" t="s">
        <v>28</v>
      </c>
      <c r="AG873">
        <v>3.0875000000000004</v>
      </c>
      <c r="AH873">
        <v>2</v>
      </c>
      <c r="AI873">
        <v>23136198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ROW(Source!A244)</f>
        <v>244</v>
      </c>
      <c r="B874">
        <v>23136207</v>
      </c>
      <c r="C874">
        <v>23136197</v>
      </c>
      <c r="D874">
        <v>121548</v>
      </c>
      <c r="E874">
        <v>1</v>
      </c>
      <c r="F874">
        <v>1</v>
      </c>
      <c r="G874">
        <v>1</v>
      </c>
      <c r="H874">
        <v>1</v>
      </c>
      <c r="I874" t="s">
        <v>32</v>
      </c>
      <c r="J874" t="s">
        <v>3</v>
      </c>
      <c r="K874" t="s">
        <v>735</v>
      </c>
      <c r="L874">
        <v>608254</v>
      </c>
      <c r="N874">
        <v>1013</v>
      </c>
      <c r="O874" t="s">
        <v>736</v>
      </c>
      <c r="P874" t="s">
        <v>736</v>
      </c>
      <c r="Q874">
        <v>1</v>
      </c>
      <c r="X874">
        <v>0.01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28</v>
      </c>
      <c r="AG874">
        <v>1.2500000000000001E-2</v>
      </c>
      <c r="AH874">
        <v>2</v>
      </c>
      <c r="AI874">
        <v>23136199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ROW(Source!A244)</f>
        <v>244</v>
      </c>
      <c r="B875">
        <v>23136208</v>
      </c>
      <c r="C875">
        <v>23136197</v>
      </c>
      <c r="D875">
        <v>18234201</v>
      </c>
      <c r="E875">
        <v>1</v>
      </c>
      <c r="F875">
        <v>1</v>
      </c>
      <c r="G875">
        <v>1</v>
      </c>
      <c r="H875">
        <v>2</v>
      </c>
      <c r="I875" t="s">
        <v>745</v>
      </c>
      <c r="J875" t="s">
        <v>746</v>
      </c>
      <c r="K875" t="s">
        <v>747</v>
      </c>
      <c r="L875">
        <v>1480</v>
      </c>
      <c r="N875">
        <v>1013</v>
      </c>
      <c r="O875" t="s">
        <v>740</v>
      </c>
      <c r="P875" t="s">
        <v>741</v>
      </c>
      <c r="Q875">
        <v>1</v>
      </c>
      <c r="X875">
        <v>0.01</v>
      </c>
      <c r="Y875">
        <v>0</v>
      </c>
      <c r="Z875">
        <v>111.55</v>
      </c>
      <c r="AA875">
        <v>12.17</v>
      </c>
      <c r="AB875">
        <v>0</v>
      </c>
      <c r="AC875">
        <v>0</v>
      </c>
      <c r="AD875">
        <v>1</v>
      </c>
      <c r="AE875">
        <v>0</v>
      </c>
      <c r="AF875" t="s">
        <v>28</v>
      </c>
      <c r="AG875">
        <v>1.2500000000000001E-2</v>
      </c>
      <c r="AH875">
        <v>2</v>
      </c>
      <c r="AI875">
        <v>23136200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ROW(Source!A244)</f>
        <v>244</v>
      </c>
      <c r="B876">
        <v>23136209</v>
      </c>
      <c r="C876">
        <v>23136197</v>
      </c>
      <c r="D876">
        <v>18234231</v>
      </c>
      <c r="E876">
        <v>1</v>
      </c>
      <c r="F876">
        <v>1</v>
      </c>
      <c r="G876">
        <v>1</v>
      </c>
      <c r="H876">
        <v>2</v>
      </c>
      <c r="I876" t="s">
        <v>907</v>
      </c>
      <c r="J876" t="s">
        <v>908</v>
      </c>
      <c r="K876" t="s">
        <v>909</v>
      </c>
      <c r="L876">
        <v>1480</v>
      </c>
      <c r="N876">
        <v>1013</v>
      </c>
      <c r="O876" t="s">
        <v>740</v>
      </c>
      <c r="P876" t="s">
        <v>741</v>
      </c>
      <c r="Q876">
        <v>1</v>
      </c>
      <c r="X876">
        <v>0.01</v>
      </c>
      <c r="Y876">
        <v>0</v>
      </c>
      <c r="Z876">
        <v>2.31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28</v>
      </c>
      <c r="AG876">
        <v>1.2500000000000001E-2</v>
      </c>
      <c r="AH876">
        <v>2</v>
      </c>
      <c r="AI876">
        <v>23136201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ROW(Source!A244)</f>
        <v>244</v>
      </c>
      <c r="B877">
        <v>23136210</v>
      </c>
      <c r="C877">
        <v>23136197</v>
      </c>
      <c r="D877">
        <v>18236336</v>
      </c>
      <c r="E877">
        <v>1</v>
      </c>
      <c r="F877">
        <v>1</v>
      </c>
      <c r="G877">
        <v>1</v>
      </c>
      <c r="H877">
        <v>2</v>
      </c>
      <c r="I877" t="s">
        <v>910</v>
      </c>
      <c r="J877" t="s">
        <v>911</v>
      </c>
      <c r="K877" t="s">
        <v>912</v>
      </c>
      <c r="L877">
        <v>1480</v>
      </c>
      <c r="N877">
        <v>1013</v>
      </c>
      <c r="O877" t="s">
        <v>740</v>
      </c>
      <c r="P877" t="s">
        <v>741</v>
      </c>
      <c r="Q877">
        <v>1</v>
      </c>
      <c r="X877">
        <v>0.65</v>
      </c>
      <c r="Y877">
        <v>0</v>
      </c>
      <c r="Z877">
        <v>7.12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28</v>
      </c>
      <c r="AG877">
        <v>0.8125</v>
      </c>
      <c r="AH877">
        <v>2</v>
      </c>
      <c r="AI877">
        <v>23136202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ROW(Source!A244)</f>
        <v>244</v>
      </c>
      <c r="B878">
        <v>23136211</v>
      </c>
      <c r="C878">
        <v>23136197</v>
      </c>
      <c r="D878">
        <v>18236713</v>
      </c>
      <c r="E878">
        <v>1</v>
      </c>
      <c r="F878">
        <v>1</v>
      </c>
      <c r="G878">
        <v>1</v>
      </c>
      <c r="H878">
        <v>2</v>
      </c>
      <c r="I878" t="s">
        <v>757</v>
      </c>
      <c r="J878" t="s">
        <v>758</v>
      </c>
      <c r="K878" t="s">
        <v>759</v>
      </c>
      <c r="L878">
        <v>1480</v>
      </c>
      <c r="N878">
        <v>1013</v>
      </c>
      <c r="O878" t="s">
        <v>740</v>
      </c>
      <c r="P878" t="s">
        <v>741</v>
      </c>
      <c r="Q878">
        <v>1</v>
      </c>
      <c r="X878">
        <v>0.02</v>
      </c>
      <c r="Y878">
        <v>0</v>
      </c>
      <c r="Z878">
        <v>96.34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28</v>
      </c>
      <c r="AG878">
        <v>2.5000000000000001E-2</v>
      </c>
      <c r="AH878">
        <v>2</v>
      </c>
      <c r="AI878">
        <v>23136203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ROW(Source!A244)</f>
        <v>244</v>
      </c>
      <c r="B879">
        <v>23136212</v>
      </c>
      <c r="C879">
        <v>23136197</v>
      </c>
      <c r="D879">
        <v>18169974</v>
      </c>
      <c r="E879">
        <v>1</v>
      </c>
      <c r="F879">
        <v>1</v>
      </c>
      <c r="G879">
        <v>1</v>
      </c>
      <c r="H879">
        <v>3</v>
      </c>
      <c r="I879" t="s">
        <v>913</v>
      </c>
      <c r="J879" t="s">
        <v>914</v>
      </c>
      <c r="K879" t="s">
        <v>915</v>
      </c>
      <c r="L879">
        <v>1348</v>
      </c>
      <c r="N879">
        <v>1009</v>
      </c>
      <c r="O879" t="s">
        <v>48</v>
      </c>
      <c r="P879" t="s">
        <v>48</v>
      </c>
      <c r="Q879">
        <v>1000</v>
      </c>
      <c r="X879">
        <v>1.0999999999999999E-2</v>
      </c>
      <c r="Y879">
        <v>16570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1.0999999999999999E-2</v>
      </c>
      <c r="AH879">
        <v>2</v>
      </c>
      <c r="AI879">
        <v>23136204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ROW(Source!A244)</f>
        <v>244</v>
      </c>
      <c r="B880">
        <v>23136213</v>
      </c>
      <c r="C880">
        <v>23136197</v>
      </c>
      <c r="D880">
        <v>18170084</v>
      </c>
      <c r="E880">
        <v>1</v>
      </c>
      <c r="F880">
        <v>1</v>
      </c>
      <c r="G880">
        <v>1</v>
      </c>
      <c r="H880">
        <v>3</v>
      </c>
      <c r="I880" t="s">
        <v>916</v>
      </c>
      <c r="J880" t="s">
        <v>917</v>
      </c>
      <c r="K880" t="s">
        <v>918</v>
      </c>
      <c r="L880">
        <v>1348</v>
      </c>
      <c r="N880">
        <v>1009</v>
      </c>
      <c r="O880" t="s">
        <v>48</v>
      </c>
      <c r="P880" t="s">
        <v>48</v>
      </c>
      <c r="Q880">
        <v>1000</v>
      </c>
      <c r="X880">
        <v>2.3E-2</v>
      </c>
      <c r="Y880">
        <v>27280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2.3E-2</v>
      </c>
      <c r="AH880">
        <v>2</v>
      </c>
      <c r="AI880">
        <v>23136205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ROW(Source!A246)</f>
        <v>246</v>
      </c>
      <c r="B881">
        <v>23136235</v>
      </c>
      <c r="C881">
        <v>23136215</v>
      </c>
      <c r="D881">
        <v>7535125</v>
      </c>
      <c r="E881">
        <v>1</v>
      </c>
      <c r="F881">
        <v>1</v>
      </c>
      <c r="G881">
        <v>1</v>
      </c>
      <c r="H881">
        <v>1</v>
      </c>
      <c r="I881" t="s">
        <v>799</v>
      </c>
      <c r="J881" t="s">
        <v>3</v>
      </c>
      <c r="K881" t="s">
        <v>800</v>
      </c>
      <c r="L881">
        <v>1476</v>
      </c>
      <c r="N881">
        <v>1013</v>
      </c>
      <c r="O881" t="s">
        <v>733</v>
      </c>
      <c r="P881" t="s">
        <v>734</v>
      </c>
      <c r="Q881">
        <v>1</v>
      </c>
      <c r="X881">
        <v>4.4127999999999998</v>
      </c>
      <c r="Y881">
        <v>0</v>
      </c>
      <c r="Z881">
        <v>0</v>
      </c>
      <c r="AA881">
        <v>0</v>
      </c>
      <c r="AB881">
        <v>10.69</v>
      </c>
      <c r="AC881">
        <v>0</v>
      </c>
      <c r="AD881">
        <v>1</v>
      </c>
      <c r="AE881">
        <v>1</v>
      </c>
      <c r="AF881" t="s">
        <v>28</v>
      </c>
      <c r="AG881">
        <v>5.516</v>
      </c>
      <c r="AH881">
        <v>2</v>
      </c>
      <c r="AI881">
        <v>23136216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ROW(Source!A246)</f>
        <v>246</v>
      </c>
      <c r="B882">
        <v>23136236</v>
      </c>
      <c r="C882">
        <v>23136215</v>
      </c>
      <c r="D882">
        <v>121548</v>
      </c>
      <c r="E882">
        <v>1</v>
      </c>
      <c r="F882">
        <v>1</v>
      </c>
      <c r="G882">
        <v>1</v>
      </c>
      <c r="H882">
        <v>1</v>
      </c>
      <c r="I882" t="s">
        <v>32</v>
      </c>
      <c r="J882" t="s">
        <v>3</v>
      </c>
      <c r="K882" t="s">
        <v>735</v>
      </c>
      <c r="L882">
        <v>608254</v>
      </c>
      <c r="N882">
        <v>1013</v>
      </c>
      <c r="O882" t="s">
        <v>736</v>
      </c>
      <c r="P882" t="s">
        <v>736</v>
      </c>
      <c r="Q882">
        <v>1</v>
      </c>
      <c r="X882">
        <v>0.35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2</v>
      </c>
      <c r="AF882" t="s">
        <v>28</v>
      </c>
      <c r="AG882">
        <v>0.4375</v>
      </c>
      <c r="AH882">
        <v>2</v>
      </c>
      <c r="AI882">
        <v>23136217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ROW(Source!A246)</f>
        <v>246</v>
      </c>
      <c r="B883">
        <v>23136237</v>
      </c>
      <c r="C883">
        <v>23136215</v>
      </c>
      <c r="D883">
        <v>18234075</v>
      </c>
      <c r="E883">
        <v>1</v>
      </c>
      <c r="F883">
        <v>1</v>
      </c>
      <c r="G883">
        <v>1</v>
      </c>
      <c r="H883">
        <v>2</v>
      </c>
      <c r="I883" t="s">
        <v>742</v>
      </c>
      <c r="J883" t="s">
        <v>743</v>
      </c>
      <c r="K883" t="s">
        <v>744</v>
      </c>
      <c r="L883">
        <v>1480</v>
      </c>
      <c r="N883">
        <v>1013</v>
      </c>
      <c r="O883" t="s">
        <v>740</v>
      </c>
      <c r="P883" t="s">
        <v>741</v>
      </c>
      <c r="Q883">
        <v>1</v>
      </c>
      <c r="X883">
        <v>1.0500000000000001E-2</v>
      </c>
      <c r="Y883">
        <v>0</v>
      </c>
      <c r="Z883">
        <v>134.07</v>
      </c>
      <c r="AA883">
        <v>16.329999999999998</v>
      </c>
      <c r="AB883">
        <v>0</v>
      </c>
      <c r="AC883">
        <v>0</v>
      </c>
      <c r="AD883">
        <v>1</v>
      </c>
      <c r="AE883">
        <v>0</v>
      </c>
      <c r="AF883" t="s">
        <v>28</v>
      </c>
      <c r="AG883">
        <v>1.3125000000000001E-2</v>
      </c>
      <c r="AH883">
        <v>2</v>
      </c>
      <c r="AI883">
        <v>23136218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ROW(Source!A246)</f>
        <v>246</v>
      </c>
      <c r="B884">
        <v>23136238</v>
      </c>
      <c r="C884">
        <v>23136215</v>
      </c>
      <c r="D884">
        <v>18234105</v>
      </c>
      <c r="E884">
        <v>1</v>
      </c>
      <c r="F884">
        <v>1</v>
      </c>
      <c r="G884">
        <v>1</v>
      </c>
      <c r="H884">
        <v>2</v>
      </c>
      <c r="I884" t="s">
        <v>790</v>
      </c>
      <c r="J884" t="s">
        <v>791</v>
      </c>
      <c r="K884" t="s">
        <v>792</v>
      </c>
      <c r="L884">
        <v>1480</v>
      </c>
      <c r="N884">
        <v>1013</v>
      </c>
      <c r="O884" t="s">
        <v>740</v>
      </c>
      <c r="P884" t="s">
        <v>741</v>
      </c>
      <c r="Q884">
        <v>1</v>
      </c>
      <c r="X884">
        <v>0.33260000000000001</v>
      </c>
      <c r="Y884">
        <v>0</v>
      </c>
      <c r="Z884">
        <v>107.27</v>
      </c>
      <c r="AA884">
        <v>16.329999999999998</v>
      </c>
      <c r="AB884">
        <v>0</v>
      </c>
      <c r="AC884">
        <v>0</v>
      </c>
      <c r="AD884">
        <v>1</v>
      </c>
      <c r="AE884">
        <v>0</v>
      </c>
      <c r="AF884" t="s">
        <v>28</v>
      </c>
      <c r="AG884">
        <v>0.41575000000000001</v>
      </c>
      <c r="AH884">
        <v>2</v>
      </c>
      <c r="AI884">
        <v>23136219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ROW(Source!A246)</f>
        <v>246</v>
      </c>
      <c r="B885">
        <v>23136239</v>
      </c>
      <c r="C885">
        <v>23136215</v>
      </c>
      <c r="D885">
        <v>18234201</v>
      </c>
      <c r="E885">
        <v>1</v>
      </c>
      <c r="F885">
        <v>1</v>
      </c>
      <c r="G885">
        <v>1</v>
      </c>
      <c r="H885">
        <v>2</v>
      </c>
      <c r="I885" t="s">
        <v>745</v>
      </c>
      <c r="J885" t="s">
        <v>746</v>
      </c>
      <c r="K885" t="s">
        <v>747</v>
      </c>
      <c r="L885">
        <v>1480</v>
      </c>
      <c r="N885">
        <v>1013</v>
      </c>
      <c r="O885" t="s">
        <v>740</v>
      </c>
      <c r="P885" t="s">
        <v>741</v>
      </c>
      <c r="Q885">
        <v>1</v>
      </c>
      <c r="X885">
        <v>2.7000000000000001E-3</v>
      </c>
      <c r="Y885">
        <v>0</v>
      </c>
      <c r="Z885">
        <v>111.55</v>
      </c>
      <c r="AA885">
        <v>12.17</v>
      </c>
      <c r="AB885">
        <v>0</v>
      </c>
      <c r="AC885">
        <v>0</v>
      </c>
      <c r="AD885">
        <v>1</v>
      </c>
      <c r="AE885">
        <v>0</v>
      </c>
      <c r="AF885" t="s">
        <v>28</v>
      </c>
      <c r="AG885">
        <v>3.3750000000000004E-3</v>
      </c>
      <c r="AH885">
        <v>2</v>
      </c>
      <c r="AI885">
        <v>23136220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ROW(Source!A246)</f>
        <v>246</v>
      </c>
      <c r="B886">
        <v>23136240</v>
      </c>
      <c r="C886">
        <v>23136215</v>
      </c>
      <c r="D886">
        <v>18234948</v>
      </c>
      <c r="E886">
        <v>1</v>
      </c>
      <c r="F886">
        <v>1</v>
      </c>
      <c r="G886">
        <v>1</v>
      </c>
      <c r="H886">
        <v>2</v>
      </c>
      <c r="I886" t="s">
        <v>751</v>
      </c>
      <c r="J886" t="s">
        <v>752</v>
      </c>
      <c r="K886" t="s">
        <v>753</v>
      </c>
      <c r="L886">
        <v>1480</v>
      </c>
      <c r="N886">
        <v>1013</v>
      </c>
      <c r="O886" t="s">
        <v>740</v>
      </c>
      <c r="P886" t="s">
        <v>741</v>
      </c>
      <c r="Q886">
        <v>1</v>
      </c>
      <c r="X886">
        <v>0.23519999999999999</v>
      </c>
      <c r="Y886">
        <v>0</v>
      </c>
      <c r="Z886">
        <v>1.98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28</v>
      </c>
      <c r="AG886">
        <v>0.29399999999999998</v>
      </c>
      <c r="AH886">
        <v>2</v>
      </c>
      <c r="AI886">
        <v>23136221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ROW(Source!A246)</f>
        <v>246</v>
      </c>
      <c r="B887">
        <v>23136241</v>
      </c>
      <c r="C887">
        <v>23136215</v>
      </c>
      <c r="D887">
        <v>18236261</v>
      </c>
      <c r="E887">
        <v>1</v>
      </c>
      <c r="F887">
        <v>1</v>
      </c>
      <c r="G887">
        <v>1</v>
      </c>
      <c r="H887">
        <v>2</v>
      </c>
      <c r="I887" t="s">
        <v>754</v>
      </c>
      <c r="J887" t="s">
        <v>755</v>
      </c>
      <c r="K887" t="s">
        <v>756</v>
      </c>
      <c r="L887">
        <v>1480</v>
      </c>
      <c r="N887">
        <v>1013</v>
      </c>
      <c r="O887" t="s">
        <v>740</v>
      </c>
      <c r="P887" t="s">
        <v>741</v>
      </c>
      <c r="Q887">
        <v>1</v>
      </c>
      <c r="X887">
        <v>1.0999999999999999E-2</v>
      </c>
      <c r="Y887">
        <v>0</v>
      </c>
      <c r="Z887">
        <v>3.44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28</v>
      </c>
      <c r="AG887">
        <v>1.3749999999999998E-2</v>
      </c>
      <c r="AH887">
        <v>2</v>
      </c>
      <c r="AI887">
        <v>23136222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ROW(Source!A246)</f>
        <v>246</v>
      </c>
      <c r="B888">
        <v>23136242</v>
      </c>
      <c r="C888">
        <v>23136215</v>
      </c>
      <c r="D888">
        <v>18236713</v>
      </c>
      <c r="E888">
        <v>1</v>
      </c>
      <c r="F888">
        <v>1</v>
      </c>
      <c r="G888">
        <v>1</v>
      </c>
      <c r="H888">
        <v>2</v>
      </c>
      <c r="I888" t="s">
        <v>757</v>
      </c>
      <c r="J888" t="s">
        <v>758</v>
      </c>
      <c r="K888" t="s">
        <v>759</v>
      </c>
      <c r="L888">
        <v>1480</v>
      </c>
      <c r="N888">
        <v>1013</v>
      </c>
      <c r="O888" t="s">
        <v>740</v>
      </c>
      <c r="P888" t="s">
        <v>741</v>
      </c>
      <c r="Q888">
        <v>1</v>
      </c>
      <c r="X888">
        <v>1.5299999999999999E-2</v>
      </c>
      <c r="Y888">
        <v>0</v>
      </c>
      <c r="Z888">
        <v>96.34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28</v>
      </c>
      <c r="AG888">
        <v>1.9125E-2</v>
      </c>
      <c r="AH888">
        <v>2</v>
      </c>
      <c r="AI888">
        <v>23136223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ROW(Source!A246)</f>
        <v>246</v>
      </c>
      <c r="B889">
        <v>23136243</v>
      </c>
      <c r="C889">
        <v>23136215</v>
      </c>
      <c r="D889">
        <v>18159224</v>
      </c>
      <c r="E889">
        <v>1</v>
      </c>
      <c r="F889">
        <v>1</v>
      </c>
      <c r="G889">
        <v>1</v>
      </c>
      <c r="H889">
        <v>3</v>
      </c>
      <c r="I889" t="s">
        <v>760</v>
      </c>
      <c r="J889" t="s">
        <v>761</v>
      </c>
      <c r="K889" t="s">
        <v>762</v>
      </c>
      <c r="L889">
        <v>1348</v>
      </c>
      <c r="N889">
        <v>1009</v>
      </c>
      <c r="O889" t="s">
        <v>48</v>
      </c>
      <c r="P889" t="s">
        <v>48</v>
      </c>
      <c r="Q889">
        <v>1000</v>
      </c>
      <c r="X889">
        <v>5.0000000000000001E-4</v>
      </c>
      <c r="Y889">
        <v>562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5.0000000000000001E-4</v>
      </c>
      <c r="AH889">
        <v>2</v>
      </c>
      <c r="AI889">
        <v>23136224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ROW(Source!A246)</f>
        <v>246</v>
      </c>
      <c r="B890">
        <v>23136244</v>
      </c>
      <c r="C890">
        <v>23136215</v>
      </c>
      <c r="D890">
        <v>18160223</v>
      </c>
      <c r="E890">
        <v>1</v>
      </c>
      <c r="F890">
        <v>1</v>
      </c>
      <c r="G890">
        <v>1</v>
      </c>
      <c r="H890">
        <v>3</v>
      </c>
      <c r="I890" t="s">
        <v>801</v>
      </c>
      <c r="J890" t="s">
        <v>802</v>
      </c>
      <c r="K890" t="s">
        <v>803</v>
      </c>
      <c r="L890">
        <v>1348</v>
      </c>
      <c r="N890">
        <v>1009</v>
      </c>
      <c r="O890" t="s">
        <v>48</v>
      </c>
      <c r="P890" t="s">
        <v>48</v>
      </c>
      <c r="Q890">
        <v>1000</v>
      </c>
      <c r="X890">
        <v>4.0000000000000002E-4</v>
      </c>
      <c r="Y890">
        <v>4650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4.0000000000000002E-4</v>
      </c>
      <c r="AH890">
        <v>2</v>
      </c>
      <c r="AI890">
        <v>23136225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ROW(Source!A246)</f>
        <v>246</v>
      </c>
      <c r="B891">
        <v>23136245</v>
      </c>
      <c r="C891">
        <v>23136215</v>
      </c>
      <c r="D891">
        <v>18161898</v>
      </c>
      <c r="E891">
        <v>1</v>
      </c>
      <c r="F891">
        <v>1</v>
      </c>
      <c r="G891">
        <v>1</v>
      </c>
      <c r="H891">
        <v>3</v>
      </c>
      <c r="I891" t="s">
        <v>804</v>
      </c>
      <c r="J891" t="s">
        <v>805</v>
      </c>
      <c r="K891" t="s">
        <v>806</v>
      </c>
      <c r="L891">
        <v>1327</v>
      </c>
      <c r="N891">
        <v>1005</v>
      </c>
      <c r="O891" t="s">
        <v>781</v>
      </c>
      <c r="P891" t="s">
        <v>781</v>
      </c>
      <c r="Q891">
        <v>1</v>
      </c>
      <c r="X891">
        <v>5.6000000000000001E-2</v>
      </c>
      <c r="Y891">
        <v>11.6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5.6000000000000001E-2</v>
      </c>
      <c r="AH891">
        <v>2</v>
      </c>
      <c r="AI891">
        <v>23136226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ROW(Source!A246)</f>
        <v>246</v>
      </c>
      <c r="B892">
        <v>23136246</v>
      </c>
      <c r="C892">
        <v>23136215</v>
      </c>
      <c r="D892">
        <v>18162145</v>
      </c>
      <c r="E892">
        <v>1</v>
      </c>
      <c r="F892">
        <v>1</v>
      </c>
      <c r="G892">
        <v>1</v>
      </c>
      <c r="H892">
        <v>3</v>
      </c>
      <c r="I892" t="s">
        <v>769</v>
      </c>
      <c r="J892" t="s">
        <v>770</v>
      </c>
      <c r="K892" t="s">
        <v>771</v>
      </c>
      <c r="L892">
        <v>1348</v>
      </c>
      <c r="N892">
        <v>1009</v>
      </c>
      <c r="O892" t="s">
        <v>48</v>
      </c>
      <c r="P892" t="s">
        <v>48</v>
      </c>
      <c r="Q892">
        <v>1000</v>
      </c>
      <c r="X892">
        <v>3.6999999999999999E-4</v>
      </c>
      <c r="Y892">
        <v>9190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3</v>
      </c>
      <c r="AG892">
        <v>3.6999999999999999E-4</v>
      </c>
      <c r="AH892">
        <v>2</v>
      </c>
      <c r="AI892">
        <v>23136227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ROW(Source!A246)</f>
        <v>246</v>
      </c>
      <c r="B893">
        <v>23136247</v>
      </c>
      <c r="C893">
        <v>23136215</v>
      </c>
      <c r="D893">
        <v>18164197</v>
      </c>
      <c r="E893">
        <v>1</v>
      </c>
      <c r="F893">
        <v>1</v>
      </c>
      <c r="G893">
        <v>1</v>
      </c>
      <c r="H893">
        <v>3</v>
      </c>
      <c r="I893" t="s">
        <v>807</v>
      </c>
      <c r="J893" t="s">
        <v>808</v>
      </c>
      <c r="K893" t="s">
        <v>809</v>
      </c>
      <c r="L893">
        <v>1339</v>
      </c>
      <c r="N893">
        <v>1007</v>
      </c>
      <c r="O893" t="s">
        <v>26</v>
      </c>
      <c r="P893" t="s">
        <v>26</v>
      </c>
      <c r="Q893">
        <v>1</v>
      </c>
      <c r="X893">
        <v>6.8999999999999999E-3</v>
      </c>
      <c r="Y893">
        <v>377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6.8999999999999999E-3</v>
      </c>
      <c r="AH893">
        <v>2</v>
      </c>
      <c r="AI893">
        <v>23136228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ROW(Source!A246)</f>
        <v>246</v>
      </c>
      <c r="B894">
        <v>23136248</v>
      </c>
      <c r="C894">
        <v>23136215</v>
      </c>
      <c r="D894">
        <v>18164235</v>
      </c>
      <c r="E894">
        <v>1</v>
      </c>
      <c r="F894">
        <v>1</v>
      </c>
      <c r="G894">
        <v>1</v>
      </c>
      <c r="H894">
        <v>3</v>
      </c>
      <c r="I894" t="s">
        <v>772</v>
      </c>
      <c r="J894" t="s">
        <v>773</v>
      </c>
      <c r="K894" t="s">
        <v>774</v>
      </c>
      <c r="L894">
        <v>1339</v>
      </c>
      <c r="N894">
        <v>1007</v>
      </c>
      <c r="O894" t="s">
        <v>26</v>
      </c>
      <c r="P894" t="s">
        <v>26</v>
      </c>
      <c r="Q894">
        <v>1</v>
      </c>
      <c r="X894">
        <v>8.0000000000000004E-4</v>
      </c>
      <c r="Y894">
        <v>996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8.0000000000000004E-4</v>
      </c>
      <c r="AH894">
        <v>2</v>
      </c>
      <c r="AI894">
        <v>23136229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ROW(Source!A246)</f>
        <v>246</v>
      </c>
      <c r="B895">
        <v>23136249</v>
      </c>
      <c r="C895">
        <v>23136215</v>
      </c>
      <c r="D895">
        <v>18164291</v>
      </c>
      <c r="E895">
        <v>1</v>
      </c>
      <c r="F895">
        <v>1</v>
      </c>
      <c r="G895">
        <v>1</v>
      </c>
      <c r="H895">
        <v>3</v>
      </c>
      <c r="I895" t="s">
        <v>796</v>
      </c>
      <c r="J895" t="s">
        <v>797</v>
      </c>
      <c r="K895" t="s">
        <v>798</v>
      </c>
      <c r="L895">
        <v>1339</v>
      </c>
      <c r="N895">
        <v>1007</v>
      </c>
      <c r="O895" t="s">
        <v>26</v>
      </c>
      <c r="P895" t="s">
        <v>26</v>
      </c>
      <c r="Q895">
        <v>1</v>
      </c>
      <c r="X895">
        <v>2E-3</v>
      </c>
      <c r="Y895">
        <v>772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3</v>
      </c>
      <c r="AG895">
        <v>2E-3</v>
      </c>
      <c r="AH895">
        <v>2</v>
      </c>
      <c r="AI895">
        <v>23136230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ROW(Source!A246)</f>
        <v>246</v>
      </c>
      <c r="B896">
        <v>23136250</v>
      </c>
      <c r="C896">
        <v>23136215</v>
      </c>
      <c r="D896">
        <v>18164309</v>
      </c>
      <c r="E896">
        <v>1</v>
      </c>
      <c r="F896">
        <v>1</v>
      </c>
      <c r="G896">
        <v>1</v>
      </c>
      <c r="H896">
        <v>3</v>
      </c>
      <c r="I896" t="s">
        <v>775</v>
      </c>
      <c r="J896" t="s">
        <v>776</v>
      </c>
      <c r="K896" t="s">
        <v>777</v>
      </c>
      <c r="L896">
        <v>1339</v>
      </c>
      <c r="N896">
        <v>1007</v>
      </c>
      <c r="O896" t="s">
        <v>26</v>
      </c>
      <c r="P896" t="s">
        <v>26</v>
      </c>
      <c r="Q896">
        <v>1</v>
      </c>
      <c r="X896">
        <v>6.8999999999999999E-3</v>
      </c>
      <c r="Y896">
        <v>739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6.8999999999999999E-3</v>
      </c>
      <c r="AH896">
        <v>2</v>
      </c>
      <c r="AI896">
        <v>23136231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ROW(Source!A246)</f>
        <v>246</v>
      </c>
      <c r="B897">
        <v>23136251</v>
      </c>
      <c r="C897">
        <v>23136215</v>
      </c>
      <c r="D897">
        <v>18178827</v>
      </c>
      <c r="E897">
        <v>1</v>
      </c>
      <c r="F897">
        <v>1</v>
      </c>
      <c r="G897">
        <v>1</v>
      </c>
      <c r="H897">
        <v>3</v>
      </c>
      <c r="I897" t="s">
        <v>778</v>
      </c>
      <c r="J897" t="s">
        <v>779</v>
      </c>
      <c r="K897" t="s">
        <v>780</v>
      </c>
      <c r="L897">
        <v>1327</v>
      </c>
      <c r="N897">
        <v>1005</v>
      </c>
      <c r="O897" t="s">
        <v>781</v>
      </c>
      <c r="P897" t="s">
        <v>781</v>
      </c>
      <c r="Q897">
        <v>1</v>
      </c>
      <c r="X897">
        <v>0.495</v>
      </c>
      <c r="Y897">
        <v>66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0.495</v>
      </c>
      <c r="AH897">
        <v>2</v>
      </c>
      <c r="AI897">
        <v>23136232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ROW(Source!A246)</f>
        <v>246</v>
      </c>
      <c r="B898">
        <v>23136252</v>
      </c>
      <c r="C898">
        <v>23136215</v>
      </c>
      <c r="D898">
        <v>18193459</v>
      </c>
      <c r="E898">
        <v>1</v>
      </c>
      <c r="F898">
        <v>1</v>
      </c>
      <c r="G898">
        <v>1</v>
      </c>
      <c r="H898">
        <v>3</v>
      </c>
      <c r="I898" t="s">
        <v>144</v>
      </c>
      <c r="J898" t="s">
        <v>146</v>
      </c>
      <c r="K898" t="s">
        <v>145</v>
      </c>
      <c r="L898">
        <v>1339</v>
      </c>
      <c r="N898">
        <v>1007</v>
      </c>
      <c r="O898" t="s">
        <v>26</v>
      </c>
      <c r="P898" t="s">
        <v>26</v>
      </c>
      <c r="Q898">
        <v>1</v>
      </c>
      <c r="X898">
        <v>1.02</v>
      </c>
      <c r="Y898">
        <v>538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1.02</v>
      </c>
      <c r="AH898">
        <v>2</v>
      </c>
      <c r="AI898">
        <v>23136233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ROW(Source!A246)</f>
        <v>246</v>
      </c>
      <c r="B899">
        <v>23136253</v>
      </c>
      <c r="C899">
        <v>23136215</v>
      </c>
      <c r="D899">
        <v>18195477</v>
      </c>
      <c r="E899">
        <v>1</v>
      </c>
      <c r="F899">
        <v>1</v>
      </c>
      <c r="G899">
        <v>1</v>
      </c>
      <c r="H899">
        <v>3</v>
      </c>
      <c r="I899" t="s">
        <v>785</v>
      </c>
      <c r="J899" t="s">
        <v>786</v>
      </c>
      <c r="K899" t="s">
        <v>787</v>
      </c>
      <c r="L899">
        <v>1339</v>
      </c>
      <c r="N899">
        <v>1007</v>
      </c>
      <c r="O899" t="s">
        <v>26</v>
      </c>
      <c r="P899" t="s">
        <v>26</v>
      </c>
      <c r="Q899">
        <v>1</v>
      </c>
      <c r="X899">
        <v>1.7500000000000002E-2</v>
      </c>
      <c r="Y899">
        <v>3.11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1.7500000000000002E-2</v>
      </c>
      <c r="AH899">
        <v>2</v>
      </c>
      <c r="AI899">
        <v>23136234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ROW(Source!A250)</f>
        <v>250</v>
      </c>
      <c r="B900">
        <v>23136280</v>
      </c>
      <c r="C900">
        <v>23136257</v>
      </c>
      <c r="D900">
        <v>7535125</v>
      </c>
      <c r="E900">
        <v>1</v>
      </c>
      <c r="F900">
        <v>1</v>
      </c>
      <c r="G900">
        <v>1</v>
      </c>
      <c r="H900">
        <v>1</v>
      </c>
      <c r="I900" t="s">
        <v>799</v>
      </c>
      <c r="J900" t="s">
        <v>3</v>
      </c>
      <c r="K900" t="s">
        <v>800</v>
      </c>
      <c r="L900">
        <v>1476</v>
      </c>
      <c r="N900">
        <v>1013</v>
      </c>
      <c r="O900" t="s">
        <v>733</v>
      </c>
      <c r="P900" t="s">
        <v>734</v>
      </c>
      <c r="Q900">
        <v>1</v>
      </c>
      <c r="X900">
        <v>4.5359999999999996</v>
      </c>
      <c r="Y900">
        <v>0</v>
      </c>
      <c r="Z900">
        <v>0</v>
      </c>
      <c r="AA900">
        <v>0</v>
      </c>
      <c r="AB900">
        <v>10.69</v>
      </c>
      <c r="AC900">
        <v>0</v>
      </c>
      <c r="AD900">
        <v>1</v>
      </c>
      <c r="AE900">
        <v>1</v>
      </c>
      <c r="AF900" t="s">
        <v>3</v>
      </c>
      <c r="AG900">
        <v>4.5359999999999996</v>
      </c>
      <c r="AH900">
        <v>2</v>
      </c>
      <c r="AI900">
        <v>23136258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ROW(Source!A250)</f>
        <v>250</v>
      </c>
      <c r="B901">
        <v>23136281</v>
      </c>
      <c r="C901">
        <v>23136257</v>
      </c>
      <c r="D901">
        <v>121548</v>
      </c>
      <c r="E901">
        <v>1</v>
      </c>
      <c r="F901">
        <v>1</v>
      </c>
      <c r="G901">
        <v>1</v>
      </c>
      <c r="H901">
        <v>1</v>
      </c>
      <c r="I901" t="s">
        <v>32</v>
      </c>
      <c r="J901" t="s">
        <v>3</v>
      </c>
      <c r="K901" t="s">
        <v>735</v>
      </c>
      <c r="L901">
        <v>608254</v>
      </c>
      <c r="N901">
        <v>1013</v>
      </c>
      <c r="O901" t="s">
        <v>736</v>
      </c>
      <c r="P901" t="s">
        <v>736</v>
      </c>
      <c r="Q901">
        <v>1</v>
      </c>
      <c r="X901">
        <v>0.24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2</v>
      </c>
      <c r="AF901" t="s">
        <v>3</v>
      </c>
      <c r="AG901">
        <v>0.24</v>
      </c>
      <c r="AH901">
        <v>2</v>
      </c>
      <c r="AI901">
        <v>23136259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ROW(Source!A250)</f>
        <v>250</v>
      </c>
      <c r="B902">
        <v>23136282</v>
      </c>
      <c r="C902">
        <v>23136257</v>
      </c>
      <c r="D902">
        <v>18234075</v>
      </c>
      <c r="E902">
        <v>1</v>
      </c>
      <c r="F902">
        <v>1</v>
      </c>
      <c r="G902">
        <v>1</v>
      </c>
      <c r="H902">
        <v>2</v>
      </c>
      <c r="I902" t="s">
        <v>742</v>
      </c>
      <c r="J902" t="s">
        <v>743</v>
      </c>
      <c r="K902" t="s">
        <v>744</v>
      </c>
      <c r="L902">
        <v>1480</v>
      </c>
      <c r="N902">
        <v>1013</v>
      </c>
      <c r="O902" t="s">
        <v>740</v>
      </c>
      <c r="P902" t="s">
        <v>741</v>
      </c>
      <c r="Q902">
        <v>1</v>
      </c>
      <c r="X902">
        <v>7.3000000000000001E-3</v>
      </c>
      <c r="Y902">
        <v>0</v>
      </c>
      <c r="Z902">
        <v>134.07</v>
      </c>
      <c r="AA902">
        <v>16.329999999999998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7.3000000000000001E-3</v>
      </c>
      <c r="AH902">
        <v>2</v>
      </c>
      <c r="AI902">
        <v>23136260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ROW(Source!A250)</f>
        <v>250</v>
      </c>
      <c r="B903">
        <v>23136283</v>
      </c>
      <c r="C903">
        <v>23136257</v>
      </c>
      <c r="D903">
        <v>18234105</v>
      </c>
      <c r="E903">
        <v>1</v>
      </c>
      <c r="F903">
        <v>1</v>
      </c>
      <c r="G903">
        <v>1</v>
      </c>
      <c r="H903">
        <v>2</v>
      </c>
      <c r="I903" t="s">
        <v>790</v>
      </c>
      <c r="J903" t="s">
        <v>791</v>
      </c>
      <c r="K903" t="s">
        <v>792</v>
      </c>
      <c r="L903">
        <v>1480</v>
      </c>
      <c r="N903">
        <v>1013</v>
      </c>
      <c r="O903" t="s">
        <v>740</v>
      </c>
      <c r="P903" t="s">
        <v>741</v>
      </c>
      <c r="Q903">
        <v>1</v>
      </c>
      <c r="X903">
        <v>0.2296</v>
      </c>
      <c r="Y903">
        <v>0</v>
      </c>
      <c r="Z903">
        <v>107.27</v>
      </c>
      <c r="AA903">
        <v>16.329999999999998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0.2296</v>
      </c>
      <c r="AH903">
        <v>2</v>
      </c>
      <c r="AI903">
        <v>23136261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ROW(Source!A250)</f>
        <v>250</v>
      </c>
      <c r="B904">
        <v>23136284</v>
      </c>
      <c r="C904">
        <v>23136257</v>
      </c>
      <c r="D904">
        <v>18234201</v>
      </c>
      <c r="E904">
        <v>1</v>
      </c>
      <c r="F904">
        <v>1</v>
      </c>
      <c r="G904">
        <v>1</v>
      </c>
      <c r="H904">
        <v>2</v>
      </c>
      <c r="I904" t="s">
        <v>745</v>
      </c>
      <c r="J904" t="s">
        <v>746</v>
      </c>
      <c r="K904" t="s">
        <v>747</v>
      </c>
      <c r="L904">
        <v>1480</v>
      </c>
      <c r="N904">
        <v>1013</v>
      </c>
      <c r="O904" t="s">
        <v>740</v>
      </c>
      <c r="P904" t="s">
        <v>741</v>
      </c>
      <c r="Q904">
        <v>1</v>
      </c>
      <c r="X904">
        <v>2.7000000000000001E-3</v>
      </c>
      <c r="Y904">
        <v>0</v>
      </c>
      <c r="Z904">
        <v>111.55</v>
      </c>
      <c r="AA904">
        <v>12.17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2.7000000000000001E-3</v>
      </c>
      <c r="AH904">
        <v>2</v>
      </c>
      <c r="AI904">
        <v>23136262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ROW(Source!A250)</f>
        <v>250</v>
      </c>
      <c r="B905">
        <v>23136285</v>
      </c>
      <c r="C905">
        <v>23136257</v>
      </c>
      <c r="D905">
        <v>18234372</v>
      </c>
      <c r="E905">
        <v>1</v>
      </c>
      <c r="F905">
        <v>1</v>
      </c>
      <c r="G905">
        <v>1</v>
      </c>
      <c r="H905">
        <v>2</v>
      </c>
      <c r="I905" t="s">
        <v>748</v>
      </c>
      <c r="J905" t="s">
        <v>749</v>
      </c>
      <c r="K905" t="s">
        <v>750</v>
      </c>
      <c r="L905">
        <v>1480</v>
      </c>
      <c r="N905">
        <v>1013</v>
      </c>
      <c r="O905" t="s">
        <v>740</v>
      </c>
      <c r="P905" t="s">
        <v>741</v>
      </c>
      <c r="Q905">
        <v>1</v>
      </c>
      <c r="X905">
        <v>2.0199999999999999E-2</v>
      </c>
      <c r="Y905">
        <v>0</v>
      </c>
      <c r="Z905">
        <v>7.84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2.0199999999999999E-2</v>
      </c>
      <c r="AH905">
        <v>2</v>
      </c>
      <c r="AI905">
        <v>23136263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ROW(Source!A250)</f>
        <v>250</v>
      </c>
      <c r="B906">
        <v>23136286</v>
      </c>
      <c r="C906">
        <v>23136257</v>
      </c>
      <c r="D906">
        <v>18234948</v>
      </c>
      <c r="E906">
        <v>1</v>
      </c>
      <c r="F906">
        <v>1</v>
      </c>
      <c r="G906">
        <v>1</v>
      </c>
      <c r="H906">
        <v>2</v>
      </c>
      <c r="I906" t="s">
        <v>751</v>
      </c>
      <c r="J906" t="s">
        <v>752</v>
      </c>
      <c r="K906" t="s">
        <v>753</v>
      </c>
      <c r="L906">
        <v>1480</v>
      </c>
      <c r="N906">
        <v>1013</v>
      </c>
      <c r="O906" t="s">
        <v>740</v>
      </c>
      <c r="P906" t="s">
        <v>741</v>
      </c>
      <c r="Q906">
        <v>1</v>
      </c>
      <c r="X906">
        <v>0.19040000000000001</v>
      </c>
      <c r="Y906">
        <v>0</v>
      </c>
      <c r="Z906">
        <v>1.98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0.19040000000000001</v>
      </c>
      <c r="AH906">
        <v>2</v>
      </c>
      <c r="AI906">
        <v>23136264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ROW(Source!A250)</f>
        <v>250</v>
      </c>
      <c r="B907">
        <v>23136287</v>
      </c>
      <c r="C907">
        <v>23136257</v>
      </c>
      <c r="D907">
        <v>18236261</v>
      </c>
      <c r="E907">
        <v>1</v>
      </c>
      <c r="F907">
        <v>1</v>
      </c>
      <c r="G907">
        <v>1</v>
      </c>
      <c r="H907">
        <v>2</v>
      </c>
      <c r="I907" t="s">
        <v>754</v>
      </c>
      <c r="J907" t="s">
        <v>755</v>
      </c>
      <c r="K907" t="s">
        <v>756</v>
      </c>
      <c r="L907">
        <v>1480</v>
      </c>
      <c r="N907">
        <v>1013</v>
      </c>
      <c r="O907" t="s">
        <v>740</v>
      </c>
      <c r="P907" t="s">
        <v>741</v>
      </c>
      <c r="Q907">
        <v>1</v>
      </c>
      <c r="X907">
        <v>1.35E-2</v>
      </c>
      <c r="Y907">
        <v>0</v>
      </c>
      <c r="Z907">
        <v>3.44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3</v>
      </c>
      <c r="AG907">
        <v>1.35E-2</v>
      </c>
      <c r="AH907">
        <v>2</v>
      </c>
      <c r="AI907">
        <v>23136265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ROW(Source!A250)</f>
        <v>250</v>
      </c>
      <c r="B908">
        <v>23136288</v>
      </c>
      <c r="C908">
        <v>23136257</v>
      </c>
      <c r="D908">
        <v>18236713</v>
      </c>
      <c r="E908">
        <v>1</v>
      </c>
      <c r="F908">
        <v>1</v>
      </c>
      <c r="G908">
        <v>1</v>
      </c>
      <c r="H908">
        <v>2</v>
      </c>
      <c r="I908" t="s">
        <v>757</v>
      </c>
      <c r="J908" t="s">
        <v>758</v>
      </c>
      <c r="K908" t="s">
        <v>759</v>
      </c>
      <c r="L908">
        <v>1480</v>
      </c>
      <c r="N908">
        <v>1013</v>
      </c>
      <c r="O908" t="s">
        <v>740</v>
      </c>
      <c r="P908" t="s">
        <v>741</v>
      </c>
      <c r="Q908">
        <v>1</v>
      </c>
      <c r="X908">
        <v>1.6500000000000001E-2</v>
      </c>
      <c r="Y908">
        <v>0</v>
      </c>
      <c r="Z908">
        <v>96.34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1.6500000000000001E-2</v>
      </c>
      <c r="AH908">
        <v>2</v>
      </c>
      <c r="AI908">
        <v>23136266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ROW(Source!A250)</f>
        <v>250</v>
      </c>
      <c r="B909">
        <v>23136289</v>
      </c>
      <c r="C909">
        <v>23136257</v>
      </c>
      <c r="D909">
        <v>18159224</v>
      </c>
      <c r="E909">
        <v>1</v>
      </c>
      <c r="F909">
        <v>1</v>
      </c>
      <c r="G909">
        <v>1</v>
      </c>
      <c r="H909">
        <v>3</v>
      </c>
      <c r="I909" t="s">
        <v>760</v>
      </c>
      <c r="J909" t="s">
        <v>761</v>
      </c>
      <c r="K909" t="s">
        <v>762</v>
      </c>
      <c r="L909">
        <v>1348</v>
      </c>
      <c r="N909">
        <v>1009</v>
      </c>
      <c r="O909" t="s">
        <v>48</v>
      </c>
      <c r="P909" t="s">
        <v>48</v>
      </c>
      <c r="Q909">
        <v>1000</v>
      </c>
      <c r="X909">
        <v>4.6000000000000001E-4</v>
      </c>
      <c r="Y909">
        <v>562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4.6000000000000001E-4</v>
      </c>
      <c r="AH909">
        <v>2</v>
      </c>
      <c r="AI909">
        <v>23136267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ROW(Source!A250)</f>
        <v>250</v>
      </c>
      <c r="B910">
        <v>23136290</v>
      </c>
      <c r="C910">
        <v>23136257</v>
      </c>
      <c r="D910">
        <v>18160223</v>
      </c>
      <c r="E910">
        <v>1</v>
      </c>
      <c r="F910">
        <v>1</v>
      </c>
      <c r="G910">
        <v>1</v>
      </c>
      <c r="H910">
        <v>3</v>
      </c>
      <c r="I910" t="s">
        <v>801</v>
      </c>
      <c r="J910" t="s">
        <v>802</v>
      </c>
      <c r="K910" t="s">
        <v>803</v>
      </c>
      <c r="L910">
        <v>1348</v>
      </c>
      <c r="N910">
        <v>1009</v>
      </c>
      <c r="O910" t="s">
        <v>48</v>
      </c>
      <c r="P910" t="s">
        <v>48</v>
      </c>
      <c r="Q910">
        <v>1000</v>
      </c>
      <c r="X910">
        <v>4.0000000000000002E-4</v>
      </c>
      <c r="Y910">
        <v>4650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4.0000000000000002E-4</v>
      </c>
      <c r="AH910">
        <v>2</v>
      </c>
      <c r="AI910">
        <v>23136268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ROW(Source!A250)</f>
        <v>250</v>
      </c>
      <c r="B911">
        <v>23136291</v>
      </c>
      <c r="C911">
        <v>23136257</v>
      </c>
      <c r="D911">
        <v>18161643</v>
      </c>
      <c r="E911">
        <v>1</v>
      </c>
      <c r="F911">
        <v>1</v>
      </c>
      <c r="G911">
        <v>1</v>
      </c>
      <c r="H911">
        <v>3</v>
      </c>
      <c r="I911" t="s">
        <v>1009</v>
      </c>
      <c r="J911" t="s">
        <v>1010</v>
      </c>
      <c r="K911" t="s">
        <v>1011</v>
      </c>
      <c r="L911">
        <v>1348</v>
      </c>
      <c r="N911">
        <v>1009</v>
      </c>
      <c r="O911" t="s">
        <v>48</v>
      </c>
      <c r="P911" t="s">
        <v>48</v>
      </c>
      <c r="Q911">
        <v>1000</v>
      </c>
      <c r="X911">
        <v>4.0000000000000003E-5</v>
      </c>
      <c r="Y911">
        <v>10920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4.0000000000000003E-5</v>
      </c>
      <c r="AH911">
        <v>2</v>
      </c>
      <c r="AI911">
        <v>23136269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ROW(Source!A250)</f>
        <v>250</v>
      </c>
      <c r="B912">
        <v>23136292</v>
      </c>
      <c r="C912">
        <v>23136257</v>
      </c>
      <c r="D912">
        <v>18161898</v>
      </c>
      <c r="E912">
        <v>1</v>
      </c>
      <c r="F912">
        <v>1</v>
      </c>
      <c r="G912">
        <v>1</v>
      </c>
      <c r="H912">
        <v>3</v>
      </c>
      <c r="I912" t="s">
        <v>804</v>
      </c>
      <c r="J912" t="s">
        <v>805</v>
      </c>
      <c r="K912" t="s">
        <v>806</v>
      </c>
      <c r="L912">
        <v>1327</v>
      </c>
      <c r="N912">
        <v>1005</v>
      </c>
      <c r="O912" t="s">
        <v>781</v>
      </c>
      <c r="P912" t="s">
        <v>781</v>
      </c>
      <c r="Q912">
        <v>1</v>
      </c>
      <c r="X912">
        <v>0.10100000000000001</v>
      </c>
      <c r="Y912">
        <v>11.6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3</v>
      </c>
      <c r="AG912">
        <v>0.10100000000000001</v>
      </c>
      <c r="AH912">
        <v>2</v>
      </c>
      <c r="AI912">
        <v>23136270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ROW(Source!A250)</f>
        <v>250</v>
      </c>
      <c r="B913">
        <v>23136293</v>
      </c>
      <c r="C913">
        <v>23136257</v>
      </c>
      <c r="D913">
        <v>18162145</v>
      </c>
      <c r="E913">
        <v>1</v>
      </c>
      <c r="F913">
        <v>1</v>
      </c>
      <c r="G913">
        <v>1</v>
      </c>
      <c r="H913">
        <v>3</v>
      </c>
      <c r="I913" t="s">
        <v>769</v>
      </c>
      <c r="J913" t="s">
        <v>770</v>
      </c>
      <c r="K913" t="s">
        <v>771</v>
      </c>
      <c r="L913">
        <v>1348</v>
      </c>
      <c r="N913">
        <v>1009</v>
      </c>
      <c r="O913" t="s">
        <v>48</v>
      </c>
      <c r="P913" t="s">
        <v>48</v>
      </c>
      <c r="Q913">
        <v>1000</v>
      </c>
      <c r="X913">
        <v>3.6999999999999999E-4</v>
      </c>
      <c r="Y913">
        <v>9190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3</v>
      </c>
      <c r="AG913">
        <v>3.6999999999999999E-4</v>
      </c>
      <c r="AH913">
        <v>2</v>
      </c>
      <c r="AI913">
        <v>23136271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ROW(Source!A250)</f>
        <v>250</v>
      </c>
      <c r="B914">
        <v>23136294</v>
      </c>
      <c r="C914">
        <v>23136257</v>
      </c>
      <c r="D914">
        <v>18164197</v>
      </c>
      <c r="E914">
        <v>1</v>
      </c>
      <c r="F914">
        <v>1</v>
      </c>
      <c r="G914">
        <v>1</v>
      </c>
      <c r="H914">
        <v>3</v>
      </c>
      <c r="I914" t="s">
        <v>807</v>
      </c>
      <c r="J914" t="s">
        <v>808</v>
      </c>
      <c r="K914" t="s">
        <v>809</v>
      </c>
      <c r="L914">
        <v>1339</v>
      </c>
      <c r="N914">
        <v>1007</v>
      </c>
      <c r="O914" t="s">
        <v>26</v>
      </c>
      <c r="P914" t="s">
        <v>26</v>
      </c>
      <c r="Q914">
        <v>1</v>
      </c>
      <c r="X914">
        <v>6.8999999999999999E-3</v>
      </c>
      <c r="Y914">
        <v>377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6.8999999999999999E-3</v>
      </c>
      <c r="AH914">
        <v>2</v>
      </c>
      <c r="AI914">
        <v>23136272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ROW(Source!A250)</f>
        <v>250</v>
      </c>
      <c r="B915">
        <v>23136295</v>
      </c>
      <c r="C915">
        <v>23136257</v>
      </c>
      <c r="D915">
        <v>18164235</v>
      </c>
      <c r="E915">
        <v>1</v>
      </c>
      <c r="F915">
        <v>1</v>
      </c>
      <c r="G915">
        <v>1</v>
      </c>
      <c r="H915">
        <v>3</v>
      </c>
      <c r="I915" t="s">
        <v>772</v>
      </c>
      <c r="J915" t="s">
        <v>773</v>
      </c>
      <c r="K915" t="s">
        <v>774</v>
      </c>
      <c r="L915">
        <v>1339</v>
      </c>
      <c r="N915">
        <v>1007</v>
      </c>
      <c r="O915" t="s">
        <v>26</v>
      </c>
      <c r="P915" t="s">
        <v>26</v>
      </c>
      <c r="Q915">
        <v>1</v>
      </c>
      <c r="X915">
        <v>8.0000000000000004E-4</v>
      </c>
      <c r="Y915">
        <v>996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8.0000000000000004E-4</v>
      </c>
      <c r="AH915">
        <v>2</v>
      </c>
      <c r="AI915">
        <v>23136273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ROW(Source!A250)</f>
        <v>250</v>
      </c>
      <c r="B916">
        <v>23136296</v>
      </c>
      <c r="C916">
        <v>23136257</v>
      </c>
      <c r="D916">
        <v>18164291</v>
      </c>
      <c r="E916">
        <v>1</v>
      </c>
      <c r="F916">
        <v>1</v>
      </c>
      <c r="G916">
        <v>1</v>
      </c>
      <c r="H916">
        <v>3</v>
      </c>
      <c r="I916" t="s">
        <v>796</v>
      </c>
      <c r="J916" t="s">
        <v>797</v>
      </c>
      <c r="K916" t="s">
        <v>798</v>
      </c>
      <c r="L916">
        <v>1339</v>
      </c>
      <c r="N916">
        <v>1007</v>
      </c>
      <c r="O916" t="s">
        <v>26</v>
      </c>
      <c r="P916" t="s">
        <v>26</v>
      </c>
      <c r="Q916">
        <v>1</v>
      </c>
      <c r="X916">
        <v>2E-3</v>
      </c>
      <c r="Y916">
        <v>772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2E-3</v>
      </c>
      <c r="AH916">
        <v>2</v>
      </c>
      <c r="AI916">
        <v>23136274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ROW(Source!A250)</f>
        <v>250</v>
      </c>
      <c r="B917">
        <v>23136297</v>
      </c>
      <c r="C917">
        <v>23136257</v>
      </c>
      <c r="D917">
        <v>18164309</v>
      </c>
      <c r="E917">
        <v>1</v>
      </c>
      <c r="F917">
        <v>1</v>
      </c>
      <c r="G917">
        <v>1</v>
      </c>
      <c r="H917">
        <v>3</v>
      </c>
      <c r="I917" t="s">
        <v>775</v>
      </c>
      <c r="J917" t="s">
        <v>776</v>
      </c>
      <c r="K917" t="s">
        <v>777</v>
      </c>
      <c r="L917">
        <v>1339</v>
      </c>
      <c r="N917">
        <v>1007</v>
      </c>
      <c r="O917" t="s">
        <v>26</v>
      </c>
      <c r="P917" t="s">
        <v>26</v>
      </c>
      <c r="Q917">
        <v>1</v>
      </c>
      <c r="X917">
        <v>6.8999999999999999E-3</v>
      </c>
      <c r="Y917">
        <v>739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6.8999999999999999E-3</v>
      </c>
      <c r="AH917">
        <v>2</v>
      </c>
      <c r="AI917">
        <v>23136275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ROW(Source!A250)</f>
        <v>250</v>
      </c>
      <c r="B918">
        <v>23136298</v>
      </c>
      <c r="C918">
        <v>23136257</v>
      </c>
      <c r="D918">
        <v>18178827</v>
      </c>
      <c r="E918">
        <v>1</v>
      </c>
      <c r="F918">
        <v>1</v>
      </c>
      <c r="G918">
        <v>1</v>
      </c>
      <c r="H918">
        <v>3</v>
      </c>
      <c r="I918" t="s">
        <v>778</v>
      </c>
      <c r="J918" t="s">
        <v>779</v>
      </c>
      <c r="K918" t="s">
        <v>780</v>
      </c>
      <c r="L918">
        <v>1327</v>
      </c>
      <c r="N918">
        <v>1005</v>
      </c>
      <c r="O918" t="s">
        <v>781</v>
      </c>
      <c r="P918" t="s">
        <v>781</v>
      </c>
      <c r="Q918">
        <v>1</v>
      </c>
      <c r="X918">
        <v>0.495</v>
      </c>
      <c r="Y918">
        <v>66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0.495</v>
      </c>
      <c r="AH918">
        <v>2</v>
      </c>
      <c r="AI918">
        <v>23136276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ROW(Source!A250)</f>
        <v>250</v>
      </c>
      <c r="B919">
        <v>23136299</v>
      </c>
      <c r="C919">
        <v>23136257</v>
      </c>
      <c r="D919">
        <v>18179636</v>
      </c>
      <c r="E919">
        <v>1</v>
      </c>
      <c r="F919">
        <v>1</v>
      </c>
      <c r="G919">
        <v>1</v>
      </c>
      <c r="H919">
        <v>3</v>
      </c>
      <c r="I919" t="s">
        <v>782</v>
      </c>
      <c r="J919" t="s">
        <v>783</v>
      </c>
      <c r="K919" t="s">
        <v>784</v>
      </c>
      <c r="L919">
        <v>1348</v>
      </c>
      <c r="N919">
        <v>1009</v>
      </c>
      <c r="O919" t="s">
        <v>48</v>
      </c>
      <c r="P919" t="s">
        <v>48</v>
      </c>
      <c r="Q919">
        <v>1000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1</v>
      </c>
      <c r="AD919">
        <v>0</v>
      </c>
      <c r="AE919">
        <v>0</v>
      </c>
      <c r="AF919" t="s">
        <v>3</v>
      </c>
      <c r="AG919">
        <v>0</v>
      </c>
      <c r="AH919">
        <v>2</v>
      </c>
      <c r="AI919">
        <v>23136277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ROW(Source!A250)</f>
        <v>250</v>
      </c>
      <c r="B920">
        <v>23136300</v>
      </c>
      <c r="C920">
        <v>23136257</v>
      </c>
      <c r="D920">
        <v>18193465</v>
      </c>
      <c r="E920">
        <v>1</v>
      </c>
      <c r="F920">
        <v>1</v>
      </c>
      <c r="G920">
        <v>1</v>
      </c>
      <c r="H920">
        <v>3</v>
      </c>
      <c r="I920" t="s">
        <v>33</v>
      </c>
      <c r="J920" t="s">
        <v>35</v>
      </c>
      <c r="K920" t="s">
        <v>34</v>
      </c>
      <c r="L920">
        <v>1339</v>
      </c>
      <c r="N920">
        <v>1007</v>
      </c>
      <c r="O920" t="s">
        <v>26</v>
      </c>
      <c r="P920" t="s">
        <v>26</v>
      </c>
      <c r="Q920">
        <v>1</v>
      </c>
      <c r="X920">
        <v>1.0149999999999999</v>
      </c>
      <c r="Y920">
        <v>598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1.0149999999999999</v>
      </c>
      <c r="AH920">
        <v>2</v>
      </c>
      <c r="AI920">
        <v>23136278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ROW(Source!A250)</f>
        <v>250</v>
      </c>
      <c r="B921">
        <v>23136301</v>
      </c>
      <c r="C921">
        <v>23136257</v>
      </c>
      <c r="D921">
        <v>18195477</v>
      </c>
      <c r="E921">
        <v>1</v>
      </c>
      <c r="F921">
        <v>1</v>
      </c>
      <c r="G921">
        <v>1</v>
      </c>
      <c r="H921">
        <v>3</v>
      </c>
      <c r="I921" t="s">
        <v>785</v>
      </c>
      <c r="J921" t="s">
        <v>786</v>
      </c>
      <c r="K921" t="s">
        <v>787</v>
      </c>
      <c r="L921">
        <v>1339</v>
      </c>
      <c r="N921">
        <v>1007</v>
      </c>
      <c r="O921" t="s">
        <v>26</v>
      </c>
      <c r="P921" t="s">
        <v>26</v>
      </c>
      <c r="Q921">
        <v>1</v>
      </c>
      <c r="X921">
        <v>2.937E-2</v>
      </c>
      <c r="Y921">
        <v>3.11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2.937E-2</v>
      </c>
      <c r="AH921">
        <v>2</v>
      </c>
      <c r="AI921">
        <v>23136279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ROW(Source!A256)</f>
        <v>256</v>
      </c>
      <c r="B922">
        <v>23136313</v>
      </c>
      <c r="C922">
        <v>23136307</v>
      </c>
      <c r="D922">
        <v>7535102</v>
      </c>
      <c r="E922">
        <v>1</v>
      </c>
      <c r="F922">
        <v>1</v>
      </c>
      <c r="G922">
        <v>1</v>
      </c>
      <c r="H922">
        <v>1</v>
      </c>
      <c r="I922" t="s">
        <v>904</v>
      </c>
      <c r="J922" t="s">
        <v>3</v>
      </c>
      <c r="K922" t="s">
        <v>905</v>
      </c>
      <c r="L922">
        <v>1476</v>
      </c>
      <c r="N922">
        <v>1013</v>
      </c>
      <c r="O922" t="s">
        <v>733</v>
      </c>
      <c r="P922" t="s">
        <v>734</v>
      </c>
      <c r="Q922">
        <v>1</v>
      </c>
      <c r="X922">
        <v>215.82</v>
      </c>
      <c r="Y922">
        <v>0</v>
      </c>
      <c r="Z922">
        <v>0</v>
      </c>
      <c r="AA922">
        <v>0</v>
      </c>
      <c r="AB922">
        <v>11.48</v>
      </c>
      <c r="AC922">
        <v>0</v>
      </c>
      <c r="AD922">
        <v>1</v>
      </c>
      <c r="AE922">
        <v>1</v>
      </c>
      <c r="AF922" t="s">
        <v>28</v>
      </c>
      <c r="AG922">
        <v>269.77499999999998</v>
      </c>
      <c r="AH922">
        <v>2</v>
      </c>
      <c r="AI922">
        <v>23136308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ROW(Source!A256)</f>
        <v>256</v>
      </c>
      <c r="B923">
        <v>23136314</v>
      </c>
      <c r="C923">
        <v>23136307</v>
      </c>
      <c r="D923">
        <v>121548</v>
      </c>
      <c r="E923">
        <v>1</v>
      </c>
      <c r="F923">
        <v>1</v>
      </c>
      <c r="G923">
        <v>1</v>
      </c>
      <c r="H923">
        <v>1</v>
      </c>
      <c r="I923" t="s">
        <v>32</v>
      </c>
      <c r="J923" t="s">
        <v>3</v>
      </c>
      <c r="K923" t="s">
        <v>735</v>
      </c>
      <c r="L923">
        <v>608254</v>
      </c>
      <c r="N923">
        <v>1013</v>
      </c>
      <c r="O923" t="s">
        <v>736</v>
      </c>
      <c r="P923" t="s">
        <v>736</v>
      </c>
      <c r="Q923">
        <v>1</v>
      </c>
      <c r="X923">
        <v>0.15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28</v>
      </c>
      <c r="AG923">
        <v>0.1875</v>
      </c>
      <c r="AH923">
        <v>2</v>
      </c>
      <c r="AI923">
        <v>23136309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ROW(Source!A256)</f>
        <v>256</v>
      </c>
      <c r="B924">
        <v>23136315</v>
      </c>
      <c r="C924">
        <v>23136307</v>
      </c>
      <c r="D924">
        <v>18234075</v>
      </c>
      <c r="E924">
        <v>1</v>
      </c>
      <c r="F924">
        <v>1</v>
      </c>
      <c r="G924">
        <v>1</v>
      </c>
      <c r="H924">
        <v>2</v>
      </c>
      <c r="I924" t="s">
        <v>742</v>
      </c>
      <c r="J924" t="s">
        <v>743</v>
      </c>
      <c r="K924" t="s">
        <v>744</v>
      </c>
      <c r="L924">
        <v>1480</v>
      </c>
      <c r="N924">
        <v>1013</v>
      </c>
      <c r="O924" t="s">
        <v>740</v>
      </c>
      <c r="P924" t="s">
        <v>741</v>
      </c>
      <c r="Q924">
        <v>1</v>
      </c>
      <c r="X924">
        <v>0.15</v>
      </c>
      <c r="Y924">
        <v>0</v>
      </c>
      <c r="Z924">
        <v>134.07</v>
      </c>
      <c r="AA924">
        <v>16.329999999999998</v>
      </c>
      <c r="AB924">
        <v>0</v>
      </c>
      <c r="AC924">
        <v>0</v>
      </c>
      <c r="AD924">
        <v>1</v>
      </c>
      <c r="AE924">
        <v>0</v>
      </c>
      <c r="AF924" t="s">
        <v>28</v>
      </c>
      <c r="AG924">
        <v>0.1875</v>
      </c>
      <c r="AH924">
        <v>2</v>
      </c>
      <c r="AI924">
        <v>23136310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ROW(Source!A256)</f>
        <v>256</v>
      </c>
      <c r="B925">
        <v>23136316</v>
      </c>
      <c r="C925">
        <v>23136307</v>
      </c>
      <c r="D925">
        <v>18236713</v>
      </c>
      <c r="E925">
        <v>1</v>
      </c>
      <c r="F925">
        <v>1</v>
      </c>
      <c r="G925">
        <v>1</v>
      </c>
      <c r="H925">
        <v>2</v>
      </c>
      <c r="I925" t="s">
        <v>757</v>
      </c>
      <c r="J925" t="s">
        <v>758</v>
      </c>
      <c r="K925" t="s">
        <v>759</v>
      </c>
      <c r="L925">
        <v>1480</v>
      </c>
      <c r="N925">
        <v>1013</v>
      </c>
      <c r="O925" t="s">
        <v>740</v>
      </c>
      <c r="P925" t="s">
        <v>741</v>
      </c>
      <c r="Q925">
        <v>1</v>
      </c>
      <c r="X925">
        <v>0.21</v>
      </c>
      <c r="Y925">
        <v>0</v>
      </c>
      <c r="Z925">
        <v>96.34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28</v>
      </c>
      <c r="AG925">
        <v>0.26250000000000001</v>
      </c>
      <c r="AH925">
        <v>2</v>
      </c>
      <c r="AI925">
        <v>23136311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ROW(Source!A256)</f>
        <v>256</v>
      </c>
      <c r="B926">
        <v>23136317</v>
      </c>
      <c r="C926">
        <v>23136307</v>
      </c>
      <c r="D926">
        <v>18179633</v>
      </c>
      <c r="E926">
        <v>1</v>
      </c>
      <c r="F926">
        <v>1</v>
      </c>
      <c r="G926">
        <v>1</v>
      </c>
      <c r="H926">
        <v>3</v>
      </c>
      <c r="I926" t="s">
        <v>542</v>
      </c>
      <c r="J926" t="s">
        <v>544</v>
      </c>
      <c r="K926" t="s">
        <v>543</v>
      </c>
      <c r="L926">
        <v>1348</v>
      </c>
      <c r="N926">
        <v>1009</v>
      </c>
      <c r="O926" t="s">
        <v>48</v>
      </c>
      <c r="P926" t="s">
        <v>48</v>
      </c>
      <c r="Q926">
        <v>1000</v>
      </c>
      <c r="X926">
        <v>1</v>
      </c>
      <c r="Y926">
        <v>10410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458</v>
      </c>
      <c r="AG926">
        <v>0</v>
      </c>
      <c r="AH926">
        <v>2</v>
      </c>
      <c r="AI926">
        <v>23136312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ROW(Source!A257)</f>
        <v>257</v>
      </c>
      <c r="B927">
        <v>23136324</v>
      </c>
      <c r="C927">
        <v>23136318</v>
      </c>
      <c r="D927">
        <v>7535102</v>
      </c>
      <c r="E927">
        <v>1</v>
      </c>
      <c r="F927">
        <v>1</v>
      </c>
      <c r="G927">
        <v>1</v>
      </c>
      <c r="H927">
        <v>1</v>
      </c>
      <c r="I927" t="s">
        <v>904</v>
      </c>
      <c r="J927" t="s">
        <v>3</v>
      </c>
      <c r="K927" t="s">
        <v>905</v>
      </c>
      <c r="L927">
        <v>1476</v>
      </c>
      <c r="N927">
        <v>1013</v>
      </c>
      <c r="O927" t="s">
        <v>733</v>
      </c>
      <c r="P927" t="s">
        <v>734</v>
      </c>
      <c r="Q927">
        <v>1</v>
      </c>
      <c r="X927">
        <v>63.22</v>
      </c>
      <c r="Y927">
        <v>0</v>
      </c>
      <c r="Z927">
        <v>0</v>
      </c>
      <c r="AA927">
        <v>0</v>
      </c>
      <c r="AB927">
        <v>11.48</v>
      </c>
      <c r="AC927">
        <v>0</v>
      </c>
      <c r="AD927">
        <v>1</v>
      </c>
      <c r="AE927">
        <v>1</v>
      </c>
      <c r="AF927" t="s">
        <v>28</v>
      </c>
      <c r="AG927">
        <v>79.025000000000006</v>
      </c>
      <c r="AH927">
        <v>2</v>
      </c>
      <c r="AI927">
        <v>23136319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ROW(Source!A257)</f>
        <v>257</v>
      </c>
      <c r="B928">
        <v>23136325</v>
      </c>
      <c r="C928">
        <v>23136318</v>
      </c>
      <c r="D928">
        <v>121548</v>
      </c>
      <c r="E928">
        <v>1</v>
      </c>
      <c r="F928">
        <v>1</v>
      </c>
      <c r="G928">
        <v>1</v>
      </c>
      <c r="H928">
        <v>1</v>
      </c>
      <c r="I928" t="s">
        <v>32</v>
      </c>
      <c r="J928" t="s">
        <v>3</v>
      </c>
      <c r="K928" t="s">
        <v>735</v>
      </c>
      <c r="L928">
        <v>608254</v>
      </c>
      <c r="N928">
        <v>1013</v>
      </c>
      <c r="O928" t="s">
        <v>736</v>
      </c>
      <c r="P928" t="s">
        <v>736</v>
      </c>
      <c r="Q928">
        <v>1</v>
      </c>
      <c r="X928">
        <v>0.15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28</v>
      </c>
      <c r="AG928">
        <v>0.1875</v>
      </c>
      <c r="AH928">
        <v>2</v>
      </c>
      <c r="AI928">
        <v>23136320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ROW(Source!A257)</f>
        <v>257</v>
      </c>
      <c r="B929">
        <v>23136326</v>
      </c>
      <c r="C929">
        <v>23136318</v>
      </c>
      <c r="D929">
        <v>18234075</v>
      </c>
      <c r="E929">
        <v>1</v>
      </c>
      <c r="F929">
        <v>1</v>
      </c>
      <c r="G929">
        <v>1</v>
      </c>
      <c r="H929">
        <v>2</v>
      </c>
      <c r="I929" t="s">
        <v>742</v>
      </c>
      <c r="J929" t="s">
        <v>743</v>
      </c>
      <c r="K929" t="s">
        <v>744</v>
      </c>
      <c r="L929">
        <v>1480</v>
      </c>
      <c r="N929">
        <v>1013</v>
      </c>
      <c r="O929" t="s">
        <v>740</v>
      </c>
      <c r="P929" t="s">
        <v>741</v>
      </c>
      <c r="Q929">
        <v>1</v>
      </c>
      <c r="X929">
        <v>0.15</v>
      </c>
      <c r="Y929">
        <v>0</v>
      </c>
      <c r="Z929">
        <v>134.07</v>
      </c>
      <c r="AA929">
        <v>16.329999999999998</v>
      </c>
      <c r="AB929">
        <v>0</v>
      </c>
      <c r="AC929">
        <v>0</v>
      </c>
      <c r="AD929">
        <v>1</v>
      </c>
      <c r="AE929">
        <v>0</v>
      </c>
      <c r="AF929" t="s">
        <v>28</v>
      </c>
      <c r="AG929">
        <v>0.1875</v>
      </c>
      <c r="AH929">
        <v>2</v>
      </c>
      <c r="AI929">
        <v>23136321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ROW(Source!A257)</f>
        <v>257</v>
      </c>
      <c r="B930">
        <v>23136327</v>
      </c>
      <c r="C930">
        <v>23136318</v>
      </c>
      <c r="D930">
        <v>18236713</v>
      </c>
      <c r="E930">
        <v>1</v>
      </c>
      <c r="F930">
        <v>1</v>
      </c>
      <c r="G930">
        <v>1</v>
      </c>
      <c r="H930">
        <v>2</v>
      </c>
      <c r="I930" t="s">
        <v>757</v>
      </c>
      <c r="J930" t="s">
        <v>758</v>
      </c>
      <c r="K930" t="s">
        <v>759</v>
      </c>
      <c r="L930">
        <v>1480</v>
      </c>
      <c r="N930">
        <v>1013</v>
      </c>
      <c r="O930" t="s">
        <v>740</v>
      </c>
      <c r="P930" t="s">
        <v>741</v>
      </c>
      <c r="Q930">
        <v>1</v>
      </c>
      <c r="X930">
        <v>0.21</v>
      </c>
      <c r="Y930">
        <v>0</v>
      </c>
      <c r="Z930">
        <v>96.34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28</v>
      </c>
      <c r="AG930">
        <v>0.26250000000000001</v>
      </c>
      <c r="AH930">
        <v>2</v>
      </c>
      <c r="AI930">
        <v>23136322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ROW(Source!A257)</f>
        <v>257</v>
      </c>
      <c r="B931">
        <v>23136328</v>
      </c>
      <c r="C931">
        <v>23136318</v>
      </c>
      <c r="D931">
        <v>18179633</v>
      </c>
      <c r="E931">
        <v>1</v>
      </c>
      <c r="F931">
        <v>1</v>
      </c>
      <c r="G931">
        <v>1</v>
      </c>
      <c r="H931">
        <v>3</v>
      </c>
      <c r="I931" t="s">
        <v>542</v>
      </c>
      <c r="J931" t="s">
        <v>544</v>
      </c>
      <c r="K931" t="s">
        <v>543</v>
      </c>
      <c r="L931">
        <v>1348</v>
      </c>
      <c r="N931">
        <v>1009</v>
      </c>
      <c r="O931" t="s">
        <v>48</v>
      </c>
      <c r="P931" t="s">
        <v>48</v>
      </c>
      <c r="Q931">
        <v>1000</v>
      </c>
      <c r="X931">
        <v>1</v>
      </c>
      <c r="Y931">
        <v>10410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458</v>
      </c>
      <c r="AG931">
        <v>0</v>
      </c>
      <c r="AH931">
        <v>2</v>
      </c>
      <c r="AI931">
        <v>23136323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ROW(Source!A261)</f>
        <v>261</v>
      </c>
      <c r="B932">
        <v>23136341</v>
      </c>
      <c r="C932">
        <v>23136332</v>
      </c>
      <c r="D932">
        <v>9649004</v>
      </c>
      <c r="E932">
        <v>1</v>
      </c>
      <c r="F932">
        <v>1</v>
      </c>
      <c r="G932">
        <v>1</v>
      </c>
      <c r="H932">
        <v>1</v>
      </c>
      <c r="I932" t="s">
        <v>906</v>
      </c>
      <c r="J932" t="s">
        <v>3</v>
      </c>
      <c r="K932" t="s">
        <v>905</v>
      </c>
      <c r="L932">
        <v>1476</v>
      </c>
      <c r="N932">
        <v>1013</v>
      </c>
      <c r="O932" t="s">
        <v>733</v>
      </c>
      <c r="P932" t="s">
        <v>734</v>
      </c>
      <c r="Q932">
        <v>1</v>
      </c>
      <c r="X932">
        <v>2.4700000000000002</v>
      </c>
      <c r="Y932">
        <v>0</v>
      </c>
      <c r="Z932">
        <v>0</v>
      </c>
      <c r="AA932">
        <v>0</v>
      </c>
      <c r="AB932">
        <v>12.4</v>
      </c>
      <c r="AC932">
        <v>0</v>
      </c>
      <c r="AD932">
        <v>1</v>
      </c>
      <c r="AE932">
        <v>1</v>
      </c>
      <c r="AF932" t="s">
        <v>28</v>
      </c>
      <c r="AG932">
        <v>3.0875000000000004</v>
      </c>
      <c r="AH932">
        <v>2</v>
      </c>
      <c r="AI932">
        <v>23136333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ROW(Source!A261)</f>
        <v>261</v>
      </c>
      <c r="B933">
        <v>23136342</v>
      </c>
      <c r="C933">
        <v>23136332</v>
      </c>
      <c r="D933">
        <v>121548</v>
      </c>
      <c r="E933">
        <v>1</v>
      </c>
      <c r="F933">
        <v>1</v>
      </c>
      <c r="G933">
        <v>1</v>
      </c>
      <c r="H933">
        <v>1</v>
      </c>
      <c r="I933" t="s">
        <v>32</v>
      </c>
      <c r="J933" t="s">
        <v>3</v>
      </c>
      <c r="K933" t="s">
        <v>735</v>
      </c>
      <c r="L933">
        <v>608254</v>
      </c>
      <c r="N933">
        <v>1013</v>
      </c>
      <c r="O933" t="s">
        <v>736</v>
      </c>
      <c r="P933" t="s">
        <v>736</v>
      </c>
      <c r="Q933">
        <v>1</v>
      </c>
      <c r="X933">
        <v>0.01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2</v>
      </c>
      <c r="AF933" t="s">
        <v>28</v>
      </c>
      <c r="AG933">
        <v>1.2500000000000001E-2</v>
      </c>
      <c r="AH933">
        <v>2</v>
      </c>
      <c r="AI933">
        <v>23136334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ROW(Source!A261)</f>
        <v>261</v>
      </c>
      <c r="B934">
        <v>23136343</v>
      </c>
      <c r="C934">
        <v>23136332</v>
      </c>
      <c r="D934">
        <v>18234201</v>
      </c>
      <c r="E934">
        <v>1</v>
      </c>
      <c r="F934">
        <v>1</v>
      </c>
      <c r="G934">
        <v>1</v>
      </c>
      <c r="H934">
        <v>2</v>
      </c>
      <c r="I934" t="s">
        <v>745</v>
      </c>
      <c r="J934" t="s">
        <v>746</v>
      </c>
      <c r="K934" t="s">
        <v>747</v>
      </c>
      <c r="L934">
        <v>1480</v>
      </c>
      <c r="N934">
        <v>1013</v>
      </c>
      <c r="O934" t="s">
        <v>740</v>
      </c>
      <c r="P934" t="s">
        <v>741</v>
      </c>
      <c r="Q934">
        <v>1</v>
      </c>
      <c r="X934">
        <v>0.01</v>
      </c>
      <c r="Y934">
        <v>0</v>
      </c>
      <c r="Z934">
        <v>111.55</v>
      </c>
      <c r="AA934">
        <v>12.17</v>
      </c>
      <c r="AB934">
        <v>0</v>
      </c>
      <c r="AC934">
        <v>0</v>
      </c>
      <c r="AD934">
        <v>1</v>
      </c>
      <c r="AE934">
        <v>0</v>
      </c>
      <c r="AF934" t="s">
        <v>28</v>
      </c>
      <c r="AG934">
        <v>1.2500000000000001E-2</v>
      </c>
      <c r="AH934">
        <v>2</v>
      </c>
      <c r="AI934">
        <v>23136335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ROW(Source!A261)</f>
        <v>261</v>
      </c>
      <c r="B935">
        <v>23136344</v>
      </c>
      <c r="C935">
        <v>23136332</v>
      </c>
      <c r="D935">
        <v>18234231</v>
      </c>
      <c r="E935">
        <v>1</v>
      </c>
      <c r="F935">
        <v>1</v>
      </c>
      <c r="G935">
        <v>1</v>
      </c>
      <c r="H935">
        <v>2</v>
      </c>
      <c r="I935" t="s">
        <v>907</v>
      </c>
      <c r="J935" t="s">
        <v>908</v>
      </c>
      <c r="K935" t="s">
        <v>909</v>
      </c>
      <c r="L935">
        <v>1480</v>
      </c>
      <c r="N935">
        <v>1013</v>
      </c>
      <c r="O935" t="s">
        <v>740</v>
      </c>
      <c r="P935" t="s">
        <v>741</v>
      </c>
      <c r="Q935">
        <v>1</v>
      </c>
      <c r="X935">
        <v>0.01</v>
      </c>
      <c r="Y935">
        <v>0</v>
      </c>
      <c r="Z935">
        <v>2.31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28</v>
      </c>
      <c r="AG935">
        <v>1.2500000000000001E-2</v>
      </c>
      <c r="AH935">
        <v>2</v>
      </c>
      <c r="AI935">
        <v>23136336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ROW(Source!A261)</f>
        <v>261</v>
      </c>
      <c r="B936">
        <v>23136345</v>
      </c>
      <c r="C936">
        <v>23136332</v>
      </c>
      <c r="D936">
        <v>18236336</v>
      </c>
      <c r="E936">
        <v>1</v>
      </c>
      <c r="F936">
        <v>1</v>
      </c>
      <c r="G936">
        <v>1</v>
      </c>
      <c r="H936">
        <v>2</v>
      </c>
      <c r="I936" t="s">
        <v>910</v>
      </c>
      <c r="J936" t="s">
        <v>911</v>
      </c>
      <c r="K936" t="s">
        <v>912</v>
      </c>
      <c r="L936">
        <v>1480</v>
      </c>
      <c r="N936">
        <v>1013</v>
      </c>
      <c r="O936" t="s">
        <v>740</v>
      </c>
      <c r="P936" t="s">
        <v>741</v>
      </c>
      <c r="Q936">
        <v>1</v>
      </c>
      <c r="X936">
        <v>0.65</v>
      </c>
      <c r="Y936">
        <v>0</v>
      </c>
      <c r="Z936">
        <v>7.12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28</v>
      </c>
      <c r="AG936">
        <v>0.8125</v>
      </c>
      <c r="AH936">
        <v>2</v>
      </c>
      <c r="AI936">
        <v>23136337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ROW(Source!A261)</f>
        <v>261</v>
      </c>
      <c r="B937">
        <v>23136346</v>
      </c>
      <c r="C937">
        <v>23136332</v>
      </c>
      <c r="D937">
        <v>18236713</v>
      </c>
      <c r="E937">
        <v>1</v>
      </c>
      <c r="F937">
        <v>1</v>
      </c>
      <c r="G937">
        <v>1</v>
      </c>
      <c r="H937">
        <v>2</v>
      </c>
      <c r="I937" t="s">
        <v>757</v>
      </c>
      <c r="J937" t="s">
        <v>758</v>
      </c>
      <c r="K937" t="s">
        <v>759</v>
      </c>
      <c r="L937">
        <v>1480</v>
      </c>
      <c r="N937">
        <v>1013</v>
      </c>
      <c r="O937" t="s">
        <v>740</v>
      </c>
      <c r="P937" t="s">
        <v>741</v>
      </c>
      <c r="Q937">
        <v>1</v>
      </c>
      <c r="X937">
        <v>0.02</v>
      </c>
      <c r="Y937">
        <v>0</v>
      </c>
      <c r="Z937">
        <v>96.34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28</v>
      </c>
      <c r="AG937">
        <v>2.5000000000000001E-2</v>
      </c>
      <c r="AH937">
        <v>2</v>
      </c>
      <c r="AI937">
        <v>23136338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ROW(Source!A261)</f>
        <v>261</v>
      </c>
      <c r="B938">
        <v>23136347</v>
      </c>
      <c r="C938">
        <v>23136332</v>
      </c>
      <c r="D938">
        <v>18169974</v>
      </c>
      <c r="E938">
        <v>1</v>
      </c>
      <c r="F938">
        <v>1</v>
      </c>
      <c r="G938">
        <v>1</v>
      </c>
      <c r="H938">
        <v>3</v>
      </c>
      <c r="I938" t="s">
        <v>913</v>
      </c>
      <c r="J938" t="s">
        <v>914</v>
      </c>
      <c r="K938" t="s">
        <v>915</v>
      </c>
      <c r="L938">
        <v>1348</v>
      </c>
      <c r="N938">
        <v>1009</v>
      </c>
      <c r="O938" t="s">
        <v>48</v>
      </c>
      <c r="P938" t="s">
        <v>48</v>
      </c>
      <c r="Q938">
        <v>1000</v>
      </c>
      <c r="X938">
        <v>1.0999999999999999E-2</v>
      </c>
      <c r="Y938">
        <v>16570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1.0999999999999999E-2</v>
      </c>
      <c r="AH938">
        <v>2</v>
      </c>
      <c r="AI938">
        <v>23136339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ROW(Source!A261)</f>
        <v>261</v>
      </c>
      <c r="B939">
        <v>23136348</v>
      </c>
      <c r="C939">
        <v>23136332</v>
      </c>
      <c r="D939">
        <v>18170084</v>
      </c>
      <c r="E939">
        <v>1</v>
      </c>
      <c r="F939">
        <v>1</v>
      </c>
      <c r="G939">
        <v>1</v>
      </c>
      <c r="H939">
        <v>3</v>
      </c>
      <c r="I939" t="s">
        <v>916</v>
      </c>
      <c r="J939" t="s">
        <v>917</v>
      </c>
      <c r="K939" t="s">
        <v>918</v>
      </c>
      <c r="L939">
        <v>1348</v>
      </c>
      <c r="N939">
        <v>1009</v>
      </c>
      <c r="O939" t="s">
        <v>48</v>
      </c>
      <c r="P939" t="s">
        <v>48</v>
      </c>
      <c r="Q939">
        <v>1000</v>
      </c>
      <c r="X939">
        <v>2.3E-2</v>
      </c>
      <c r="Y939">
        <v>27280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2.3E-2</v>
      </c>
      <c r="AH939">
        <v>2</v>
      </c>
      <c r="AI939">
        <v>23136340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ROW(Source!A263)</f>
        <v>263</v>
      </c>
      <c r="B940">
        <v>23136376</v>
      </c>
      <c r="C940">
        <v>23136350</v>
      </c>
      <c r="D940">
        <v>121678</v>
      </c>
      <c r="E940">
        <v>1</v>
      </c>
      <c r="F940">
        <v>1</v>
      </c>
      <c r="G940">
        <v>1</v>
      </c>
      <c r="H940">
        <v>1</v>
      </c>
      <c r="I940" t="s">
        <v>810</v>
      </c>
      <c r="J940" t="s">
        <v>3</v>
      </c>
      <c r="K940" t="s">
        <v>811</v>
      </c>
      <c r="L940">
        <v>1369</v>
      </c>
      <c r="N940">
        <v>1013</v>
      </c>
      <c r="O940" t="s">
        <v>812</v>
      </c>
      <c r="P940" t="s">
        <v>812</v>
      </c>
      <c r="Q940">
        <v>1</v>
      </c>
      <c r="X940">
        <v>22</v>
      </c>
      <c r="Y940">
        <v>0</v>
      </c>
      <c r="Z940">
        <v>0</v>
      </c>
      <c r="AA940">
        <v>0</v>
      </c>
      <c r="AB940">
        <v>10.64</v>
      </c>
      <c r="AC940">
        <v>0</v>
      </c>
      <c r="AD940">
        <v>1</v>
      </c>
      <c r="AE940">
        <v>1</v>
      </c>
      <c r="AF940" t="s">
        <v>3</v>
      </c>
      <c r="AG940">
        <v>22</v>
      </c>
      <c r="AH940">
        <v>2</v>
      </c>
      <c r="AI940">
        <v>23136351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ROW(Source!A263)</f>
        <v>263</v>
      </c>
      <c r="B941">
        <v>23136377</v>
      </c>
      <c r="C941">
        <v>23136350</v>
      </c>
      <c r="D941">
        <v>121548</v>
      </c>
      <c r="E941">
        <v>1</v>
      </c>
      <c r="F941">
        <v>1</v>
      </c>
      <c r="G941">
        <v>1</v>
      </c>
      <c r="H941">
        <v>1</v>
      </c>
      <c r="I941" t="s">
        <v>32</v>
      </c>
      <c r="J941" t="s">
        <v>3</v>
      </c>
      <c r="K941" t="s">
        <v>735</v>
      </c>
      <c r="L941">
        <v>608254</v>
      </c>
      <c r="N941">
        <v>1013</v>
      </c>
      <c r="O941" t="s">
        <v>736</v>
      </c>
      <c r="P941" t="s">
        <v>736</v>
      </c>
      <c r="Q941">
        <v>1</v>
      </c>
      <c r="X941">
        <v>3.13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2</v>
      </c>
      <c r="AF941" t="s">
        <v>3</v>
      </c>
      <c r="AG941">
        <v>3.13</v>
      </c>
      <c r="AH941">
        <v>2</v>
      </c>
      <c r="AI941">
        <v>23136352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ROW(Source!A263)</f>
        <v>263</v>
      </c>
      <c r="B942">
        <v>23136378</v>
      </c>
      <c r="C942">
        <v>23136350</v>
      </c>
      <c r="D942">
        <v>1466675</v>
      </c>
      <c r="E942">
        <v>1</v>
      </c>
      <c r="F942">
        <v>1</v>
      </c>
      <c r="G942">
        <v>1</v>
      </c>
      <c r="H942">
        <v>2</v>
      </c>
      <c r="I942" t="s">
        <v>813</v>
      </c>
      <c r="J942" t="s">
        <v>814</v>
      </c>
      <c r="K942" t="s">
        <v>815</v>
      </c>
      <c r="L942">
        <v>1480</v>
      </c>
      <c r="N942">
        <v>1013</v>
      </c>
      <c r="O942" t="s">
        <v>740</v>
      </c>
      <c r="P942" t="s">
        <v>741</v>
      </c>
      <c r="Q942">
        <v>1</v>
      </c>
      <c r="X942">
        <v>0.12</v>
      </c>
      <c r="Y942">
        <v>0</v>
      </c>
      <c r="Z942">
        <v>196.09</v>
      </c>
      <c r="AA942">
        <v>25.1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0.12</v>
      </c>
      <c r="AH942">
        <v>2</v>
      </c>
      <c r="AI942">
        <v>23136353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ROW(Source!A263)</f>
        <v>263</v>
      </c>
      <c r="B943">
        <v>23136379</v>
      </c>
      <c r="C943">
        <v>23136350</v>
      </c>
      <c r="D943">
        <v>1466831</v>
      </c>
      <c r="E943">
        <v>1</v>
      </c>
      <c r="F943">
        <v>1</v>
      </c>
      <c r="G943">
        <v>1</v>
      </c>
      <c r="H943">
        <v>2</v>
      </c>
      <c r="I943" t="s">
        <v>816</v>
      </c>
      <c r="J943" t="s">
        <v>817</v>
      </c>
      <c r="K943" t="s">
        <v>818</v>
      </c>
      <c r="L943">
        <v>1480</v>
      </c>
      <c r="N943">
        <v>1013</v>
      </c>
      <c r="O943" t="s">
        <v>740</v>
      </c>
      <c r="P943" t="s">
        <v>741</v>
      </c>
      <c r="Q943">
        <v>1</v>
      </c>
      <c r="X943">
        <v>0.17</v>
      </c>
      <c r="Y943">
        <v>0</v>
      </c>
      <c r="Z943">
        <v>137.15</v>
      </c>
      <c r="AA943">
        <v>13.5</v>
      </c>
      <c r="AB943">
        <v>0</v>
      </c>
      <c r="AC943">
        <v>0</v>
      </c>
      <c r="AD943">
        <v>1</v>
      </c>
      <c r="AE943">
        <v>0</v>
      </c>
      <c r="AF943" t="s">
        <v>3</v>
      </c>
      <c r="AG943">
        <v>0.17</v>
      </c>
      <c r="AH943">
        <v>2</v>
      </c>
      <c r="AI943">
        <v>23136354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ROW(Source!A263)</f>
        <v>263</v>
      </c>
      <c r="B944">
        <v>23136380</v>
      </c>
      <c r="C944">
        <v>23136350</v>
      </c>
      <c r="D944">
        <v>1466955</v>
      </c>
      <c r="E944">
        <v>1</v>
      </c>
      <c r="F944">
        <v>1</v>
      </c>
      <c r="G944">
        <v>1</v>
      </c>
      <c r="H944">
        <v>2</v>
      </c>
      <c r="I944" t="s">
        <v>819</v>
      </c>
      <c r="J944" t="s">
        <v>820</v>
      </c>
      <c r="K944" t="s">
        <v>821</v>
      </c>
      <c r="L944">
        <v>1368</v>
      </c>
      <c r="N944">
        <v>1011</v>
      </c>
      <c r="O944" t="s">
        <v>822</v>
      </c>
      <c r="P944" t="s">
        <v>822</v>
      </c>
      <c r="Q944">
        <v>1</v>
      </c>
      <c r="X944">
        <v>0.2</v>
      </c>
      <c r="Y944">
        <v>0</v>
      </c>
      <c r="Z944">
        <v>1263.0999999999999</v>
      </c>
      <c r="AA944">
        <v>17.84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0.2</v>
      </c>
      <c r="AH944">
        <v>2</v>
      </c>
      <c r="AI944">
        <v>23136355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ROW(Source!A263)</f>
        <v>263</v>
      </c>
      <c r="B945">
        <v>23136381</v>
      </c>
      <c r="C945">
        <v>23136350</v>
      </c>
      <c r="D945">
        <v>1467385</v>
      </c>
      <c r="E945">
        <v>1</v>
      </c>
      <c r="F945">
        <v>1</v>
      </c>
      <c r="G945">
        <v>1</v>
      </c>
      <c r="H945">
        <v>2</v>
      </c>
      <c r="I945" t="s">
        <v>748</v>
      </c>
      <c r="J945" t="s">
        <v>823</v>
      </c>
      <c r="K945" t="s">
        <v>750</v>
      </c>
      <c r="L945">
        <v>1480</v>
      </c>
      <c r="N945">
        <v>1013</v>
      </c>
      <c r="O945" t="s">
        <v>740</v>
      </c>
      <c r="P945" t="s">
        <v>741</v>
      </c>
      <c r="Q945">
        <v>1</v>
      </c>
      <c r="X945">
        <v>1.89</v>
      </c>
      <c r="Y945">
        <v>0</v>
      </c>
      <c r="Z945">
        <v>8.1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1.89</v>
      </c>
      <c r="AH945">
        <v>2</v>
      </c>
      <c r="AI945">
        <v>23136356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ROW(Source!A263)</f>
        <v>263</v>
      </c>
      <c r="B946">
        <v>23136382</v>
      </c>
      <c r="C946">
        <v>23136350</v>
      </c>
      <c r="D946">
        <v>1467448</v>
      </c>
      <c r="E946">
        <v>1</v>
      </c>
      <c r="F946">
        <v>1</v>
      </c>
      <c r="G946">
        <v>1</v>
      </c>
      <c r="H946">
        <v>2</v>
      </c>
      <c r="I946" t="s">
        <v>824</v>
      </c>
      <c r="J946" t="s">
        <v>825</v>
      </c>
      <c r="K946" t="s">
        <v>826</v>
      </c>
      <c r="L946">
        <v>1480</v>
      </c>
      <c r="N946">
        <v>1013</v>
      </c>
      <c r="O946" t="s">
        <v>740</v>
      </c>
      <c r="P946" t="s">
        <v>741</v>
      </c>
      <c r="Q946">
        <v>1</v>
      </c>
      <c r="X946">
        <v>1.88</v>
      </c>
      <c r="Y946">
        <v>0</v>
      </c>
      <c r="Z946">
        <v>61.72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3</v>
      </c>
      <c r="AG946">
        <v>1.88</v>
      </c>
      <c r="AH946">
        <v>2</v>
      </c>
      <c r="AI946">
        <v>23136357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ROW(Source!A263)</f>
        <v>263</v>
      </c>
      <c r="B947">
        <v>23136383</v>
      </c>
      <c r="C947">
        <v>23136350</v>
      </c>
      <c r="D947">
        <v>1468993</v>
      </c>
      <c r="E947">
        <v>1</v>
      </c>
      <c r="F947">
        <v>1</v>
      </c>
      <c r="G947">
        <v>1</v>
      </c>
      <c r="H947">
        <v>2</v>
      </c>
      <c r="I947" t="s">
        <v>827</v>
      </c>
      <c r="J947" t="s">
        <v>828</v>
      </c>
      <c r="K947" t="s">
        <v>829</v>
      </c>
      <c r="L947">
        <v>1368</v>
      </c>
      <c r="N947">
        <v>1011</v>
      </c>
      <c r="O947" t="s">
        <v>822</v>
      </c>
      <c r="P947" t="s">
        <v>822</v>
      </c>
      <c r="Q947">
        <v>1</v>
      </c>
      <c r="X947">
        <v>1.44</v>
      </c>
      <c r="Y947">
        <v>0</v>
      </c>
      <c r="Z947">
        <v>13.16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1.44</v>
      </c>
      <c r="AH947">
        <v>2</v>
      </c>
      <c r="AI947">
        <v>23136358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ROW(Source!A263)</f>
        <v>263</v>
      </c>
      <c r="B948">
        <v>23136384</v>
      </c>
      <c r="C948">
        <v>23136350</v>
      </c>
      <c r="D948">
        <v>1469000</v>
      </c>
      <c r="E948">
        <v>1</v>
      </c>
      <c r="F948">
        <v>1</v>
      </c>
      <c r="G948">
        <v>1</v>
      </c>
      <c r="H948">
        <v>2</v>
      </c>
      <c r="I948" t="s">
        <v>830</v>
      </c>
      <c r="J948" t="s">
        <v>831</v>
      </c>
      <c r="K948" t="s">
        <v>832</v>
      </c>
      <c r="L948">
        <v>1480</v>
      </c>
      <c r="N948">
        <v>1013</v>
      </c>
      <c r="O948" t="s">
        <v>740</v>
      </c>
      <c r="P948" t="s">
        <v>741</v>
      </c>
      <c r="Q948">
        <v>1</v>
      </c>
      <c r="X948">
        <v>1.26</v>
      </c>
      <c r="Y948">
        <v>0</v>
      </c>
      <c r="Z948">
        <v>480</v>
      </c>
      <c r="AA948">
        <v>23.2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1.26</v>
      </c>
      <c r="AH948">
        <v>2</v>
      </c>
      <c r="AI948">
        <v>23136359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ROW(Source!A263)</f>
        <v>263</v>
      </c>
      <c r="B949">
        <v>23136385</v>
      </c>
      <c r="C949">
        <v>23136350</v>
      </c>
      <c r="D949">
        <v>1471062</v>
      </c>
      <c r="E949">
        <v>1</v>
      </c>
      <c r="F949">
        <v>1</v>
      </c>
      <c r="G949">
        <v>1</v>
      </c>
      <c r="H949">
        <v>2</v>
      </c>
      <c r="I949" t="s">
        <v>833</v>
      </c>
      <c r="J949" t="s">
        <v>834</v>
      </c>
      <c r="K949" t="s">
        <v>835</v>
      </c>
      <c r="L949">
        <v>1480</v>
      </c>
      <c r="N949">
        <v>1013</v>
      </c>
      <c r="O949" t="s">
        <v>740</v>
      </c>
      <c r="P949" t="s">
        <v>741</v>
      </c>
      <c r="Q949">
        <v>1</v>
      </c>
      <c r="X949">
        <v>2.6</v>
      </c>
      <c r="Y949">
        <v>0</v>
      </c>
      <c r="Z949">
        <v>10.67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2.6</v>
      </c>
      <c r="AH949">
        <v>2</v>
      </c>
      <c r="AI949">
        <v>23136360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ROW(Source!A263)</f>
        <v>263</v>
      </c>
      <c r="B950">
        <v>23136386</v>
      </c>
      <c r="C950">
        <v>23136350</v>
      </c>
      <c r="D950">
        <v>1402971</v>
      </c>
      <c r="E950">
        <v>1</v>
      </c>
      <c r="F950">
        <v>1</v>
      </c>
      <c r="G950">
        <v>1</v>
      </c>
      <c r="H950">
        <v>3</v>
      </c>
      <c r="I950" t="s">
        <v>836</v>
      </c>
      <c r="J950" t="s">
        <v>837</v>
      </c>
      <c r="K950" t="s">
        <v>838</v>
      </c>
      <c r="L950">
        <v>1348</v>
      </c>
      <c r="N950">
        <v>1009</v>
      </c>
      <c r="O950" t="s">
        <v>48</v>
      </c>
      <c r="P950" t="s">
        <v>48</v>
      </c>
      <c r="Q950">
        <v>1000</v>
      </c>
      <c r="X950">
        <v>2.0000000000000002E-5</v>
      </c>
      <c r="Y950">
        <v>6667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2.0000000000000002E-5</v>
      </c>
      <c r="AH950">
        <v>2</v>
      </c>
      <c r="AI950">
        <v>23136361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ROW(Source!A263)</f>
        <v>263</v>
      </c>
      <c r="B951">
        <v>23136387</v>
      </c>
      <c r="C951">
        <v>23136350</v>
      </c>
      <c r="D951">
        <v>1404367</v>
      </c>
      <c r="E951">
        <v>1</v>
      </c>
      <c r="F951">
        <v>1</v>
      </c>
      <c r="G951">
        <v>1</v>
      </c>
      <c r="H951">
        <v>3</v>
      </c>
      <c r="I951" t="s">
        <v>839</v>
      </c>
      <c r="J951" t="s">
        <v>840</v>
      </c>
      <c r="K951" t="s">
        <v>841</v>
      </c>
      <c r="L951">
        <v>1346</v>
      </c>
      <c r="N951">
        <v>1009</v>
      </c>
      <c r="O951" t="s">
        <v>168</v>
      </c>
      <c r="P951" t="s">
        <v>168</v>
      </c>
      <c r="Q951">
        <v>1</v>
      </c>
      <c r="X951">
        <v>0.65</v>
      </c>
      <c r="Y951">
        <v>105.56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0.65</v>
      </c>
      <c r="AH951">
        <v>2</v>
      </c>
      <c r="AI951">
        <v>23136362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ROW(Source!A263)</f>
        <v>263</v>
      </c>
      <c r="B952">
        <v>23136388</v>
      </c>
      <c r="C952">
        <v>23136350</v>
      </c>
      <c r="D952">
        <v>1404522</v>
      </c>
      <c r="E952">
        <v>1</v>
      </c>
      <c r="F952">
        <v>1</v>
      </c>
      <c r="G952">
        <v>1</v>
      </c>
      <c r="H952">
        <v>3</v>
      </c>
      <c r="I952" t="s">
        <v>842</v>
      </c>
      <c r="J952" t="s">
        <v>843</v>
      </c>
      <c r="K952" t="s">
        <v>844</v>
      </c>
      <c r="L952">
        <v>1346</v>
      </c>
      <c r="N952">
        <v>1009</v>
      </c>
      <c r="O952" t="s">
        <v>168</v>
      </c>
      <c r="P952" t="s">
        <v>168</v>
      </c>
      <c r="Q952">
        <v>1</v>
      </c>
      <c r="X952">
        <v>0.108</v>
      </c>
      <c r="Y952">
        <v>68.87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0.108</v>
      </c>
      <c r="AH952">
        <v>2</v>
      </c>
      <c r="AI952">
        <v>23136363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ROW(Source!A263)</f>
        <v>263</v>
      </c>
      <c r="B953">
        <v>23136389</v>
      </c>
      <c r="C953">
        <v>23136350</v>
      </c>
      <c r="D953">
        <v>1404736</v>
      </c>
      <c r="E953">
        <v>1</v>
      </c>
      <c r="F953">
        <v>1</v>
      </c>
      <c r="G953">
        <v>1</v>
      </c>
      <c r="H953">
        <v>3</v>
      </c>
      <c r="I953" t="s">
        <v>845</v>
      </c>
      <c r="J953" t="s">
        <v>846</v>
      </c>
      <c r="K953" t="s">
        <v>847</v>
      </c>
      <c r="L953">
        <v>1346</v>
      </c>
      <c r="N953">
        <v>1009</v>
      </c>
      <c r="O953" t="s">
        <v>168</v>
      </c>
      <c r="P953" t="s">
        <v>168</v>
      </c>
      <c r="Q953">
        <v>1</v>
      </c>
      <c r="X953">
        <v>4.0000000000000002E-4</v>
      </c>
      <c r="Y953">
        <v>88.14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4.0000000000000002E-4</v>
      </c>
      <c r="AH953">
        <v>2</v>
      </c>
      <c r="AI953">
        <v>23136364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ROW(Source!A263)</f>
        <v>263</v>
      </c>
      <c r="B954">
        <v>23136390</v>
      </c>
      <c r="C954">
        <v>23136350</v>
      </c>
      <c r="D954">
        <v>6459251</v>
      </c>
      <c r="E954">
        <v>1</v>
      </c>
      <c r="F954">
        <v>1</v>
      </c>
      <c r="G954">
        <v>1</v>
      </c>
      <c r="H954">
        <v>3</v>
      </c>
      <c r="I954" t="s">
        <v>848</v>
      </c>
      <c r="J954" t="s">
        <v>849</v>
      </c>
      <c r="K954" t="s">
        <v>850</v>
      </c>
      <c r="L954">
        <v>1296</v>
      </c>
      <c r="N954">
        <v>1002</v>
      </c>
      <c r="O954" t="s">
        <v>851</v>
      </c>
      <c r="P954" t="s">
        <v>851</v>
      </c>
      <c r="Q954">
        <v>1</v>
      </c>
      <c r="X954">
        <v>0.01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3</v>
      </c>
      <c r="AG954">
        <v>0.01</v>
      </c>
      <c r="AH954">
        <v>2</v>
      </c>
      <c r="AI954">
        <v>23136365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ROW(Source!A263)</f>
        <v>263</v>
      </c>
      <c r="B955">
        <v>23136391</v>
      </c>
      <c r="C955">
        <v>23136350</v>
      </c>
      <c r="D955">
        <v>1405674</v>
      </c>
      <c r="E955">
        <v>1</v>
      </c>
      <c r="F955">
        <v>1</v>
      </c>
      <c r="G955">
        <v>1</v>
      </c>
      <c r="H955">
        <v>3</v>
      </c>
      <c r="I955" t="s">
        <v>852</v>
      </c>
      <c r="J955" t="s">
        <v>853</v>
      </c>
      <c r="K955" t="s">
        <v>854</v>
      </c>
      <c r="L955">
        <v>1332</v>
      </c>
      <c r="N955">
        <v>1005</v>
      </c>
      <c r="O955" t="s">
        <v>855</v>
      </c>
      <c r="P955" t="s">
        <v>855</v>
      </c>
      <c r="Q955">
        <v>0.01</v>
      </c>
      <c r="X955">
        <v>3.84</v>
      </c>
      <c r="Y955">
        <v>5.33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3</v>
      </c>
      <c r="AG955">
        <v>3.84</v>
      </c>
      <c r="AH955">
        <v>2</v>
      </c>
      <c r="AI955">
        <v>23136366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ROW(Source!A263)</f>
        <v>263</v>
      </c>
      <c r="B956">
        <v>23136392</v>
      </c>
      <c r="C956">
        <v>23136350</v>
      </c>
      <c r="D956">
        <v>1405679</v>
      </c>
      <c r="E956">
        <v>1</v>
      </c>
      <c r="F956">
        <v>1</v>
      </c>
      <c r="G956">
        <v>1</v>
      </c>
      <c r="H956">
        <v>3</v>
      </c>
      <c r="I956" t="s">
        <v>856</v>
      </c>
      <c r="J956" t="s">
        <v>857</v>
      </c>
      <c r="K956" t="s">
        <v>858</v>
      </c>
      <c r="L956">
        <v>1296</v>
      </c>
      <c r="N956">
        <v>1002</v>
      </c>
      <c r="O956" t="s">
        <v>851</v>
      </c>
      <c r="P956" t="s">
        <v>851</v>
      </c>
      <c r="Q956">
        <v>1</v>
      </c>
      <c r="X956">
        <v>3.7999999999999999E-2</v>
      </c>
      <c r="Y956">
        <v>12.1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3.7999999999999999E-2</v>
      </c>
      <c r="AH956">
        <v>2</v>
      </c>
      <c r="AI956">
        <v>23136367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ROW(Source!A263)</f>
        <v>263</v>
      </c>
      <c r="B957">
        <v>23136393</v>
      </c>
      <c r="C957">
        <v>23136350</v>
      </c>
      <c r="D957">
        <v>1405682</v>
      </c>
      <c r="E957">
        <v>1</v>
      </c>
      <c r="F957">
        <v>1</v>
      </c>
      <c r="G957">
        <v>1</v>
      </c>
      <c r="H957">
        <v>3</v>
      </c>
      <c r="I957" t="s">
        <v>859</v>
      </c>
      <c r="J957" t="s">
        <v>860</v>
      </c>
      <c r="K957" t="s">
        <v>861</v>
      </c>
      <c r="L957">
        <v>1296</v>
      </c>
      <c r="N957">
        <v>1002</v>
      </c>
      <c r="O957" t="s">
        <v>851</v>
      </c>
      <c r="P957" t="s">
        <v>851</v>
      </c>
      <c r="Q957">
        <v>1</v>
      </c>
      <c r="X957">
        <v>3.7999999999999999E-2</v>
      </c>
      <c r="Y957">
        <v>7.7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3.7999999999999999E-2</v>
      </c>
      <c r="AH957">
        <v>2</v>
      </c>
      <c r="AI957">
        <v>23136368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ROW(Source!A263)</f>
        <v>263</v>
      </c>
      <c r="B958">
        <v>23136394</v>
      </c>
      <c r="C958">
        <v>23136350</v>
      </c>
      <c r="D958">
        <v>1412997</v>
      </c>
      <c r="E958">
        <v>1</v>
      </c>
      <c r="F958">
        <v>1</v>
      </c>
      <c r="G958">
        <v>1</v>
      </c>
      <c r="H958">
        <v>3</v>
      </c>
      <c r="I958" t="s">
        <v>862</v>
      </c>
      <c r="J958" t="s">
        <v>863</v>
      </c>
      <c r="K958" t="s">
        <v>864</v>
      </c>
      <c r="L958">
        <v>1348</v>
      </c>
      <c r="N958">
        <v>1009</v>
      </c>
      <c r="O958" t="s">
        <v>48</v>
      </c>
      <c r="P958" t="s">
        <v>48</v>
      </c>
      <c r="Q958">
        <v>1000</v>
      </c>
      <c r="X958">
        <v>1.2999999999999999E-4</v>
      </c>
      <c r="Y958">
        <v>7716.7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1.2999999999999999E-4</v>
      </c>
      <c r="AH958">
        <v>2</v>
      </c>
      <c r="AI958">
        <v>23136369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ROW(Source!A263)</f>
        <v>263</v>
      </c>
      <c r="B959">
        <v>23136395</v>
      </c>
      <c r="C959">
        <v>23136350</v>
      </c>
      <c r="D959">
        <v>1414015</v>
      </c>
      <c r="E959">
        <v>1</v>
      </c>
      <c r="F959">
        <v>1</v>
      </c>
      <c r="G959">
        <v>1</v>
      </c>
      <c r="H959">
        <v>3</v>
      </c>
      <c r="I959" t="s">
        <v>865</v>
      </c>
      <c r="J959" t="s">
        <v>866</v>
      </c>
      <c r="K959" t="s">
        <v>867</v>
      </c>
      <c r="L959">
        <v>1296</v>
      </c>
      <c r="N959">
        <v>1002</v>
      </c>
      <c r="O959" t="s">
        <v>851</v>
      </c>
      <c r="P959" t="s">
        <v>851</v>
      </c>
      <c r="Q959">
        <v>1</v>
      </c>
      <c r="X959">
        <v>6.0000000000000001E-3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6.0000000000000001E-3</v>
      </c>
      <c r="AH959">
        <v>2</v>
      </c>
      <c r="AI959">
        <v>23136370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ROW(Source!A263)</f>
        <v>263</v>
      </c>
      <c r="B960">
        <v>23136396</v>
      </c>
      <c r="C960">
        <v>23136350</v>
      </c>
      <c r="D960">
        <v>1414009</v>
      </c>
      <c r="E960">
        <v>1</v>
      </c>
      <c r="F960">
        <v>1</v>
      </c>
      <c r="G960">
        <v>1</v>
      </c>
      <c r="H960">
        <v>3</v>
      </c>
      <c r="I960" t="s">
        <v>868</v>
      </c>
      <c r="J960" t="s">
        <v>869</v>
      </c>
      <c r="K960" t="s">
        <v>870</v>
      </c>
      <c r="L960">
        <v>1346</v>
      </c>
      <c r="N960">
        <v>1009</v>
      </c>
      <c r="O960" t="s">
        <v>168</v>
      </c>
      <c r="P960" t="s">
        <v>168</v>
      </c>
      <c r="Q960">
        <v>1</v>
      </c>
      <c r="X960">
        <v>4.0000000000000002E-4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4.0000000000000002E-4</v>
      </c>
      <c r="AH960">
        <v>2</v>
      </c>
      <c r="AI960">
        <v>23136371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ROW(Source!A263)</f>
        <v>263</v>
      </c>
      <c r="B961">
        <v>23136397</v>
      </c>
      <c r="C961">
        <v>23136350</v>
      </c>
      <c r="D961">
        <v>1414017</v>
      </c>
      <c r="E961">
        <v>1</v>
      </c>
      <c r="F961">
        <v>1</v>
      </c>
      <c r="G961">
        <v>1</v>
      </c>
      <c r="H961">
        <v>3</v>
      </c>
      <c r="I961" t="s">
        <v>871</v>
      </c>
      <c r="J961" t="s">
        <v>872</v>
      </c>
      <c r="K961" t="s">
        <v>873</v>
      </c>
      <c r="L961">
        <v>1346</v>
      </c>
      <c r="N961">
        <v>1009</v>
      </c>
      <c r="O961" t="s">
        <v>168</v>
      </c>
      <c r="P961" t="s">
        <v>168</v>
      </c>
      <c r="Q961">
        <v>1</v>
      </c>
      <c r="X961">
        <v>1E-3</v>
      </c>
      <c r="Y961">
        <v>13.09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1E-3</v>
      </c>
      <c r="AH961">
        <v>2</v>
      </c>
      <c r="AI961">
        <v>23136372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ROW(Source!A263)</f>
        <v>263</v>
      </c>
      <c r="B962">
        <v>23136398</v>
      </c>
      <c r="C962">
        <v>23136350</v>
      </c>
      <c r="D962">
        <v>1438822</v>
      </c>
      <c r="E962">
        <v>1</v>
      </c>
      <c r="F962">
        <v>1</v>
      </c>
      <c r="G962">
        <v>1</v>
      </c>
      <c r="H962">
        <v>3</v>
      </c>
      <c r="I962" t="s">
        <v>874</v>
      </c>
      <c r="J962" t="s">
        <v>875</v>
      </c>
      <c r="K962" t="s">
        <v>876</v>
      </c>
      <c r="L962">
        <v>1339</v>
      </c>
      <c r="N962">
        <v>1007</v>
      </c>
      <c r="O962" t="s">
        <v>26</v>
      </c>
      <c r="P962" t="s">
        <v>26</v>
      </c>
      <c r="Q962">
        <v>1</v>
      </c>
      <c r="X962">
        <v>4.0000000000000002E-4</v>
      </c>
      <c r="Y962">
        <v>3.15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3</v>
      </c>
      <c r="AG962">
        <v>4.0000000000000002E-4</v>
      </c>
      <c r="AH962">
        <v>2</v>
      </c>
      <c r="AI962">
        <v>23136373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ROW(Source!A263)</f>
        <v>263</v>
      </c>
      <c r="B963">
        <v>23136399</v>
      </c>
      <c r="C963">
        <v>23136350</v>
      </c>
      <c r="D963">
        <v>1438827</v>
      </c>
      <c r="E963">
        <v>1</v>
      </c>
      <c r="F963">
        <v>1</v>
      </c>
      <c r="G963">
        <v>1</v>
      </c>
      <c r="H963">
        <v>3</v>
      </c>
      <c r="I963" t="s">
        <v>877</v>
      </c>
      <c r="J963" t="s">
        <v>878</v>
      </c>
      <c r="K963" t="s">
        <v>879</v>
      </c>
      <c r="L963">
        <v>1339</v>
      </c>
      <c r="N963">
        <v>1007</v>
      </c>
      <c r="O963" t="s">
        <v>26</v>
      </c>
      <c r="P963" t="s">
        <v>26</v>
      </c>
      <c r="Q963">
        <v>1</v>
      </c>
      <c r="X963">
        <v>4.0000000000000003E-5</v>
      </c>
      <c r="Y963">
        <v>10.67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4.0000000000000003E-5</v>
      </c>
      <c r="AH963">
        <v>2</v>
      </c>
      <c r="AI963">
        <v>23136374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ROW(Source!A263)</f>
        <v>263</v>
      </c>
      <c r="B964">
        <v>23136400</v>
      </c>
      <c r="C964">
        <v>23136350</v>
      </c>
      <c r="D964">
        <v>1444413</v>
      </c>
      <c r="E964">
        <v>1</v>
      </c>
      <c r="F964">
        <v>1</v>
      </c>
      <c r="G964">
        <v>1</v>
      </c>
      <c r="H964">
        <v>3</v>
      </c>
      <c r="I964" t="s">
        <v>880</v>
      </c>
      <c r="J964" t="s">
        <v>881</v>
      </c>
      <c r="K964" t="s">
        <v>882</v>
      </c>
      <c r="L964">
        <v>1327</v>
      </c>
      <c r="N964">
        <v>1005</v>
      </c>
      <c r="O964" t="s">
        <v>781</v>
      </c>
      <c r="P964" t="s">
        <v>781</v>
      </c>
      <c r="Q964">
        <v>1</v>
      </c>
      <c r="X964">
        <v>0.46</v>
      </c>
      <c r="Y964">
        <v>5.95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0.46</v>
      </c>
      <c r="AH964">
        <v>2</v>
      </c>
      <c r="AI964">
        <v>23136375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ROW(Source!A264)</f>
        <v>264</v>
      </c>
      <c r="B965">
        <v>23136428</v>
      </c>
      <c r="C965">
        <v>23136401</v>
      </c>
      <c r="D965">
        <v>121678</v>
      </c>
      <c r="E965">
        <v>1</v>
      </c>
      <c r="F965">
        <v>1</v>
      </c>
      <c r="G965">
        <v>1</v>
      </c>
      <c r="H965">
        <v>1</v>
      </c>
      <c r="I965" t="s">
        <v>810</v>
      </c>
      <c r="J965" t="s">
        <v>3</v>
      </c>
      <c r="K965" t="s">
        <v>811</v>
      </c>
      <c r="L965">
        <v>1369</v>
      </c>
      <c r="N965">
        <v>1013</v>
      </c>
      <c r="O965" t="s">
        <v>812</v>
      </c>
      <c r="P965" t="s">
        <v>812</v>
      </c>
      <c r="Q965">
        <v>1</v>
      </c>
      <c r="X965">
        <v>34</v>
      </c>
      <c r="Y965">
        <v>0</v>
      </c>
      <c r="Z965">
        <v>0</v>
      </c>
      <c r="AA965">
        <v>0</v>
      </c>
      <c r="AB965">
        <v>10.64</v>
      </c>
      <c r="AC965">
        <v>0</v>
      </c>
      <c r="AD965">
        <v>1</v>
      </c>
      <c r="AE965">
        <v>1</v>
      </c>
      <c r="AF965" t="s">
        <v>28</v>
      </c>
      <c r="AG965">
        <v>42.5</v>
      </c>
      <c r="AH965">
        <v>2</v>
      </c>
      <c r="AI965">
        <v>23136402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ROW(Source!A264)</f>
        <v>264</v>
      </c>
      <c r="B966">
        <v>23136429</v>
      </c>
      <c r="C966">
        <v>23136401</v>
      </c>
      <c r="D966">
        <v>121548</v>
      </c>
      <c r="E966">
        <v>1</v>
      </c>
      <c r="F966">
        <v>1</v>
      </c>
      <c r="G966">
        <v>1</v>
      </c>
      <c r="H966">
        <v>1</v>
      </c>
      <c r="I966" t="s">
        <v>32</v>
      </c>
      <c r="J966" t="s">
        <v>3</v>
      </c>
      <c r="K966" t="s">
        <v>735</v>
      </c>
      <c r="L966">
        <v>608254</v>
      </c>
      <c r="N966">
        <v>1013</v>
      </c>
      <c r="O966" t="s">
        <v>736</v>
      </c>
      <c r="P966" t="s">
        <v>736</v>
      </c>
      <c r="Q966">
        <v>1</v>
      </c>
      <c r="X966">
        <v>4.41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2</v>
      </c>
      <c r="AF966" t="s">
        <v>28</v>
      </c>
      <c r="AG966">
        <v>5.5125000000000002</v>
      </c>
      <c r="AH966">
        <v>2</v>
      </c>
      <c r="AI966">
        <v>23136403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ROW(Source!A264)</f>
        <v>264</v>
      </c>
      <c r="B967">
        <v>23136430</v>
      </c>
      <c r="C967">
        <v>23136401</v>
      </c>
      <c r="D967">
        <v>1466611</v>
      </c>
      <c r="E967">
        <v>1</v>
      </c>
      <c r="F967">
        <v>1</v>
      </c>
      <c r="G967">
        <v>1</v>
      </c>
      <c r="H967">
        <v>2</v>
      </c>
      <c r="I967" t="s">
        <v>940</v>
      </c>
      <c r="J967" t="s">
        <v>941</v>
      </c>
      <c r="K967" t="s">
        <v>942</v>
      </c>
      <c r="L967">
        <v>1480</v>
      </c>
      <c r="N967">
        <v>1013</v>
      </c>
      <c r="O967" t="s">
        <v>740</v>
      </c>
      <c r="P967" t="s">
        <v>741</v>
      </c>
      <c r="Q967">
        <v>1</v>
      </c>
      <c r="X967">
        <v>0.32</v>
      </c>
      <c r="Y967">
        <v>0</v>
      </c>
      <c r="Z967">
        <v>312.20999999999998</v>
      </c>
      <c r="AA967">
        <v>15.42</v>
      </c>
      <c r="AB967">
        <v>0</v>
      </c>
      <c r="AC967">
        <v>0</v>
      </c>
      <c r="AD967">
        <v>1</v>
      </c>
      <c r="AE967">
        <v>0</v>
      </c>
      <c r="AF967" t="s">
        <v>28</v>
      </c>
      <c r="AG967">
        <v>0.4</v>
      </c>
      <c r="AH967">
        <v>2</v>
      </c>
      <c r="AI967">
        <v>23136404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ROW(Source!A264)</f>
        <v>264</v>
      </c>
      <c r="B968">
        <v>23136431</v>
      </c>
      <c r="C968">
        <v>23136401</v>
      </c>
      <c r="D968">
        <v>1466675</v>
      </c>
      <c r="E968">
        <v>1</v>
      </c>
      <c r="F968">
        <v>1</v>
      </c>
      <c r="G968">
        <v>1</v>
      </c>
      <c r="H968">
        <v>2</v>
      </c>
      <c r="I968" t="s">
        <v>813</v>
      </c>
      <c r="J968" t="s">
        <v>814</v>
      </c>
      <c r="K968" t="s">
        <v>815</v>
      </c>
      <c r="L968">
        <v>1480</v>
      </c>
      <c r="N968">
        <v>1013</v>
      </c>
      <c r="O968" t="s">
        <v>740</v>
      </c>
      <c r="P968" t="s">
        <v>741</v>
      </c>
      <c r="Q968">
        <v>1</v>
      </c>
      <c r="X968">
        <v>0.57999999999999996</v>
      </c>
      <c r="Y968">
        <v>0</v>
      </c>
      <c r="Z968">
        <v>196.09</v>
      </c>
      <c r="AA968">
        <v>25.1</v>
      </c>
      <c r="AB968">
        <v>0</v>
      </c>
      <c r="AC968">
        <v>0</v>
      </c>
      <c r="AD968">
        <v>1</v>
      </c>
      <c r="AE968">
        <v>0</v>
      </c>
      <c r="AF968" t="s">
        <v>28</v>
      </c>
      <c r="AG968">
        <v>0.72499999999999998</v>
      </c>
      <c r="AH968">
        <v>2</v>
      </c>
      <c r="AI968">
        <v>23136405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ROW(Source!A264)</f>
        <v>264</v>
      </c>
      <c r="B969">
        <v>23136432</v>
      </c>
      <c r="C969">
        <v>23136401</v>
      </c>
      <c r="D969">
        <v>1467385</v>
      </c>
      <c r="E969">
        <v>1</v>
      </c>
      <c r="F969">
        <v>1</v>
      </c>
      <c r="G969">
        <v>1</v>
      </c>
      <c r="H969">
        <v>2</v>
      </c>
      <c r="I969" t="s">
        <v>748</v>
      </c>
      <c r="J969" t="s">
        <v>823</v>
      </c>
      <c r="K969" t="s">
        <v>750</v>
      </c>
      <c r="L969">
        <v>1480</v>
      </c>
      <c r="N969">
        <v>1013</v>
      </c>
      <c r="O969" t="s">
        <v>740</v>
      </c>
      <c r="P969" t="s">
        <v>741</v>
      </c>
      <c r="Q969">
        <v>1</v>
      </c>
      <c r="X969">
        <v>9.93</v>
      </c>
      <c r="Y969">
        <v>0</v>
      </c>
      <c r="Z969">
        <v>8.1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28</v>
      </c>
      <c r="AG969">
        <v>12.4125</v>
      </c>
      <c r="AH969">
        <v>2</v>
      </c>
      <c r="AI969">
        <v>23136406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ROW(Source!A264)</f>
        <v>264</v>
      </c>
      <c r="B970">
        <v>23136433</v>
      </c>
      <c r="C970">
        <v>23136401</v>
      </c>
      <c r="D970">
        <v>1467498</v>
      </c>
      <c r="E970">
        <v>1</v>
      </c>
      <c r="F970">
        <v>1</v>
      </c>
      <c r="G970">
        <v>1</v>
      </c>
      <c r="H970">
        <v>2</v>
      </c>
      <c r="I970" t="s">
        <v>943</v>
      </c>
      <c r="J970" t="s">
        <v>944</v>
      </c>
      <c r="K970" t="s">
        <v>945</v>
      </c>
      <c r="L970">
        <v>1480</v>
      </c>
      <c r="N970">
        <v>1013</v>
      </c>
      <c r="O970" t="s">
        <v>740</v>
      </c>
      <c r="P970" t="s">
        <v>741</v>
      </c>
      <c r="Q970">
        <v>1</v>
      </c>
      <c r="X970">
        <v>0.38</v>
      </c>
      <c r="Y970">
        <v>0</v>
      </c>
      <c r="Z970">
        <v>90</v>
      </c>
      <c r="AA970">
        <v>10.06</v>
      </c>
      <c r="AB970">
        <v>0</v>
      </c>
      <c r="AC970">
        <v>0</v>
      </c>
      <c r="AD970">
        <v>1</v>
      </c>
      <c r="AE970">
        <v>0</v>
      </c>
      <c r="AF970" t="s">
        <v>28</v>
      </c>
      <c r="AG970">
        <v>0.47499999999999998</v>
      </c>
      <c r="AH970">
        <v>2</v>
      </c>
      <c r="AI970">
        <v>23136407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ROW(Source!A264)</f>
        <v>264</v>
      </c>
      <c r="B971">
        <v>23136434</v>
      </c>
      <c r="C971">
        <v>23136401</v>
      </c>
      <c r="D971">
        <v>1468993</v>
      </c>
      <c r="E971">
        <v>1</v>
      </c>
      <c r="F971">
        <v>1</v>
      </c>
      <c r="G971">
        <v>1</v>
      </c>
      <c r="H971">
        <v>2</v>
      </c>
      <c r="I971" t="s">
        <v>827</v>
      </c>
      <c r="J971" t="s">
        <v>828</v>
      </c>
      <c r="K971" t="s">
        <v>829</v>
      </c>
      <c r="L971">
        <v>1368</v>
      </c>
      <c r="N971">
        <v>1011</v>
      </c>
      <c r="O971" t="s">
        <v>822</v>
      </c>
      <c r="P971" t="s">
        <v>822</v>
      </c>
      <c r="Q971">
        <v>1</v>
      </c>
      <c r="X971">
        <v>1.98</v>
      </c>
      <c r="Y971">
        <v>0</v>
      </c>
      <c r="Z971">
        <v>13.16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28</v>
      </c>
      <c r="AG971">
        <v>2.4750000000000001</v>
      </c>
      <c r="AH971">
        <v>2</v>
      </c>
      <c r="AI971">
        <v>23136408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ROW(Source!A264)</f>
        <v>264</v>
      </c>
      <c r="B972">
        <v>23136435</v>
      </c>
      <c r="C972">
        <v>23136401</v>
      </c>
      <c r="D972">
        <v>1469000</v>
      </c>
      <c r="E972">
        <v>1</v>
      </c>
      <c r="F972">
        <v>1</v>
      </c>
      <c r="G972">
        <v>1</v>
      </c>
      <c r="H972">
        <v>2</v>
      </c>
      <c r="I972" t="s">
        <v>830</v>
      </c>
      <c r="J972" t="s">
        <v>831</v>
      </c>
      <c r="K972" t="s">
        <v>832</v>
      </c>
      <c r="L972">
        <v>1480</v>
      </c>
      <c r="N972">
        <v>1013</v>
      </c>
      <c r="O972" t="s">
        <v>740</v>
      </c>
      <c r="P972" t="s">
        <v>741</v>
      </c>
      <c r="Q972">
        <v>1</v>
      </c>
      <c r="X972">
        <v>1.26</v>
      </c>
      <c r="Y972">
        <v>0</v>
      </c>
      <c r="Z972">
        <v>480</v>
      </c>
      <c r="AA972">
        <v>23.2</v>
      </c>
      <c r="AB972">
        <v>0</v>
      </c>
      <c r="AC972">
        <v>0</v>
      </c>
      <c r="AD972">
        <v>1</v>
      </c>
      <c r="AE972">
        <v>0</v>
      </c>
      <c r="AF972" t="s">
        <v>28</v>
      </c>
      <c r="AG972">
        <v>1.575</v>
      </c>
      <c r="AH972">
        <v>2</v>
      </c>
      <c r="AI972">
        <v>23136409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ROW(Source!A264)</f>
        <v>264</v>
      </c>
      <c r="B973">
        <v>23136436</v>
      </c>
      <c r="C973">
        <v>23136401</v>
      </c>
      <c r="D973">
        <v>1471062</v>
      </c>
      <c r="E973">
        <v>1</v>
      </c>
      <c r="F973">
        <v>1</v>
      </c>
      <c r="G973">
        <v>1</v>
      </c>
      <c r="H973">
        <v>2</v>
      </c>
      <c r="I973" t="s">
        <v>833</v>
      </c>
      <c r="J973" t="s">
        <v>834</v>
      </c>
      <c r="K973" t="s">
        <v>835</v>
      </c>
      <c r="L973">
        <v>1480</v>
      </c>
      <c r="N973">
        <v>1013</v>
      </c>
      <c r="O973" t="s">
        <v>740</v>
      </c>
      <c r="P973" t="s">
        <v>741</v>
      </c>
      <c r="Q973">
        <v>1</v>
      </c>
      <c r="X973">
        <v>3.38</v>
      </c>
      <c r="Y973">
        <v>0</v>
      </c>
      <c r="Z973">
        <v>10.67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28</v>
      </c>
      <c r="AG973">
        <v>4.2249999999999996</v>
      </c>
      <c r="AH973">
        <v>2</v>
      </c>
      <c r="AI973">
        <v>23136410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ROW(Source!A264)</f>
        <v>264</v>
      </c>
      <c r="B974">
        <v>23136437</v>
      </c>
      <c r="C974">
        <v>23136401</v>
      </c>
      <c r="D974">
        <v>1471108</v>
      </c>
      <c r="E974">
        <v>1</v>
      </c>
      <c r="F974">
        <v>1</v>
      </c>
      <c r="G974">
        <v>1</v>
      </c>
      <c r="H974">
        <v>2</v>
      </c>
      <c r="I974" t="s">
        <v>946</v>
      </c>
      <c r="J974" t="s">
        <v>947</v>
      </c>
      <c r="K974" t="s">
        <v>948</v>
      </c>
      <c r="L974">
        <v>1368</v>
      </c>
      <c r="N974">
        <v>1011</v>
      </c>
      <c r="O974" t="s">
        <v>822</v>
      </c>
      <c r="P974" t="s">
        <v>822</v>
      </c>
      <c r="Q974">
        <v>1</v>
      </c>
      <c r="X974">
        <v>0.03</v>
      </c>
      <c r="Y974">
        <v>0</v>
      </c>
      <c r="Z974">
        <v>2.2200000000000002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28</v>
      </c>
      <c r="AG974">
        <v>3.7499999999999999E-2</v>
      </c>
      <c r="AH974">
        <v>2</v>
      </c>
      <c r="AI974">
        <v>23136411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ROW(Source!A264)</f>
        <v>264</v>
      </c>
      <c r="B975">
        <v>23136438</v>
      </c>
      <c r="C975">
        <v>23136401</v>
      </c>
      <c r="D975">
        <v>1471114</v>
      </c>
      <c r="E975">
        <v>1</v>
      </c>
      <c r="F975">
        <v>1</v>
      </c>
      <c r="G975">
        <v>1</v>
      </c>
      <c r="H975">
        <v>2</v>
      </c>
      <c r="I975" t="s">
        <v>949</v>
      </c>
      <c r="J975" t="s">
        <v>950</v>
      </c>
      <c r="K975" t="s">
        <v>951</v>
      </c>
      <c r="L975">
        <v>1368</v>
      </c>
      <c r="N975">
        <v>1011</v>
      </c>
      <c r="O975" t="s">
        <v>822</v>
      </c>
      <c r="P975" t="s">
        <v>822</v>
      </c>
      <c r="Q975">
        <v>1</v>
      </c>
      <c r="X975">
        <v>0.01</v>
      </c>
      <c r="Y975">
        <v>0</v>
      </c>
      <c r="Z975">
        <v>21.99</v>
      </c>
      <c r="AA975">
        <v>11.6</v>
      </c>
      <c r="AB975">
        <v>0</v>
      </c>
      <c r="AC975">
        <v>0</v>
      </c>
      <c r="AD975">
        <v>1</v>
      </c>
      <c r="AE975">
        <v>0</v>
      </c>
      <c r="AF975" t="s">
        <v>28</v>
      </c>
      <c r="AG975">
        <v>1.2500000000000001E-2</v>
      </c>
      <c r="AH975">
        <v>2</v>
      </c>
      <c r="AI975">
        <v>23136412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ROW(Source!A264)</f>
        <v>264</v>
      </c>
      <c r="B976">
        <v>23136439</v>
      </c>
      <c r="C976">
        <v>23136401</v>
      </c>
      <c r="D976">
        <v>1471110</v>
      </c>
      <c r="E976">
        <v>1</v>
      </c>
      <c r="F976">
        <v>1</v>
      </c>
      <c r="G976">
        <v>1</v>
      </c>
      <c r="H976">
        <v>2</v>
      </c>
      <c r="I976" t="s">
        <v>952</v>
      </c>
      <c r="J976" t="s">
        <v>953</v>
      </c>
      <c r="K976" t="s">
        <v>954</v>
      </c>
      <c r="L976">
        <v>1368</v>
      </c>
      <c r="N976">
        <v>1011</v>
      </c>
      <c r="O976" t="s">
        <v>822</v>
      </c>
      <c r="P976" t="s">
        <v>822</v>
      </c>
      <c r="Q976">
        <v>1</v>
      </c>
      <c r="X976">
        <v>0.02</v>
      </c>
      <c r="Y976">
        <v>0</v>
      </c>
      <c r="Z976">
        <v>19.760000000000002</v>
      </c>
      <c r="AA976">
        <v>11.6</v>
      </c>
      <c r="AB976">
        <v>0</v>
      </c>
      <c r="AC976">
        <v>0</v>
      </c>
      <c r="AD976">
        <v>1</v>
      </c>
      <c r="AE976">
        <v>0</v>
      </c>
      <c r="AF976" t="s">
        <v>28</v>
      </c>
      <c r="AG976">
        <v>2.5000000000000001E-2</v>
      </c>
      <c r="AH976">
        <v>2</v>
      </c>
      <c r="AI976">
        <v>23136413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ROW(Source!A264)</f>
        <v>264</v>
      </c>
      <c r="B977">
        <v>23136440</v>
      </c>
      <c r="C977">
        <v>23136401</v>
      </c>
      <c r="D977">
        <v>1471532</v>
      </c>
      <c r="E977">
        <v>1</v>
      </c>
      <c r="F977">
        <v>1</v>
      </c>
      <c r="G977">
        <v>1</v>
      </c>
      <c r="H977">
        <v>2</v>
      </c>
      <c r="I977" t="s">
        <v>955</v>
      </c>
      <c r="J977" t="s">
        <v>956</v>
      </c>
      <c r="K977" t="s">
        <v>957</v>
      </c>
      <c r="L977">
        <v>1368</v>
      </c>
      <c r="N977">
        <v>1011</v>
      </c>
      <c r="O977" t="s">
        <v>822</v>
      </c>
      <c r="P977" t="s">
        <v>822</v>
      </c>
      <c r="Q977">
        <v>1</v>
      </c>
      <c r="X977">
        <v>0.01</v>
      </c>
      <c r="Y977">
        <v>0</v>
      </c>
      <c r="Z977">
        <v>290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28</v>
      </c>
      <c r="AG977">
        <v>1.2500000000000001E-2</v>
      </c>
      <c r="AH977">
        <v>2</v>
      </c>
      <c r="AI977">
        <v>23136414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ROW(Source!A264)</f>
        <v>264</v>
      </c>
      <c r="B978">
        <v>23136441</v>
      </c>
      <c r="C978">
        <v>23136401</v>
      </c>
      <c r="D978">
        <v>1402971</v>
      </c>
      <c r="E978">
        <v>1</v>
      </c>
      <c r="F978">
        <v>1</v>
      </c>
      <c r="G978">
        <v>1</v>
      </c>
      <c r="H978">
        <v>3</v>
      </c>
      <c r="I978" t="s">
        <v>836</v>
      </c>
      <c r="J978" t="s">
        <v>837</v>
      </c>
      <c r="K978" t="s">
        <v>838</v>
      </c>
      <c r="L978">
        <v>1348</v>
      </c>
      <c r="N978">
        <v>1009</v>
      </c>
      <c r="O978" t="s">
        <v>48</v>
      </c>
      <c r="P978" t="s">
        <v>48</v>
      </c>
      <c r="Q978">
        <v>1000</v>
      </c>
      <c r="X978">
        <v>1E-4</v>
      </c>
      <c r="Y978">
        <v>6667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1E-4</v>
      </c>
      <c r="AH978">
        <v>2</v>
      </c>
      <c r="AI978">
        <v>23136415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ROW(Source!A264)</f>
        <v>264</v>
      </c>
      <c r="B979">
        <v>23136442</v>
      </c>
      <c r="C979">
        <v>23136401</v>
      </c>
      <c r="D979">
        <v>1404367</v>
      </c>
      <c r="E979">
        <v>1</v>
      </c>
      <c r="F979">
        <v>1</v>
      </c>
      <c r="G979">
        <v>1</v>
      </c>
      <c r="H979">
        <v>3</v>
      </c>
      <c r="I979" t="s">
        <v>839</v>
      </c>
      <c r="J979" t="s">
        <v>840</v>
      </c>
      <c r="K979" t="s">
        <v>841</v>
      </c>
      <c r="L979">
        <v>1346</v>
      </c>
      <c r="N979">
        <v>1009</v>
      </c>
      <c r="O979" t="s">
        <v>168</v>
      </c>
      <c r="P979" t="s">
        <v>168</v>
      </c>
      <c r="Q979">
        <v>1</v>
      </c>
      <c r="X979">
        <v>4.47</v>
      </c>
      <c r="Y979">
        <v>105.56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4.47</v>
      </c>
      <c r="AH979">
        <v>2</v>
      </c>
      <c r="AI979">
        <v>23136416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ROW(Source!A264)</f>
        <v>264</v>
      </c>
      <c r="B980">
        <v>23136443</v>
      </c>
      <c r="C980">
        <v>23136401</v>
      </c>
      <c r="D980">
        <v>1404736</v>
      </c>
      <c r="E980">
        <v>1</v>
      </c>
      <c r="F980">
        <v>1</v>
      </c>
      <c r="G980">
        <v>1</v>
      </c>
      <c r="H980">
        <v>3</v>
      </c>
      <c r="I980" t="s">
        <v>845</v>
      </c>
      <c r="J980" t="s">
        <v>846</v>
      </c>
      <c r="K980" t="s">
        <v>847</v>
      </c>
      <c r="L980">
        <v>1346</v>
      </c>
      <c r="N980">
        <v>1009</v>
      </c>
      <c r="O980" t="s">
        <v>168</v>
      </c>
      <c r="P980" t="s">
        <v>168</v>
      </c>
      <c r="Q980">
        <v>1</v>
      </c>
      <c r="X980">
        <v>2.9999999999999997E-4</v>
      </c>
      <c r="Y980">
        <v>88.14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2.9999999999999997E-4</v>
      </c>
      <c r="AH980">
        <v>2</v>
      </c>
      <c r="AI980">
        <v>23136417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ROW(Source!A264)</f>
        <v>264</v>
      </c>
      <c r="B981">
        <v>23136444</v>
      </c>
      <c r="C981">
        <v>23136401</v>
      </c>
      <c r="D981">
        <v>6471551</v>
      </c>
      <c r="E981">
        <v>1</v>
      </c>
      <c r="F981">
        <v>1</v>
      </c>
      <c r="G981">
        <v>1</v>
      </c>
      <c r="H981">
        <v>3</v>
      </c>
      <c r="I981" t="s">
        <v>958</v>
      </c>
      <c r="J981" t="s">
        <v>959</v>
      </c>
      <c r="K981" t="s">
        <v>960</v>
      </c>
      <c r="L981">
        <v>1346</v>
      </c>
      <c r="N981">
        <v>1009</v>
      </c>
      <c r="O981" t="s">
        <v>168</v>
      </c>
      <c r="P981" t="s">
        <v>168</v>
      </c>
      <c r="Q981">
        <v>1</v>
      </c>
      <c r="X981">
        <v>1.2E-2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3</v>
      </c>
      <c r="AG981">
        <v>1.2E-2</v>
      </c>
      <c r="AH981">
        <v>2</v>
      </c>
      <c r="AI981">
        <v>23136418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ROW(Source!A264)</f>
        <v>264</v>
      </c>
      <c r="B982">
        <v>23136445</v>
      </c>
      <c r="C982">
        <v>23136401</v>
      </c>
      <c r="D982">
        <v>1405554</v>
      </c>
      <c r="E982">
        <v>1</v>
      </c>
      <c r="F982">
        <v>1</v>
      </c>
      <c r="G982">
        <v>1</v>
      </c>
      <c r="H982">
        <v>3</v>
      </c>
      <c r="I982" t="s">
        <v>961</v>
      </c>
      <c r="J982" t="s">
        <v>962</v>
      </c>
      <c r="K982" t="s">
        <v>963</v>
      </c>
      <c r="L982">
        <v>1346</v>
      </c>
      <c r="N982">
        <v>1009</v>
      </c>
      <c r="O982" t="s">
        <v>168</v>
      </c>
      <c r="P982" t="s">
        <v>168</v>
      </c>
      <c r="Q982">
        <v>1</v>
      </c>
      <c r="X982">
        <v>0.01</v>
      </c>
      <c r="Y982">
        <v>15.26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0.01</v>
      </c>
      <c r="AH982">
        <v>2</v>
      </c>
      <c r="AI982">
        <v>23136419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ROW(Source!A264)</f>
        <v>264</v>
      </c>
      <c r="B983">
        <v>23136446</v>
      </c>
      <c r="C983">
        <v>23136401</v>
      </c>
      <c r="D983">
        <v>1405570</v>
      </c>
      <c r="E983">
        <v>1</v>
      </c>
      <c r="F983">
        <v>1</v>
      </c>
      <c r="G983">
        <v>1</v>
      </c>
      <c r="H983">
        <v>3</v>
      </c>
      <c r="I983" t="s">
        <v>964</v>
      </c>
      <c r="J983" t="s">
        <v>965</v>
      </c>
      <c r="K983" t="s">
        <v>966</v>
      </c>
      <c r="L983">
        <v>1346</v>
      </c>
      <c r="N983">
        <v>1009</v>
      </c>
      <c r="O983" t="s">
        <v>168</v>
      </c>
      <c r="P983" t="s">
        <v>168</v>
      </c>
      <c r="Q983">
        <v>1</v>
      </c>
      <c r="X983">
        <v>0.51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</v>
      </c>
      <c r="AG983">
        <v>0.51</v>
      </c>
      <c r="AH983">
        <v>2</v>
      </c>
      <c r="AI983">
        <v>23136420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ROW(Source!A264)</f>
        <v>264</v>
      </c>
      <c r="B984">
        <v>23136447</v>
      </c>
      <c r="C984">
        <v>23136401</v>
      </c>
      <c r="D984">
        <v>6459251</v>
      </c>
      <c r="E984">
        <v>1</v>
      </c>
      <c r="F984">
        <v>1</v>
      </c>
      <c r="G984">
        <v>1</v>
      </c>
      <c r="H984">
        <v>3</v>
      </c>
      <c r="I984" t="s">
        <v>848</v>
      </c>
      <c r="J984" t="s">
        <v>849</v>
      </c>
      <c r="K984" t="s">
        <v>850</v>
      </c>
      <c r="L984">
        <v>1296</v>
      </c>
      <c r="N984">
        <v>1002</v>
      </c>
      <c r="O984" t="s">
        <v>851</v>
      </c>
      <c r="P984" t="s">
        <v>851</v>
      </c>
      <c r="Q984">
        <v>1</v>
      </c>
      <c r="X984">
        <v>0.01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0.01</v>
      </c>
      <c r="AH984">
        <v>2</v>
      </c>
      <c r="AI984">
        <v>23136421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ROW(Source!A264)</f>
        <v>264</v>
      </c>
      <c r="B985">
        <v>23136448</v>
      </c>
      <c r="C985">
        <v>23136401</v>
      </c>
      <c r="D985">
        <v>1412997</v>
      </c>
      <c r="E985">
        <v>1</v>
      </c>
      <c r="F985">
        <v>1</v>
      </c>
      <c r="G985">
        <v>1</v>
      </c>
      <c r="H985">
        <v>3</v>
      </c>
      <c r="I985" t="s">
        <v>862</v>
      </c>
      <c r="J985" t="s">
        <v>863</v>
      </c>
      <c r="K985" t="s">
        <v>864</v>
      </c>
      <c r="L985">
        <v>1348</v>
      </c>
      <c r="N985">
        <v>1009</v>
      </c>
      <c r="O985" t="s">
        <v>48</v>
      </c>
      <c r="P985" t="s">
        <v>48</v>
      </c>
      <c r="Q985">
        <v>1000</v>
      </c>
      <c r="X985">
        <v>5.1000000000000004E-4</v>
      </c>
      <c r="Y985">
        <v>7716.7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5.1000000000000004E-4</v>
      </c>
      <c r="AH985">
        <v>2</v>
      </c>
      <c r="AI985">
        <v>23136422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ROW(Source!A264)</f>
        <v>264</v>
      </c>
      <c r="B986">
        <v>23136449</v>
      </c>
      <c r="C986">
        <v>23136401</v>
      </c>
      <c r="D986">
        <v>1414015</v>
      </c>
      <c r="E986">
        <v>1</v>
      </c>
      <c r="F986">
        <v>1</v>
      </c>
      <c r="G986">
        <v>1</v>
      </c>
      <c r="H986">
        <v>3</v>
      </c>
      <c r="I986" t="s">
        <v>865</v>
      </c>
      <c r="J986" t="s">
        <v>866</v>
      </c>
      <c r="K986" t="s">
        <v>867</v>
      </c>
      <c r="L986">
        <v>1296</v>
      </c>
      <c r="N986">
        <v>1002</v>
      </c>
      <c r="O986" t="s">
        <v>851</v>
      </c>
      <c r="P986" t="s">
        <v>851</v>
      </c>
      <c r="Q986">
        <v>1</v>
      </c>
      <c r="X986">
        <v>6.1999999999999998E-3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</v>
      </c>
      <c r="AG986">
        <v>6.1999999999999998E-3</v>
      </c>
      <c r="AH986">
        <v>2</v>
      </c>
      <c r="AI986">
        <v>23136423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ROW(Source!A264)</f>
        <v>264</v>
      </c>
      <c r="B987">
        <v>23136450</v>
      </c>
      <c r="C987">
        <v>23136401</v>
      </c>
      <c r="D987">
        <v>1414009</v>
      </c>
      <c r="E987">
        <v>1</v>
      </c>
      <c r="F987">
        <v>1</v>
      </c>
      <c r="G987">
        <v>1</v>
      </c>
      <c r="H987">
        <v>3</v>
      </c>
      <c r="I987" t="s">
        <v>868</v>
      </c>
      <c r="J987" t="s">
        <v>869</v>
      </c>
      <c r="K987" t="s">
        <v>870</v>
      </c>
      <c r="L987">
        <v>1346</v>
      </c>
      <c r="N987">
        <v>1009</v>
      </c>
      <c r="O987" t="s">
        <v>168</v>
      </c>
      <c r="P987" t="s">
        <v>168</v>
      </c>
      <c r="Q987">
        <v>1</v>
      </c>
      <c r="X987">
        <v>2.9999999999999997E-4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3</v>
      </c>
      <c r="AG987">
        <v>2.9999999999999997E-4</v>
      </c>
      <c r="AH987">
        <v>2</v>
      </c>
      <c r="AI987">
        <v>23136424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ROW(Source!A264)</f>
        <v>264</v>
      </c>
      <c r="B988">
        <v>23136451</v>
      </c>
      <c r="C988">
        <v>23136401</v>
      </c>
      <c r="D988">
        <v>1438822</v>
      </c>
      <c r="E988">
        <v>1</v>
      </c>
      <c r="F988">
        <v>1</v>
      </c>
      <c r="G988">
        <v>1</v>
      </c>
      <c r="H988">
        <v>3</v>
      </c>
      <c r="I988" t="s">
        <v>874</v>
      </c>
      <c r="J988" t="s">
        <v>875</v>
      </c>
      <c r="K988" t="s">
        <v>876</v>
      </c>
      <c r="L988">
        <v>1339</v>
      </c>
      <c r="N988">
        <v>1007</v>
      </c>
      <c r="O988" t="s">
        <v>26</v>
      </c>
      <c r="P988" t="s">
        <v>26</v>
      </c>
      <c r="Q988">
        <v>1</v>
      </c>
      <c r="X988">
        <v>2.9999999999999997E-4</v>
      </c>
      <c r="Y988">
        <v>3.15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3</v>
      </c>
      <c r="AG988">
        <v>2.9999999999999997E-4</v>
      </c>
      <c r="AH988">
        <v>2</v>
      </c>
      <c r="AI988">
        <v>23136425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ROW(Source!A264)</f>
        <v>264</v>
      </c>
      <c r="B989">
        <v>23136452</v>
      </c>
      <c r="C989">
        <v>23136401</v>
      </c>
      <c r="D989">
        <v>1438827</v>
      </c>
      <c r="E989">
        <v>1</v>
      </c>
      <c r="F989">
        <v>1</v>
      </c>
      <c r="G989">
        <v>1</v>
      </c>
      <c r="H989">
        <v>3</v>
      </c>
      <c r="I989" t="s">
        <v>877</v>
      </c>
      <c r="J989" t="s">
        <v>878</v>
      </c>
      <c r="K989" t="s">
        <v>879</v>
      </c>
      <c r="L989">
        <v>1339</v>
      </c>
      <c r="N989">
        <v>1007</v>
      </c>
      <c r="O989" t="s">
        <v>26</v>
      </c>
      <c r="P989" t="s">
        <v>26</v>
      </c>
      <c r="Q989">
        <v>1</v>
      </c>
      <c r="X989">
        <v>3.0000000000000001E-5</v>
      </c>
      <c r="Y989">
        <v>10.67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3</v>
      </c>
      <c r="AG989">
        <v>3.0000000000000001E-5</v>
      </c>
      <c r="AH989">
        <v>2</v>
      </c>
      <c r="AI989">
        <v>23136426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ROW(Source!A264)</f>
        <v>264</v>
      </c>
      <c r="B990">
        <v>23136453</v>
      </c>
      <c r="C990">
        <v>23136401</v>
      </c>
      <c r="D990">
        <v>1444413</v>
      </c>
      <c r="E990">
        <v>1</v>
      </c>
      <c r="F990">
        <v>1</v>
      </c>
      <c r="G990">
        <v>1</v>
      </c>
      <c r="H990">
        <v>3</v>
      </c>
      <c r="I990" t="s">
        <v>880</v>
      </c>
      <c r="J990" t="s">
        <v>881</v>
      </c>
      <c r="K990" t="s">
        <v>882</v>
      </c>
      <c r="L990">
        <v>1327</v>
      </c>
      <c r="N990">
        <v>1005</v>
      </c>
      <c r="O990" t="s">
        <v>781</v>
      </c>
      <c r="P990" t="s">
        <v>781</v>
      </c>
      <c r="Q990">
        <v>1</v>
      </c>
      <c r="X990">
        <v>1.51</v>
      </c>
      <c r="Y990">
        <v>5.95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3</v>
      </c>
      <c r="AG990">
        <v>1.51</v>
      </c>
      <c r="AH990">
        <v>2</v>
      </c>
      <c r="AI990">
        <v>23136427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ROW(Source!A266)</f>
        <v>266</v>
      </c>
      <c r="B991">
        <v>23136462</v>
      </c>
      <c r="C991">
        <v>23136455</v>
      </c>
      <c r="D991">
        <v>7535140</v>
      </c>
      <c r="E991">
        <v>1</v>
      </c>
      <c r="F991">
        <v>1</v>
      </c>
      <c r="G991">
        <v>1</v>
      </c>
      <c r="H991">
        <v>1</v>
      </c>
      <c r="I991" t="s">
        <v>892</v>
      </c>
      <c r="J991" t="s">
        <v>3</v>
      </c>
      <c r="K991" t="s">
        <v>893</v>
      </c>
      <c r="L991">
        <v>1476</v>
      </c>
      <c r="N991">
        <v>1013</v>
      </c>
      <c r="O991" t="s">
        <v>733</v>
      </c>
      <c r="P991" t="s">
        <v>734</v>
      </c>
      <c r="Q991">
        <v>1</v>
      </c>
      <c r="X991">
        <v>2.37</v>
      </c>
      <c r="Y991">
        <v>0</v>
      </c>
      <c r="Z991">
        <v>0</v>
      </c>
      <c r="AA991">
        <v>0</v>
      </c>
      <c r="AB991">
        <v>16.329999999999998</v>
      </c>
      <c r="AC991">
        <v>0</v>
      </c>
      <c r="AD991">
        <v>1</v>
      </c>
      <c r="AE991">
        <v>1</v>
      </c>
      <c r="AF991" t="s">
        <v>28</v>
      </c>
      <c r="AG991">
        <v>2.9625000000000004</v>
      </c>
      <c r="AH991">
        <v>2</v>
      </c>
      <c r="AI991">
        <v>23136456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ROW(Source!A266)</f>
        <v>266</v>
      </c>
      <c r="B992">
        <v>23136463</v>
      </c>
      <c r="C992">
        <v>23136455</v>
      </c>
      <c r="D992">
        <v>18234394</v>
      </c>
      <c r="E992">
        <v>1</v>
      </c>
      <c r="F992">
        <v>1</v>
      </c>
      <c r="G992">
        <v>1</v>
      </c>
      <c r="H992">
        <v>2</v>
      </c>
      <c r="I992" t="s">
        <v>894</v>
      </c>
      <c r="J992" t="s">
        <v>895</v>
      </c>
      <c r="K992" t="s">
        <v>896</v>
      </c>
      <c r="L992">
        <v>1480</v>
      </c>
      <c r="N992">
        <v>1013</v>
      </c>
      <c r="O992" t="s">
        <v>740</v>
      </c>
      <c r="P992" t="s">
        <v>741</v>
      </c>
      <c r="Q992">
        <v>1</v>
      </c>
      <c r="X992">
        <v>1.22</v>
      </c>
      <c r="Y992">
        <v>0</v>
      </c>
      <c r="Z992">
        <v>5.17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28</v>
      </c>
      <c r="AG992">
        <v>1.5249999999999999</v>
      </c>
      <c r="AH992">
        <v>2</v>
      </c>
      <c r="AI992">
        <v>23136457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>
      <c r="A993">
        <f>ROW(Source!A266)</f>
        <v>266</v>
      </c>
      <c r="B993">
        <v>23136464</v>
      </c>
      <c r="C993">
        <v>23136455</v>
      </c>
      <c r="D993">
        <v>18236713</v>
      </c>
      <c r="E993">
        <v>1</v>
      </c>
      <c r="F993">
        <v>1</v>
      </c>
      <c r="G993">
        <v>1</v>
      </c>
      <c r="H993">
        <v>2</v>
      </c>
      <c r="I993" t="s">
        <v>757</v>
      </c>
      <c r="J993" t="s">
        <v>758</v>
      </c>
      <c r="K993" t="s">
        <v>759</v>
      </c>
      <c r="L993">
        <v>1480</v>
      </c>
      <c r="N993">
        <v>1013</v>
      </c>
      <c r="O993" t="s">
        <v>740</v>
      </c>
      <c r="P993" t="s">
        <v>741</v>
      </c>
      <c r="Q993">
        <v>1</v>
      </c>
      <c r="X993">
        <v>0.14000000000000001</v>
      </c>
      <c r="Y993">
        <v>0</v>
      </c>
      <c r="Z993">
        <v>96.34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28</v>
      </c>
      <c r="AG993">
        <v>0.17500000000000002</v>
      </c>
      <c r="AH993">
        <v>2</v>
      </c>
      <c r="AI993">
        <v>23136458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>
      <c r="A994">
        <f>ROW(Source!A266)</f>
        <v>266</v>
      </c>
      <c r="B994">
        <v>23136465</v>
      </c>
      <c r="C994">
        <v>23136455</v>
      </c>
      <c r="D994">
        <v>18163926</v>
      </c>
      <c r="E994">
        <v>1</v>
      </c>
      <c r="F994">
        <v>1</v>
      </c>
      <c r="G994">
        <v>1</v>
      </c>
      <c r="H994">
        <v>3</v>
      </c>
      <c r="I994" t="s">
        <v>897</v>
      </c>
      <c r="J994" t="s">
        <v>898</v>
      </c>
      <c r="K994" t="s">
        <v>899</v>
      </c>
      <c r="L994">
        <v>1332</v>
      </c>
      <c r="N994">
        <v>1005</v>
      </c>
      <c r="O994" t="s">
        <v>855</v>
      </c>
      <c r="P994" t="s">
        <v>855</v>
      </c>
      <c r="Q994">
        <v>0.01</v>
      </c>
      <c r="X994">
        <v>10</v>
      </c>
      <c r="Y994">
        <v>8.3000000000000007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10</v>
      </c>
      <c r="AH994">
        <v>2</v>
      </c>
      <c r="AI994">
        <v>23136459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>
      <c r="A995">
        <f>ROW(Source!A266)</f>
        <v>266</v>
      </c>
      <c r="B995">
        <v>23136466</v>
      </c>
      <c r="C995">
        <v>23136455</v>
      </c>
      <c r="D995">
        <v>18163931</v>
      </c>
      <c r="E995">
        <v>1</v>
      </c>
      <c r="F995">
        <v>1</v>
      </c>
      <c r="G995">
        <v>1</v>
      </c>
      <c r="H995">
        <v>3</v>
      </c>
      <c r="I995" t="s">
        <v>856</v>
      </c>
      <c r="J995" t="s">
        <v>900</v>
      </c>
      <c r="K995" t="s">
        <v>901</v>
      </c>
      <c r="L995">
        <v>1296</v>
      </c>
      <c r="N995">
        <v>1002</v>
      </c>
      <c r="O995" t="s">
        <v>851</v>
      </c>
      <c r="P995" t="s">
        <v>851</v>
      </c>
      <c r="Q995">
        <v>1</v>
      </c>
      <c r="X995">
        <v>1.2999999999999999E-2</v>
      </c>
      <c r="Y995">
        <v>25.400000000000002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1.2999999999999999E-2</v>
      </c>
      <c r="AH995">
        <v>2</v>
      </c>
      <c r="AI995">
        <v>23136460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>
      <c r="A996">
        <f>ROW(Source!A266)</f>
        <v>266</v>
      </c>
      <c r="B996">
        <v>23136467</v>
      </c>
      <c r="C996">
        <v>23136455</v>
      </c>
      <c r="D996">
        <v>18163933</v>
      </c>
      <c r="E996">
        <v>1</v>
      </c>
      <c r="F996">
        <v>1</v>
      </c>
      <c r="G996">
        <v>1</v>
      </c>
      <c r="H996">
        <v>3</v>
      </c>
      <c r="I996" t="s">
        <v>859</v>
      </c>
      <c r="J996" t="s">
        <v>902</v>
      </c>
      <c r="K996" t="s">
        <v>903</v>
      </c>
      <c r="L996">
        <v>1296</v>
      </c>
      <c r="N996">
        <v>1002</v>
      </c>
      <c r="O996" t="s">
        <v>851</v>
      </c>
      <c r="P996" t="s">
        <v>851</v>
      </c>
      <c r="Q996">
        <v>1</v>
      </c>
      <c r="X996">
        <v>3.2000000000000001E-2</v>
      </c>
      <c r="Y996">
        <v>18.5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3.2000000000000001E-2</v>
      </c>
      <c r="AH996">
        <v>2</v>
      </c>
      <c r="AI996">
        <v>23136461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>
      <c r="A997">
        <f>ROW(Source!A267)</f>
        <v>267</v>
      </c>
      <c r="B997">
        <v>23136474</v>
      </c>
      <c r="C997">
        <v>23136468</v>
      </c>
      <c r="D997">
        <v>7535102</v>
      </c>
      <c r="E997">
        <v>1</v>
      </c>
      <c r="F997">
        <v>1</v>
      </c>
      <c r="G997">
        <v>1</v>
      </c>
      <c r="H997">
        <v>1</v>
      </c>
      <c r="I997" t="s">
        <v>904</v>
      </c>
      <c r="J997" t="s">
        <v>3</v>
      </c>
      <c r="K997" t="s">
        <v>905</v>
      </c>
      <c r="L997">
        <v>1476</v>
      </c>
      <c r="N997">
        <v>1013</v>
      </c>
      <c r="O997" t="s">
        <v>733</v>
      </c>
      <c r="P997" t="s">
        <v>734</v>
      </c>
      <c r="Q997">
        <v>1</v>
      </c>
      <c r="X997">
        <v>215.82</v>
      </c>
      <c r="Y997">
        <v>0</v>
      </c>
      <c r="Z997">
        <v>0</v>
      </c>
      <c r="AA997">
        <v>0</v>
      </c>
      <c r="AB997">
        <v>11.48</v>
      </c>
      <c r="AC997">
        <v>0</v>
      </c>
      <c r="AD997">
        <v>1</v>
      </c>
      <c r="AE997">
        <v>1</v>
      </c>
      <c r="AF997" t="s">
        <v>28</v>
      </c>
      <c r="AG997">
        <v>269.77499999999998</v>
      </c>
      <c r="AH997">
        <v>2</v>
      </c>
      <c r="AI997">
        <v>23136469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>
      <c r="A998">
        <f>ROW(Source!A267)</f>
        <v>267</v>
      </c>
      <c r="B998">
        <v>23136475</v>
      </c>
      <c r="C998">
        <v>23136468</v>
      </c>
      <c r="D998">
        <v>121548</v>
      </c>
      <c r="E998">
        <v>1</v>
      </c>
      <c r="F998">
        <v>1</v>
      </c>
      <c r="G998">
        <v>1</v>
      </c>
      <c r="H998">
        <v>1</v>
      </c>
      <c r="I998" t="s">
        <v>32</v>
      </c>
      <c r="J998" t="s">
        <v>3</v>
      </c>
      <c r="K998" t="s">
        <v>735</v>
      </c>
      <c r="L998">
        <v>608254</v>
      </c>
      <c r="N998">
        <v>1013</v>
      </c>
      <c r="O998" t="s">
        <v>736</v>
      </c>
      <c r="P998" t="s">
        <v>736</v>
      </c>
      <c r="Q998">
        <v>1</v>
      </c>
      <c r="X998">
        <v>0.15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28</v>
      </c>
      <c r="AG998">
        <v>0.1875</v>
      </c>
      <c r="AH998">
        <v>2</v>
      </c>
      <c r="AI998">
        <v>23136470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>
      <c r="A999">
        <f>ROW(Source!A267)</f>
        <v>267</v>
      </c>
      <c r="B999">
        <v>23136476</v>
      </c>
      <c r="C999">
        <v>23136468</v>
      </c>
      <c r="D999">
        <v>18234075</v>
      </c>
      <c r="E999">
        <v>1</v>
      </c>
      <c r="F999">
        <v>1</v>
      </c>
      <c r="G999">
        <v>1</v>
      </c>
      <c r="H999">
        <v>2</v>
      </c>
      <c r="I999" t="s">
        <v>742</v>
      </c>
      <c r="J999" t="s">
        <v>743</v>
      </c>
      <c r="K999" t="s">
        <v>744</v>
      </c>
      <c r="L999">
        <v>1480</v>
      </c>
      <c r="N999">
        <v>1013</v>
      </c>
      <c r="O999" t="s">
        <v>740</v>
      </c>
      <c r="P999" t="s">
        <v>741</v>
      </c>
      <c r="Q999">
        <v>1</v>
      </c>
      <c r="X999">
        <v>0.15</v>
      </c>
      <c r="Y999">
        <v>0</v>
      </c>
      <c r="Z999">
        <v>134.07</v>
      </c>
      <c r="AA999">
        <v>16.329999999999998</v>
      </c>
      <c r="AB999">
        <v>0</v>
      </c>
      <c r="AC999">
        <v>0</v>
      </c>
      <c r="AD999">
        <v>1</v>
      </c>
      <c r="AE999">
        <v>0</v>
      </c>
      <c r="AF999" t="s">
        <v>28</v>
      </c>
      <c r="AG999">
        <v>0.1875</v>
      </c>
      <c r="AH999">
        <v>2</v>
      </c>
      <c r="AI999">
        <v>23136471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>
      <c r="A1000">
        <f>ROW(Source!A267)</f>
        <v>267</v>
      </c>
      <c r="B1000">
        <v>23136477</v>
      </c>
      <c r="C1000">
        <v>23136468</v>
      </c>
      <c r="D1000">
        <v>18236713</v>
      </c>
      <c r="E1000">
        <v>1</v>
      </c>
      <c r="F1000">
        <v>1</v>
      </c>
      <c r="G1000">
        <v>1</v>
      </c>
      <c r="H1000">
        <v>2</v>
      </c>
      <c r="I1000" t="s">
        <v>757</v>
      </c>
      <c r="J1000" t="s">
        <v>758</v>
      </c>
      <c r="K1000" t="s">
        <v>759</v>
      </c>
      <c r="L1000">
        <v>1480</v>
      </c>
      <c r="N1000">
        <v>1013</v>
      </c>
      <c r="O1000" t="s">
        <v>740</v>
      </c>
      <c r="P1000" t="s">
        <v>741</v>
      </c>
      <c r="Q1000">
        <v>1</v>
      </c>
      <c r="X1000">
        <v>0.21</v>
      </c>
      <c r="Y1000">
        <v>0</v>
      </c>
      <c r="Z1000">
        <v>96.34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28</v>
      </c>
      <c r="AG1000">
        <v>0.26250000000000001</v>
      </c>
      <c r="AH1000">
        <v>2</v>
      </c>
      <c r="AI1000">
        <v>23136472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>
      <c r="A1001">
        <f>ROW(Source!A267)</f>
        <v>267</v>
      </c>
      <c r="B1001">
        <v>23136478</v>
      </c>
      <c r="C1001">
        <v>23136468</v>
      </c>
      <c r="D1001">
        <v>18179633</v>
      </c>
      <c r="E1001">
        <v>1</v>
      </c>
      <c r="F1001">
        <v>1</v>
      </c>
      <c r="G1001">
        <v>1</v>
      </c>
      <c r="H1001">
        <v>3</v>
      </c>
      <c r="I1001" t="s">
        <v>542</v>
      </c>
      <c r="J1001" t="s">
        <v>544</v>
      </c>
      <c r="K1001" t="s">
        <v>543</v>
      </c>
      <c r="L1001">
        <v>1348</v>
      </c>
      <c r="N1001">
        <v>1009</v>
      </c>
      <c r="O1001" t="s">
        <v>48</v>
      </c>
      <c r="P1001" t="s">
        <v>48</v>
      </c>
      <c r="Q1001">
        <v>1000</v>
      </c>
      <c r="X1001">
        <v>1</v>
      </c>
      <c r="Y1001">
        <v>10410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458</v>
      </c>
      <c r="AG1001">
        <v>0</v>
      </c>
      <c r="AH1001">
        <v>2</v>
      </c>
      <c r="AI1001">
        <v>23136473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>
      <c r="A1002">
        <f>ROW(Source!A268)</f>
        <v>268</v>
      </c>
      <c r="B1002">
        <v>23136485</v>
      </c>
      <c r="C1002">
        <v>23136479</v>
      </c>
      <c r="D1002">
        <v>7535102</v>
      </c>
      <c r="E1002">
        <v>1</v>
      </c>
      <c r="F1002">
        <v>1</v>
      </c>
      <c r="G1002">
        <v>1</v>
      </c>
      <c r="H1002">
        <v>1</v>
      </c>
      <c r="I1002" t="s">
        <v>904</v>
      </c>
      <c r="J1002" t="s">
        <v>3</v>
      </c>
      <c r="K1002" t="s">
        <v>905</v>
      </c>
      <c r="L1002">
        <v>1476</v>
      </c>
      <c r="N1002">
        <v>1013</v>
      </c>
      <c r="O1002" t="s">
        <v>733</v>
      </c>
      <c r="P1002" t="s">
        <v>734</v>
      </c>
      <c r="Q1002">
        <v>1</v>
      </c>
      <c r="X1002">
        <v>21.8</v>
      </c>
      <c r="Y1002">
        <v>0</v>
      </c>
      <c r="Z1002">
        <v>0</v>
      </c>
      <c r="AA1002">
        <v>0</v>
      </c>
      <c r="AB1002">
        <v>11.48</v>
      </c>
      <c r="AC1002">
        <v>0</v>
      </c>
      <c r="AD1002">
        <v>1</v>
      </c>
      <c r="AE1002">
        <v>1</v>
      </c>
      <c r="AF1002" t="s">
        <v>28</v>
      </c>
      <c r="AG1002">
        <v>27.25</v>
      </c>
      <c r="AH1002">
        <v>2</v>
      </c>
      <c r="AI1002">
        <v>23136480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>
      <c r="A1003">
        <f>ROW(Source!A268)</f>
        <v>268</v>
      </c>
      <c r="B1003">
        <v>23136486</v>
      </c>
      <c r="C1003">
        <v>23136479</v>
      </c>
      <c r="D1003">
        <v>121548</v>
      </c>
      <c r="E1003">
        <v>1</v>
      </c>
      <c r="F1003">
        <v>1</v>
      </c>
      <c r="G1003">
        <v>1</v>
      </c>
      <c r="H1003">
        <v>1</v>
      </c>
      <c r="I1003" t="s">
        <v>32</v>
      </c>
      <c r="J1003" t="s">
        <v>3</v>
      </c>
      <c r="K1003" t="s">
        <v>735</v>
      </c>
      <c r="L1003">
        <v>608254</v>
      </c>
      <c r="N1003">
        <v>1013</v>
      </c>
      <c r="O1003" t="s">
        <v>736</v>
      </c>
      <c r="P1003" t="s">
        <v>736</v>
      </c>
      <c r="Q1003">
        <v>1</v>
      </c>
      <c r="X1003">
        <v>0.15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2</v>
      </c>
      <c r="AF1003" t="s">
        <v>28</v>
      </c>
      <c r="AG1003">
        <v>0.1875</v>
      </c>
      <c r="AH1003">
        <v>2</v>
      </c>
      <c r="AI1003">
        <v>23136481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>
      <c r="A1004">
        <f>ROW(Source!A268)</f>
        <v>268</v>
      </c>
      <c r="B1004">
        <v>23136487</v>
      </c>
      <c r="C1004">
        <v>23136479</v>
      </c>
      <c r="D1004">
        <v>18234075</v>
      </c>
      <c r="E1004">
        <v>1</v>
      </c>
      <c r="F1004">
        <v>1</v>
      </c>
      <c r="G1004">
        <v>1</v>
      </c>
      <c r="H1004">
        <v>2</v>
      </c>
      <c r="I1004" t="s">
        <v>742</v>
      </c>
      <c r="J1004" t="s">
        <v>743</v>
      </c>
      <c r="K1004" t="s">
        <v>744</v>
      </c>
      <c r="L1004">
        <v>1480</v>
      </c>
      <c r="N1004">
        <v>1013</v>
      </c>
      <c r="O1004" t="s">
        <v>740</v>
      </c>
      <c r="P1004" t="s">
        <v>741</v>
      </c>
      <c r="Q1004">
        <v>1</v>
      </c>
      <c r="X1004">
        <v>0.15</v>
      </c>
      <c r="Y1004">
        <v>0</v>
      </c>
      <c r="Z1004">
        <v>134.07</v>
      </c>
      <c r="AA1004">
        <v>16.329999999999998</v>
      </c>
      <c r="AB1004">
        <v>0</v>
      </c>
      <c r="AC1004">
        <v>0</v>
      </c>
      <c r="AD1004">
        <v>1</v>
      </c>
      <c r="AE1004">
        <v>0</v>
      </c>
      <c r="AF1004" t="s">
        <v>28</v>
      </c>
      <c r="AG1004">
        <v>0.1875</v>
      </c>
      <c r="AH1004">
        <v>2</v>
      </c>
      <c r="AI1004">
        <v>23136482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>
      <c r="A1005">
        <f>ROW(Source!A268)</f>
        <v>268</v>
      </c>
      <c r="B1005">
        <v>23136488</v>
      </c>
      <c r="C1005">
        <v>23136479</v>
      </c>
      <c r="D1005">
        <v>18236713</v>
      </c>
      <c r="E1005">
        <v>1</v>
      </c>
      <c r="F1005">
        <v>1</v>
      </c>
      <c r="G1005">
        <v>1</v>
      </c>
      <c r="H1005">
        <v>2</v>
      </c>
      <c r="I1005" t="s">
        <v>757</v>
      </c>
      <c r="J1005" t="s">
        <v>758</v>
      </c>
      <c r="K1005" t="s">
        <v>759</v>
      </c>
      <c r="L1005">
        <v>1480</v>
      </c>
      <c r="N1005">
        <v>1013</v>
      </c>
      <c r="O1005" t="s">
        <v>740</v>
      </c>
      <c r="P1005" t="s">
        <v>741</v>
      </c>
      <c r="Q1005">
        <v>1</v>
      </c>
      <c r="X1005">
        <v>0.21</v>
      </c>
      <c r="Y1005">
        <v>0</v>
      </c>
      <c r="Z1005">
        <v>96.34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28</v>
      </c>
      <c r="AG1005">
        <v>0.26250000000000001</v>
      </c>
      <c r="AH1005">
        <v>2</v>
      </c>
      <c r="AI1005">
        <v>23136483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>
      <c r="A1006">
        <f>ROW(Source!A268)</f>
        <v>268</v>
      </c>
      <c r="B1006">
        <v>23136489</v>
      </c>
      <c r="C1006">
        <v>23136479</v>
      </c>
      <c r="D1006">
        <v>18179633</v>
      </c>
      <c r="E1006">
        <v>1</v>
      </c>
      <c r="F1006">
        <v>1</v>
      </c>
      <c r="G1006">
        <v>1</v>
      </c>
      <c r="H1006">
        <v>3</v>
      </c>
      <c r="I1006" t="s">
        <v>542</v>
      </c>
      <c r="J1006" t="s">
        <v>544</v>
      </c>
      <c r="K1006" t="s">
        <v>543</v>
      </c>
      <c r="L1006">
        <v>1348</v>
      </c>
      <c r="N1006">
        <v>1009</v>
      </c>
      <c r="O1006" t="s">
        <v>48</v>
      </c>
      <c r="P1006" t="s">
        <v>48</v>
      </c>
      <c r="Q1006">
        <v>1000</v>
      </c>
      <c r="X1006">
        <v>1</v>
      </c>
      <c r="Y1006">
        <v>10410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458</v>
      </c>
      <c r="AG1006">
        <v>0</v>
      </c>
      <c r="AH1006">
        <v>2</v>
      </c>
      <c r="AI1006">
        <v>23136484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>
      <c r="A1007">
        <f>ROW(Source!A273)</f>
        <v>273</v>
      </c>
      <c r="B1007">
        <v>23136508</v>
      </c>
      <c r="C1007">
        <v>23136494</v>
      </c>
      <c r="D1007">
        <v>7535103</v>
      </c>
      <c r="E1007">
        <v>1</v>
      </c>
      <c r="F1007">
        <v>1</v>
      </c>
      <c r="G1007">
        <v>1</v>
      </c>
      <c r="H1007">
        <v>1</v>
      </c>
      <c r="I1007" t="s">
        <v>919</v>
      </c>
      <c r="J1007" t="s">
        <v>3</v>
      </c>
      <c r="K1007" t="s">
        <v>920</v>
      </c>
      <c r="L1007">
        <v>1476</v>
      </c>
      <c r="N1007">
        <v>1013</v>
      </c>
      <c r="O1007" t="s">
        <v>733</v>
      </c>
      <c r="P1007" t="s">
        <v>734</v>
      </c>
      <c r="Q1007">
        <v>1</v>
      </c>
      <c r="X1007">
        <v>14.9107</v>
      </c>
      <c r="Y1007">
        <v>0</v>
      </c>
      <c r="Z1007">
        <v>0</v>
      </c>
      <c r="AA1007">
        <v>0</v>
      </c>
      <c r="AB1007">
        <v>11.2</v>
      </c>
      <c r="AC1007">
        <v>0</v>
      </c>
      <c r="AD1007">
        <v>1</v>
      </c>
      <c r="AE1007">
        <v>1</v>
      </c>
      <c r="AF1007" t="s">
        <v>3</v>
      </c>
      <c r="AG1007">
        <v>14.9107</v>
      </c>
      <c r="AH1007">
        <v>2</v>
      </c>
      <c r="AI1007">
        <v>23136495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>
      <c r="A1008">
        <f>ROW(Source!A273)</f>
        <v>273</v>
      </c>
      <c r="B1008">
        <v>23136509</v>
      </c>
      <c r="C1008">
        <v>23136494</v>
      </c>
      <c r="D1008">
        <v>121548</v>
      </c>
      <c r="E1008">
        <v>1</v>
      </c>
      <c r="F1008">
        <v>1</v>
      </c>
      <c r="G1008">
        <v>1</v>
      </c>
      <c r="H1008">
        <v>1</v>
      </c>
      <c r="I1008" t="s">
        <v>32</v>
      </c>
      <c r="J1008" t="s">
        <v>3</v>
      </c>
      <c r="K1008" t="s">
        <v>735</v>
      </c>
      <c r="L1008">
        <v>608254</v>
      </c>
      <c r="N1008">
        <v>1013</v>
      </c>
      <c r="O1008" t="s">
        <v>736</v>
      </c>
      <c r="P1008" t="s">
        <v>736</v>
      </c>
      <c r="Q1008">
        <v>1</v>
      </c>
      <c r="X1008">
        <v>0.92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</v>
      </c>
      <c r="AG1008">
        <v>0.92</v>
      </c>
      <c r="AH1008">
        <v>2</v>
      </c>
      <c r="AI1008">
        <v>23136496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>
      <c r="A1009">
        <f>ROW(Source!A273)</f>
        <v>273</v>
      </c>
      <c r="B1009">
        <v>23136510</v>
      </c>
      <c r="C1009">
        <v>23136494</v>
      </c>
      <c r="D1009">
        <v>18233986</v>
      </c>
      <c r="E1009">
        <v>1</v>
      </c>
      <c r="F1009">
        <v>1</v>
      </c>
      <c r="G1009">
        <v>1</v>
      </c>
      <c r="H1009">
        <v>2</v>
      </c>
      <c r="I1009" t="s">
        <v>737</v>
      </c>
      <c r="J1009" t="s">
        <v>738</v>
      </c>
      <c r="K1009" t="s">
        <v>739</v>
      </c>
      <c r="L1009">
        <v>1480</v>
      </c>
      <c r="N1009">
        <v>1013</v>
      </c>
      <c r="O1009" t="s">
        <v>740</v>
      </c>
      <c r="P1009" t="s">
        <v>741</v>
      </c>
      <c r="Q1009">
        <v>1</v>
      </c>
      <c r="X1009">
        <v>0.90300000000000002</v>
      </c>
      <c r="Y1009">
        <v>0</v>
      </c>
      <c r="Z1009">
        <v>92.76</v>
      </c>
      <c r="AA1009">
        <v>16.329999999999998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0.90300000000000002</v>
      </c>
      <c r="AH1009">
        <v>2</v>
      </c>
      <c r="AI1009">
        <v>23136497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>
      <c r="A1010">
        <f>ROW(Source!A273)</f>
        <v>273</v>
      </c>
      <c r="B1010">
        <v>23136511</v>
      </c>
      <c r="C1010">
        <v>23136494</v>
      </c>
      <c r="D1010">
        <v>18234075</v>
      </c>
      <c r="E1010">
        <v>1</v>
      </c>
      <c r="F1010">
        <v>1</v>
      </c>
      <c r="G1010">
        <v>1</v>
      </c>
      <c r="H1010">
        <v>2</v>
      </c>
      <c r="I1010" t="s">
        <v>742</v>
      </c>
      <c r="J1010" t="s">
        <v>743</v>
      </c>
      <c r="K1010" t="s">
        <v>744</v>
      </c>
      <c r="L1010">
        <v>1480</v>
      </c>
      <c r="N1010">
        <v>1013</v>
      </c>
      <c r="O1010" t="s">
        <v>740</v>
      </c>
      <c r="P1010" t="s">
        <v>741</v>
      </c>
      <c r="Q1010">
        <v>1</v>
      </c>
      <c r="X1010">
        <v>2.1700000000000001E-2</v>
      </c>
      <c r="Y1010">
        <v>0</v>
      </c>
      <c r="Z1010">
        <v>134.07</v>
      </c>
      <c r="AA1010">
        <v>16.329999999999998</v>
      </c>
      <c r="AB1010">
        <v>0</v>
      </c>
      <c r="AC1010">
        <v>0</v>
      </c>
      <c r="AD1010">
        <v>1</v>
      </c>
      <c r="AE1010">
        <v>0</v>
      </c>
      <c r="AF1010" t="s">
        <v>3</v>
      </c>
      <c r="AG1010">
        <v>2.1700000000000001E-2</v>
      </c>
      <c r="AH1010">
        <v>2</v>
      </c>
      <c r="AI1010">
        <v>23136498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>
      <c r="A1011">
        <f>ROW(Source!A273)</f>
        <v>273</v>
      </c>
      <c r="B1011">
        <v>23136512</v>
      </c>
      <c r="C1011">
        <v>23136494</v>
      </c>
      <c r="D1011">
        <v>18234948</v>
      </c>
      <c r="E1011">
        <v>1</v>
      </c>
      <c r="F1011">
        <v>1</v>
      </c>
      <c r="G1011">
        <v>1</v>
      </c>
      <c r="H1011">
        <v>2</v>
      </c>
      <c r="I1011" t="s">
        <v>751</v>
      </c>
      <c r="J1011" t="s">
        <v>752</v>
      </c>
      <c r="K1011" t="s">
        <v>753</v>
      </c>
      <c r="L1011">
        <v>1480</v>
      </c>
      <c r="N1011">
        <v>1013</v>
      </c>
      <c r="O1011" t="s">
        <v>740</v>
      </c>
      <c r="P1011" t="s">
        <v>741</v>
      </c>
      <c r="Q1011">
        <v>1</v>
      </c>
      <c r="X1011">
        <v>0.74019999999999997</v>
      </c>
      <c r="Y1011">
        <v>0</v>
      </c>
      <c r="Z1011">
        <v>1.98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3</v>
      </c>
      <c r="AG1011">
        <v>0.74019999999999997</v>
      </c>
      <c r="AH1011">
        <v>2</v>
      </c>
      <c r="AI1011">
        <v>23136499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>
      <c r="A1012">
        <f>ROW(Source!A273)</f>
        <v>273</v>
      </c>
      <c r="B1012">
        <v>23136513</v>
      </c>
      <c r="C1012">
        <v>23136494</v>
      </c>
      <c r="D1012">
        <v>18236713</v>
      </c>
      <c r="E1012">
        <v>1</v>
      </c>
      <c r="F1012">
        <v>1</v>
      </c>
      <c r="G1012">
        <v>1</v>
      </c>
      <c r="H1012">
        <v>2</v>
      </c>
      <c r="I1012" t="s">
        <v>757</v>
      </c>
      <c r="J1012" t="s">
        <v>758</v>
      </c>
      <c r="K1012" t="s">
        <v>759</v>
      </c>
      <c r="L1012">
        <v>1480</v>
      </c>
      <c r="N1012">
        <v>1013</v>
      </c>
      <c r="O1012" t="s">
        <v>740</v>
      </c>
      <c r="P1012" t="s">
        <v>741</v>
      </c>
      <c r="Q1012">
        <v>1</v>
      </c>
      <c r="X1012">
        <v>3.2599999999999997E-2</v>
      </c>
      <c r="Y1012">
        <v>0</v>
      </c>
      <c r="Z1012">
        <v>96.34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3.2599999999999997E-2</v>
      </c>
      <c r="AH1012">
        <v>2</v>
      </c>
      <c r="AI1012">
        <v>23136500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>
      <c r="A1013">
        <f>ROW(Source!A273)</f>
        <v>273</v>
      </c>
      <c r="B1013">
        <v>23136514</v>
      </c>
      <c r="C1013">
        <v>23136494</v>
      </c>
      <c r="D1013">
        <v>18159886</v>
      </c>
      <c r="E1013">
        <v>1</v>
      </c>
      <c r="F1013">
        <v>1</v>
      </c>
      <c r="G1013">
        <v>1</v>
      </c>
      <c r="H1013">
        <v>3</v>
      </c>
      <c r="I1013" t="s">
        <v>921</v>
      </c>
      <c r="J1013" t="s">
        <v>922</v>
      </c>
      <c r="K1013" t="s">
        <v>923</v>
      </c>
      <c r="L1013">
        <v>1348</v>
      </c>
      <c r="N1013">
        <v>1009</v>
      </c>
      <c r="O1013" t="s">
        <v>48</v>
      </c>
      <c r="P1013" t="s">
        <v>48</v>
      </c>
      <c r="Q1013">
        <v>1000</v>
      </c>
      <c r="X1013">
        <v>1.58E-3</v>
      </c>
      <c r="Y1013">
        <v>2740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</v>
      </c>
      <c r="AG1013">
        <v>1.58E-3</v>
      </c>
      <c r="AH1013">
        <v>2</v>
      </c>
      <c r="AI1013">
        <v>23136501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>
      <c r="A1014">
        <f>ROW(Source!A273)</f>
        <v>273</v>
      </c>
      <c r="B1014">
        <v>23136515</v>
      </c>
      <c r="C1014">
        <v>23136494</v>
      </c>
      <c r="D1014">
        <v>18160273</v>
      </c>
      <c r="E1014">
        <v>1</v>
      </c>
      <c r="F1014">
        <v>1</v>
      </c>
      <c r="G1014">
        <v>1</v>
      </c>
      <c r="H1014">
        <v>3</v>
      </c>
      <c r="I1014" t="s">
        <v>924</v>
      </c>
      <c r="J1014" t="s">
        <v>925</v>
      </c>
      <c r="K1014" t="s">
        <v>926</v>
      </c>
      <c r="L1014">
        <v>1348</v>
      </c>
      <c r="N1014">
        <v>1009</v>
      </c>
      <c r="O1014" t="s">
        <v>48</v>
      </c>
      <c r="P1014" t="s">
        <v>48</v>
      </c>
      <c r="Q1014">
        <v>1000</v>
      </c>
      <c r="X1014">
        <v>2.9999999999999997E-4</v>
      </c>
      <c r="Y1014">
        <v>8690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2.9999999999999997E-4</v>
      </c>
      <c r="AH1014">
        <v>2</v>
      </c>
      <c r="AI1014">
        <v>23136502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>
      <c r="A1015">
        <f>ROW(Source!A273)</f>
        <v>273</v>
      </c>
      <c r="B1015">
        <v>23136516</v>
      </c>
      <c r="C1015">
        <v>23136494</v>
      </c>
      <c r="D1015">
        <v>18162145</v>
      </c>
      <c r="E1015">
        <v>1</v>
      </c>
      <c r="F1015">
        <v>1</v>
      </c>
      <c r="G1015">
        <v>1</v>
      </c>
      <c r="H1015">
        <v>3</v>
      </c>
      <c r="I1015" t="s">
        <v>769</v>
      </c>
      <c r="J1015" t="s">
        <v>770</v>
      </c>
      <c r="K1015" t="s">
        <v>771</v>
      </c>
      <c r="L1015">
        <v>1348</v>
      </c>
      <c r="N1015">
        <v>1009</v>
      </c>
      <c r="O1015" t="s">
        <v>48</v>
      </c>
      <c r="P1015" t="s">
        <v>48</v>
      </c>
      <c r="Q1015">
        <v>1000</v>
      </c>
      <c r="X1015">
        <v>2.0000000000000001E-4</v>
      </c>
      <c r="Y1015">
        <v>9190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2.0000000000000001E-4</v>
      </c>
      <c r="AH1015">
        <v>2</v>
      </c>
      <c r="AI1015">
        <v>23136503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>
      <c r="A1016">
        <f>ROW(Source!A273)</f>
        <v>273</v>
      </c>
      <c r="B1016">
        <v>23136517</v>
      </c>
      <c r="C1016">
        <v>23136494</v>
      </c>
      <c r="D1016">
        <v>18164037</v>
      </c>
      <c r="E1016">
        <v>1</v>
      </c>
      <c r="F1016">
        <v>1</v>
      </c>
      <c r="G1016">
        <v>1</v>
      </c>
      <c r="H1016">
        <v>3</v>
      </c>
      <c r="I1016" t="s">
        <v>927</v>
      </c>
      <c r="J1016" t="s">
        <v>928</v>
      </c>
      <c r="K1016" t="s">
        <v>929</v>
      </c>
      <c r="L1016">
        <v>1035</v>
      </c>
      <c r="N1016">
        <v>1013</v>
      </c>
      <c r="O1016" t="s">
        <v>930</v>
      </c>
      <c r="P1016" t="s">
        <v>930</v>
      </c>
      <c r="Q1016">
        <v>1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1</v>
      </c>
      <c r="AD1016">
        <v>0</v>
      </c>
      <c r="AE1016">
        <v>0</v>
      </c>
      <c r="AF1016" t="s">
        <v>3</v>
      </c>
      <c r="AG1016">
        <v>0</v>
      </c>
      <c r="AH1016">
        <v>2</v>
      </c>
      <c r="AI1016">
        <v>23136504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>
      <c r="A1017">
        <f>ROW(Source!A273)</f>
        <v>273</v>
      </c>
      <c r="B1017">
        <v>23136518</v>
      </c>
      <c r="C1017">
        <v>23136494</v>
      </c>
      <c r="D1017">
        <v>18164297</v>
      </c>
      <c r="E1017">
        <v>1</v>
      </c>
      <c r="F1017">
        <v>1</v>
      </c>
      <c r="G1017">
        <v>1</v>
      </c>
      <c r="H1017">
        <v>3</v>
      </c>
      <c r="I1017" t="s">
        <v>931</v>
      </c>
      <c r="J1017" t="s">
        <v>932</v>
      </c>
      <c r="K1017" t="s">
        <v>933</v>
      </c>
      <c r="L1017">
        <v>1339</v>
      </c>
      <c r="N1017">
        <v>1007</v>
      </c>
      <c r="O1017" t="s">
        <v>26</v>
      </c>
      <c r="P1017" t="s">
        <v>26</v>
      </c>
      <c r="Q1017">
        <v>1</v>
      </c>
      <c r="X1017">
        <v>0.02</v>
      </c>
      <c r="Y1017">
        <v>1020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0.02</v>
      </c>
      <c r="AH1017">
        <v>2</v>
      </c>
      <c r="AI1017">
        <v>23136505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>
      <c r="A1018">
        <f>ROW(Source!A273)</f>
        <v>273</v>
      </c>
      <c r="B1018">
        <v>23136519</v>
      </c>
      <c r="C1018">
        <v>23136494</v>
      </c>
      <c r="D1018">
        <v>18179636</v>
      </c>
      <c r="E1018">
        <v>1</v>
      </c>
      <c r="F1018">
        <v>1</v>
      </c>
      <c r="G1018">
        <v>1</v>
      </c>
      <c r="H1018">
        <v>3</v>
      </c>
      <c r="I1018" t="s">
        <v>782</v>
      </c>
      <c r="J1018" t="s">
        <v>783</v>
      </c>
      <c r="K1018" t="s">
        <v>784</v>
      </c>
      <c r="L1018">
        <v>1348</v>
      </c>
      <c r="N1018">
        <v>1009</v>
      </c>
      <c r="O1018" t="s">
        <v>48</v>
      </c>
      <c r="P1018" t="s">
        <v>48</v>
      </c>
      <c r="Q1018">
        <v>1000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1</v>
      </c>
      <c r="AD1018">
        <v>0</v>
      </c>
      <c r="AE1018">
        <v>0</v>
      </c>
      <c r="AF1018" t="s">
        <v>3</v>
      </c>
      <c r="AG1018">
        <v>0</v>
      </c>
      <c r="AH1018">
        <v>2</v>
      </c>
      <c r="AI1018">
        <v>23136506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>
      <c r="A1019">
        <f>ROW(Source!A273)</f>
        <v>273</v>
      </c>
      <c r="B1019">
        <v>23136520</v>
      </c>
      <c r="C1019">
        <v>23136494</v>
      </c>
      <c r="D1019">
        <v>18193535</v>
      </c>
      <c r="E1019">
        <v>1</v>
      </c>
      <c r="F1019">
        <v>1</v>
      </c>
      <c r="G1019">
        <v>1</v>
      </c>
      <c r="H1019">
        <v>3</v>
      </c>
      <c r="I1019" t="s">
        <v>200</v>
      </c>
      <c r="J1019" t="s">
        <v>202</v>
      </c>
      <c r="K1019" t="s">
        <v>201</v>
      </c>
      <c r="L1019">
        <v>1339</v>
      </c>
      <c r="N1019">
        <v>1007</v>
      </c>
      <c r="O1019" t="s">
        <v>26</v>
      </c>
      <c r="P1019" t="s">
        <v>26</v>
      </c>
      <c r="Q1019">
        <v>1</v>
      </c>
      <c r="X1019">
        <v>1.0149999999999999</v>
      </c>
      <c r="Y1019">
        <v>631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1.0149999999999999</v>
      </c>
      <c r="AH1019">
        <v>2</v>
      </c>
      <c r="AI1019">
        <v>23136507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>
      <c r="A1020">
        <f>ROW(Source!A280)</f>
        <v>280</v>
      </c>
      <c r="B1020">
        <v>23136533</v>
      </c>
      <c r="C1020">
        <v>23136527</v>
      </c>
      <c r="D1020">
        <v>7535102</v>
      </c>
      <c r="E1020">
        <v>1</v>
      </c>
      <c r="F1020">
        <v>1</v>
      </c>
      <c r="G1020">
        <v>1</v>
      </c>
      <c r="H1020">
        <v>1</v>
      </c>
      <c r="I1020" t="s">
        <v>904</v>
      </c>
      <c r="J1020" t="s">
        <v>3</v>
      </c>
      <c r="K1020" t="s">
        <v>905</v>
      </c>
      <c r="L1020">
        <v>1476</v>
      </c>
      <c r="N1020">
        <v>1013</v>
      </c>
      <c r="O1020" t="s">
        <v>733</v>
      </c>
      <c r="P1020" t="s">
        <v>734</v>
      </c>
      <c r="Q1020">
        <v>1</v>
      </c>
      <c r="X1020">
        <v>63.22</v>
      </c>
      <c r="Y1020">
        <v>0</v>
      </c>
      <c r="Z1020">
        <v>0</v>
      </c>
      <c r="AA1020">
        <v>0</v>
      </c>
      <c r="AB1020">
        <v>11.48</v>
      </c>
      <c r="AC1020">
        <v>0</v>
      </c>
      <c r="AD1020">
        <v>1</v>
      </c>
      <c r="AE1020">
        <v>1</v>
      </c>
      <c r="AF1020" t="s">
        <v>3</v>
      </c>
      <c r="AG1020">
        <v>63.22</v>
      </c>
      <c r="AH1020">
        <v>2</v>
      </c>
      <c r="AI1020">
        <v>23136528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>
      <c r="A1021">
        <f>ROW(Source!A280)</f>
        <v>280</v>
      </c>
      <c r="B1021">
        <v>23136534</v>
      </c>
      <c r="C1021">
        <v>23136527</v>
      </c>
      <c r="D1021">
        <v>121548</v>
      </c>
      <c r="E1021">
        <v>1</v>
      </c>
      <c r="F1021">
        <v>1</v>
      </c>
      <c r="G1021">
        <v>1</v>
      </c>
      <c r="H1021">
        <v>1</v>
      </c>
      <c r="I1021" t="s">
        <v>32</v>
      </c>
      <c r="J1021" t="s">
        <v>3</v>
      </c>
      <c r="K1021" t="s">
        <v>735</v>
      </c>
      <c r="L1021">
        <v>608254</v>
      </c>
      <c r="N1021">
        <v>1013</v>
      </c>
      <c r="O1021" t="s">
        <v>736</v>
      </c>
      <c r="P1021" t="s">
        <v>736</v>
      </c>
      <c r="Q1021">
        <v>1</v>
      </c>
      <c r="X1021">
        <v>0.15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2</v>
      </c>
      <c r="AF1021" t="s">
        <v>3</v>
      </c>
      <c r="AG1021">
        <v>0.15</v>
      </c>
      <c r="AH1021">
        <v>2</v>
      </c>
      <c r="AI1021">
        <v>23136529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>
      <c r="A1022">
        <f>ROW(Source!A280)</f>
        <v>280</v>
      </c>
      <c r="B1022">
        <v>23136535</v>
      </c>
      <c r="C1022">
        <v>23136527</v>
      </c>
      <c r="D1022">
        <v>18234075</v>
      </c>
      <c r="E1022">
        <v>1</v>
      </c>
      <c r="F1022">
        <v>1</v>
      </c>
      <c r="G1022">
        <v>1</v>
      </c>
      <c r="H1022">
        <v>2</v>
      </c>
      <c r="I1022" t="s">
        <v>742</v>
      </c>
      <c r="J1022" t="s">
        <v>743</v>
      </c>
      <c r="K1022" t="s">
        <v>744</v>
      </c>
      <c r="L1022">
        <v>1480</v>
      </c>
      <c r="N1022">
        <v>1013</v>
      </c>
      <c r="O1022" t="s">
        <v>740</v>
      </c>
      <c r="P1022" t="s">
        <v>741</v>
      </c>
      <c r="Q1022">
        <v>1</v>
      </c>
      <c r="X1022">
        <v>0.15</v>
      </c>
      <c r="Y1022">
        <v>0</v>
      </c>
      <c r="Z1022">
        <v>134.07</v>
      </c>
      <c r="AA1022">
        <v>16.329999999999998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0.15</v>
      </c>
      <c r="AH1022">
        <v>2</v>
      </c>
      <c r="AI1022">
        <v>23136530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>
      <c r="A1023">
        <f>ROW(Source!A280)</f>
        <v>280</v>
      </c>
      <c r="B1023">
        <v>23136536</v>
      </c>
      <c r="C1023">
        <v>23136527</v>
      </c>
      <c r="D1023">
        <v>18236713</v>
      </c>
      <c r="E1023">
        <v>1</v>
      </c>
      <c r="F1023">
        <v>1</v>
      </c>
      <c r="G1023">
        <v>1</v>
      </c>
      <c r="H1023">
        <v>2</v>
      </c>
      <c r="I1023" t="s">
        <v>757</v>
      </c>
      <c r="J1023" t="s">
        <v>758</v>
      </c>
      <c r="K1023" t="s">
        <v>759</v>
      </c>
      <c r="L1023">
        <v>1480</v>
      </c>
      <c r="N1023">
        <v>1013</v>
      </c>
      <c r="O1023" t="s">
        <v>740</v>
      </c>
      <c r="P1023" t="s">
        <v>741</v>
      </c>
      <c r="Q1023">
        <v>1</v>
      </c>
      <c r="X1023">
        <v>0.21</v>
      </c>
      <c r="Y1023">
        <v>0</v>
      </c>
      <c r="Z1023">
        <v>96.34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0.21</v>
      </c>
      <c r="AH1023">
        <v>2</v>
      </c>
      <c r="AI1023">
        <v>23136531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>
      <c r="A1024">
        <f>ROW(Source!A280)</f>
        <v>280</v>
      </c>
      <c r="B1024">
        <v>23136537</v>
      </c>
      <c r="C1024">
        <v>23136527</v>
      </c>
      <c r="D1024">
        <v>18179633</v>
      </c>
      <c r="E1024">
        <v>1</v>
      </c>
      <c r="F1024">
        <v>1</v>
      </c>
      <c r="G1024">
        <v>1</v>
      </c>
      <c r="H1024">
        <v>3</v>
      </c>
      <c r="I1024" t="s">
        <v>542</v>
      </c>
      <c r="J1024" t="s">
        <v>544</v>
      </c>
      <c r="K1024" t="s">
        <v>543</v>
      </c>
      <c r="L1024">
        <v>1348</v>
      </c>
      <c r="N1024">
        <v>1009</v>
      </c>
      <c r="O1024" t="s">
        <v>48</v>
      </c>
      <c r="P1024" t="s">
        <v>48</v>
      </c>
      <c r="Q1024">
        <v>1000</v>
      </c>
      <c r="X1024">
        <v>1</v>
      </c>
      <c r="Y1024">
        <v>10410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1</v>
      </c>
      <c r="AH1024">
        <v>2</v>
      </c>
      <c r="AI1024">
        <v>23136532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>
      <c r="A1025">
        <f>ROW(Source!A281)</f>
        <v>281</v>
      </c>
      <c r="B1025">
        <v>23136544</v>
      </c>
      <c r="C1025">
        <v>23136538</v>
      </c>
      <c r="D1025">
        <v>7535102</v>
      </c>
      <c r="E1025">
        <v>1</v>
      </c>
      <c r="F1025">
        <v>1</v>
      </c>
      <c r="G1025">
        <v>1</v>
      </c>
      <c r="H1025">
        <v>1</v>
      </c>
      <c r="I1025" t="s">
        <v>904</v>
      </c>
      <c r="J1025" t="s">
        <v>3</v>
      </c>
      <c r="K1025" t="s">
        <v>905</v>
      </c>
      <c r="L1025">
        <v>1476</v>
      </c>
      <c r="N1025">
        <v>1013</v>
      </c>
      <c r="O1025" t="s">
        <v>733</v>
      </c>
      <c r="P1025" t="s">
        <v>734</v>
      </c>
      <c r="Q1025">
        <v>1</v>
      </c>
      <c r="X1025">
        <v>21.8</v>
      </c>
      <c r="Y1025">
        <v>0</v>
      </c>
      <c r="Z1025">
        <v>0</v>
      </c>
      <c r="AA1025">
        <v>0</v>
      </c>
      <c r="AB1025">
        <v>11.48</v>
      </c>
      <c r="AC1025">
        <v>0</v>
      </c>
      <c r="AD1025">
        <v>1</v>
      </c>
      <c r="AE1025">
        <v>1</v>
      </c>
      <c r="AF1025" t="s">
        <v>3</v>
      </c>
      <c r="AG1025">
        <v>21.8</v>
      </c>
      <c r="AH1025">
        <v>2</v>
      </c>
      <c r="AI1025">
        <v>23136539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>
      <c r="A1026">
        <f>ROW(Source!A281)</f>
        <v>281</v>
      </c>
      <c r="B1026">
        <v>23136545</v>
      </c>
      <c r="C1026">
        <v>23136538</v>
      </c>
      <c r="D1026">
        <v>121548</v>
      </c>
      <c r="E1026">
        <v>1</v>
      </c>
      <c r="F1026">
        <v>1</v>
      </c>
      <c r="G1026">
        <v>1</v>
      </c>
      <c r="H1026">
        <v>1</v>
      </c>
      <c r="I1026" t="s">
        <v>32</v>
      </c>
      <c r="J1026" t="s">
        <v>3</v>
      </c>
      <c r="K1026" t="s">
        <v>735</v>
      </c>
      <c r="L1026">
        <v>608254</v>
      </c>
      <c r="N1026">
        <v>1013</v>
      </c>
      <c r="O1026" t="s">
        <v>736</v>
      </c>
      <c r="P1026" t="s">
        <v>736</v>
      </c>
      <c r="Q1026">
        <v>1</v>
      </c>
      <c r="X1026">
        <v>0.15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2</v>
      </c>
      <c r="AF1026" t="s">
        <v>3</v>
      </c>
      <c r="AG1026">
        <v>0.15</v>
      </c>
      <c r="AH1026">
        <v>2</v>
      </c>
      <c r="AI1026">
        <v>23136540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>
      <c r="A1027">
        <f>ROW(Source!A281)</f>
        <v>281</v>
      </c>
      <c r="B1027">
        <v>23136546</v>
      </c>
      <c r="C1027">
        <v>23136538</v>
      </c>
      <c r="D1027">
        <v>18234075</v>
      </c>
      <c r="E1027">
        <v>1</v>
      </c>
      <c r="F1027">
        <v>1</v>
      </c>
      <c r="G1027">
        <v>1</v>
      </c>
      <c r="H1027">
        <v>2</v>
      </c>
      <c r="I1027" t="s">
        <v>742</v>
      </c>
      <c r="J1027" t="s">
        <v>743</v>
      </c>
      <c r="K1027" t="s">
        <v>744</v>
      </c>
      <c r="L1027">
        <v>1480</v>
      </c>
      <c r="N1027">
        <v>1013</v>
      </c>
      <c r="O1027" t="s">
        <v>740</v>
      </c>
      <c r="P1027" t="s">
        <v>741</v>
      </c>
      <c r="Q1027">
        <v>1</v>
      </c>
      <c r="X1027">
        <v>0.15</v>
      </c>
      <c r="Y1027">
        <v>0</v>
      </c>
      <c r="Z1027">
        <v>134.07</v>
      </c>
      <c r="AA1027">
        <v>16.329999999999998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0.15</v>
      </c>
      <c r="AH1027">
        <v>2</v>
      </c>
      <c r="AI1027">
        <v>23136541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>
      <c r="A1028">
        <f>ROW(Source!A281)</f>
        <v>281</v>
      </c>
      <c r="B1028">
        <v>23136547</v>
      </c>
      <c r="C1028">
        <v>23136538</v>
      </c>
      <c r="D1028">
        <v>18236713</v>
      </c>
      <c r="E1028">
        <v>1</v>
      </c>
      <c r="F1028">
        <v>1</v>
      </c>
      <c r="G1028">
        <v>1</v>
      </c>
      <c r="H1028">
        <v>2</v>
      </c>
      <c r="I1028" t="s">
        <v>757</v>
      </c>
      <c r="J1028" t="s">
        <v>758</v>
      </c>
      <c r="K1028" t="s">
        <v>759</v>
      </c>
      <c r="L1028">
        <v>1480</v>
      </c>
      <c r="N1028">
        <v>1013</v>
      </c>
      <c r="O1028" t="s">
        <v>740</v>
      </c>
      <c r="P1028" t="s">
        <v>741</v>
      </c>
      <c r="Q1028">
        <v>1</v>
      </c>
      <c r="X1028">
        <v>0.21</v>
      </c>
      <c r="Y1028">
        <v>0</v>
      </c>
      <c r="Z1028">
        <v>96.34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0.21</v>
      </c>
      <c r="AH1028">
        <v>2</v>
      </c>
      <c r="AI1028">
        <v>23136542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>
      <c r="A1029">
        <f>ROW(Source!A281)</f>
        <v>281</v>
      </c>
      <c r="B1029">
        <v>23136548</v>
      </c>
      <c r="C1029">
        <v>23136538</v>
      </c>
      <c r="D1029">
        <v>18179633</v>
      </c>
      <c r="E1029">
        <v>1</v>
      </c>
      <c r="F1029">
        <v>1</v>
      </c>
      <c r="G1029">
        <v>1</v>
      </c>
      <c r="H1029">
        <v>3</v>
      </c>
      <c r="I1029" t="s">
        <v>542</v>
      </c>
      <c r="J1029" t="s">
        <v>544</v>
      </c>
      <c r="K1029" t="s">
        <v>543</v>
      </c>
      <c r="L1029">
        <v>1348</v>
      </c>
      <c r="N1029">
        <v>1009</v>
      </c>
      <c r="O1029" t="s">
        <v>48</v>
      </c>
      <c r="P1029" t="s">
        <v>48</v>
      </c>
      <c r="Q1029">
        <v>1000</v>
      </c>
      <c r="X1029">
        <v>1</v>
      </c>
      <c r="Y1029">
        <v>10410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1</v>
      </c>
      <c r="AH1029">
        <v>2</v>
      </c>
      <c r="AI1029">
        <v>23136543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>
      <c r="A1030">
        <f>ROW(Source!A283)</f>
        <v>283</v>
      </c>
      <c r="B1030">
        <v>23136559</v>
      </c>
      <c r="C1030">
        <v>23136550</v>
      </c>
      <c r="D1030">
        <v>9649004</v>
      </c>
      <c r="E1030">
        <v>1</v>
      </c>
      <c r="F1030">
        <v>1</v>
      </c>
      <c r="G1030">
        <v>1</v>
      </c>
      <c r="H1030">
        <v>1</v>
      </c>
      <c r="I1030" t="s">
        <v>906</v>
      </c>
      <c r="J1030" t="s">
        <v>3</v>
      </c>
      <c r="K1030" t="s">
        <v>905</v>
      </c>
      <c r="L1030">
        <v>1476</v>
      </c>
      <c r="N1030">
        <v>1013</v>
      </c>
      <c r="O1030" t="s">
        <v>733</v>
      </c>
      <c r="P1030" t="s">
        <v>734</v>
      </c>
      <c r="Q1030">
        <v>1</v>
      </c>
      <c r="X1030">
        <v>2.4700000000000002</v>
      </c>
      <c r="Y1030">
        <v>0</v>
      </c>
      <c r="Z1030">
        <v>0</v>
      </c>
      <c r="AA1030">
        <v>0</v>
      </c>
      <c r="AB1030">
        <v>12.4</v>
      </c>
      <c r="AC1030">
        <v>0</v>
      </c>
      <c r="AD1030">
        <v>1</v>
      </c>
      <c r="AE1030">
        <v>1</v>
      </c>
      <c r="AF1030" t="s">
        <v>3</v>
      </c>
      <c r="AG1030">
        <v>2.4700000000000002</v>
      </c>
      <c r="AH1030">
        <v>2</v>
      </c>
      <c r="AI1030">
        <v>23136551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>
      <c r="A1031">
        <f>ROW(Source!A283)</f>
        <v>283</v>
      </c>
      <c r="B1031">
        <v>23136560</v>
      </c>
      <c r="C1031">
        <v>23136550</v>
      </c>
      <c r="D1031">
        <v>121548</v>
      </c>
      <c r="E1031">
        <v>1</v>
      </c>
      <c r="F1031">
        <v>1</v>
      </c>
      <c r="G1031">
        <v>1</v>
      </c>
      <c r="H1031">
        <v>1</v>
      </c>
      <c r="I1031" t="s">
        <v>32</v>
      </c>
      <c r="J1031" t="s">
        <v>3</v>
      </c>
      <c r="K1031" t="s">
        <v>735</v>
      </c>
      <c r="L1031">
        <v>608254</v>
      </c>
      <c r="N1031">
        <v>1013</v>
      </c>
      <c r="O1031" t="s">
        <v>736</v>
      </c>
      <c r="P1031" t="s">
        <v>736</v>
      </c>
      <c r="Q1031">
        <v>1</v>
      </c>
      <c r="X1031">
        <v>0.01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2</v>
      </c>
      <c r="AF1031" t="s">
        <v>3</v>
      </c>
      <c r="AG1031">
        <v>0.01</v>
      </c>
      <c r="AH1031">
        <v>2</v>
      </c>
      <c r="AI1031">
        <v>23136552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>
      <c r="A1032">
        <f>ROW(Source!A283)</f>
        <v>283</v>
      </c>
      <c r="B1032">
        <v>23136561</v>
      </c>
      <c r="C1032">
        <v>23136550</v>
      </c>
      <c r="D1032">
        <v>18234201</v>
      </c>
      <c r="E1032">
        <v>1</v>
      </c>
      <c r="F1032">
        <v>1</v>
      </c>
      <c r="G1032">
        <v>1</v>
      </c>
      <c r="H1032">
        <v>2</v>
      </c>
      <c r="I1032" t="s">
        <v>745</v>
      </c>
      <c r="J1032" t="s">
        <v>746</v>
      </c>
      <c r="K1032" t="s">
        <v>747</v>
      </c>
      <c r="L1032">
        <v>1480</v>
      </c>
      <c r="N1032">
        <v>1013</v>
      </c>
      <c r="O1032" t="s">
        <v>740</v>
      </c>
      <c r="P1032" t="s">
        <v>741</v>
      </c>
      <c r="Q1032">
        <v>1</v>
      </c>
      <c r="X1032">
        <v>0.01</v>
      </c>
      <c r="Y1032">
        <v>0</v>
      </c>
      <c r="Z1032">
        <v>111.55</v>
      </c>
      <c r="AA1032">
        <v>12.17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0.01</v>
      </c>
      <c r="AH1032">
        <v>2</v>
      </c>
      <c r="AI1032">
        <v>23136553</v>
      </c>
      <c r="AJ1032">
        <v>1032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>
      <c r="A1033">
        <f>ROW(Source!A283)</f>
        <v>283</v>
      </c>
      <c r="B1033">
        <v>23136562</v>
      </c>
      <c r="C1033">
        <v>23136550</v>
      </c>
      <c r="D1033">
        <v>18234231</v>
      </c>
      <c r="E1033">
        <v>1</v>
      </c>
      <c r="F1033">
        <v>1</v>
      </c>
      <c r="G1033">
        <v>1</v>
      </c>
      <c r="H1033">
        <v>2</v>
      </c>
      <c r="I1033" t="s">
        <v>907</v>
      </c>
      <c r="J1033" t="s">
        <v>908</v>
      </c>
      <c r="K1033" t="s">
        <v>909</v>
      </c>
      <c r="L1033">
        <v>1480</v>
      </c>
      <c r="N1033">
        <v>1013</v>
      </c>
      <c r="O1033" t="s">
        <v>740</v>
      </c>
      <c r="P1033" t="s">
        <v>741</v>
      </c>
      <c r="Q1033">
        <v>1</v>
      </c>
      <c r="X1033">
        <v>0.01</v>
      </c>
      <c r="Y1033">
        <v>0</v>
      </c>
      <c r="Z1033">
        <v>2.31</v>
      </c>
      <c r="AA1033">
        <v>0</v>
      </c>
      <c r="AB1033">
        <v>0</v>
      </c>
      <c r="AC1033">
        <v>0</v>
      </c>
      <c r="AD1033">
        <v>1</v>
      </c>
      <c r="AE1033">
        <v>0</v>
      </c>
      <c r="AF1033" t="s">
        <v>3</v>
      </c>
      <c r="AG1033">
        <v>0.01</v>
      </c>
      <c r="AH1033">
        <v>2</v>
      </c>
      <c r="AI1033">
        <v>23136554</v>
      </c>
      <c r="AJ1033">
        <v>1033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>
      <c r="A1034">
        <f>ROW(Source!A283)</f>
        <v>283</v>
      </c>
      <c r="B1034">
        <v>23136563</v>
      </c>
      <c r="C1034">
        <v>23136550</v>
      </c>
      <c r="D1034">
        <v>18236336</v>
      </c>
      <c r="E1034">
        <v>1</v>
      </c>
      <c r="F1034">
        <v>1</v>
      </c>
      <c r="G1034">
        <v>1</v>
      </c>
      <c r="H1034">
        <v>2</v>
      </c>
      <c r="I1034" t="s">
        <v>910</v>
      </c>
      <c r="J1034" t="s">
        <v>911</v>
      </c>
      <c r="K1034" t="s">
        <v>912</v>
      </c>
      <c r="L1034">
        <v>1480</v>
      </c>
      <c r="N1034">
        <v>1013</v>
      </c>
      <c r="O1034" t="s">
        <v>740</v>
      </c>
      <c r="P1034" t="s">
        <v>741</v>
      </c>
      <c r="Q1034">
        <v>1</v>
      </c>
      <c r="X1034">
        <v>0.65</v>
      </c>
      <c r="Y1034">
        <v>0</v>
      </c>
      <c r="Z1034">
        <v>7.12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3</v>
      </c>
      <c r="AG1034">
        <v>0.65</v>
      </c>
      <c r="AH1034">
        <v>2</v>
      </c>
      <c r="AI1034">
        <v>23136555</v>
      </c>
      <c r="AJ1034">
        <v>1034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>
      <c r="A1035">
        <f>ROW(Source!A283)</f>
        <v>283</v>
      </c>
      <c r="B1035">
        <v>23136564</v>
      </c>
      <c r="C1035">
        <v>23136550</v>
      </c>
      <c r="D1035">
        <v>18236713</v>
      </c>
      <c r="E1035">
        <v>1</v>
      </c>
      <c r="F1035">
        <v>1</v>
      </c>
      <c r="G1035">
        <v>1</v>
      </c>
      <c r="H1035">
        <v>2</v>
      </c>
      <c r="I1035" t="s">
        <v>757</v>
      </c>
      <c r="J1035" t="s">
        <v>758</v>
      </c>
      <c r="K1035" t="s">
        <v>759</v>
      </c>
      <c r="L1035">
        <v>1480</v>
      </c>
      <c r="N1035">
        <v>1013</v>
      </c>
      <c r="O1035" t="s">
        <v>740</v>
      </c>
      <c r="P1035" t="s">
        <v>741</v>
      </c>
      <c r="Q1035">
        <v>1</v>
      </c>
      <c r="X1035">
        <v>0.02</v>
      </c>
      <c r="Y1035">
        <v>0</v>
      </c>
      <c r="Z1035">
        <v>96.34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3</v>
      </c>
      <c r="AG1035">
        <v>0.02</v>
      </c>
      <c r="AH1035">
        <v>2</v>
      </c>
      <c r="AI1035">
        <v>23136556</v>
      </c>
      <c r="AJ1035">
        <v>1035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>
      <c r="A1036">
        <f>ROW(Source!A283)</f>
        <v>283</v>
      </c>
      <c r="B1036">
        <v>23136565</v>
      </c>
      <c r="C1036">
        <v>23136550</v>
      </c>
      <c r="D1036">
        <v>18169974</v>
      </c>
      <c r="E1036">
        <v>1</v>
      </c>
      <c r="F1036">
        <v>1</v>
      </c>
      <c r="G1036">
        <v>1</v>
      </c>
      <c r="H1036">
        <v>3</v>
      </c>
      <c r="I1036" t="s">
        <v>913</v>
      </c>
      <c r="J1036" t="s">
        <v>914</v>
      </c>
      <c r="K1036" t="s">
        <v>915</v>
      </c>
      <c r="L1036">
        <v>1348</v>
      </c>
      <c r="N1036">
        <v>1009</v>
      </c>
      <c r="O1036" t="s">
        <v>48</v>
      </c>
      <c r="P1036" t="s">
        <v>48</v>
      </c>
      <c r="Q1036">
        <v>1000</v>
      </c>
      <c r="X1036">
        <v>1.0999999999999999E-2</v>
      </c>
      <c r="Y1036">
        <v>16570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0</v>
      </c>
      <c r="AF1036" t="s">
        <v>3</v>
      </c>
      <c r="AG1036">
        <v>1.0999999999999999E-2</v>
      </c>
      <c r="AH1036">
        <v>2</v>
      </c>
      <c r="AI1036">
        <v>23136557</v>
      </c>
      <c r="AJ1036">
        <v>1036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>
      <c r="A1037">
        <f>ROW(Source!A283)</f>
        <v>283</v>
      </c>
      <c r="B1037">
        <v>23136566</v>
      </c>
      <c r="C1037">
        <v>23136550</v>
      </c>
      <c r="D1037">
        <v>18170084</v>
      </c>
      <c r="E1037">
        <v>1</v>
      </c>
      <c r="F1037">
        <v>1</v>
      </c>
      <c r="G1037">
        <v>1</v>
      </c>
      <c r="H1037">
        <v>3</v>
      </c>
      <c r="I1037" t="s">
        <v>916</v>
      </c>
      <c r="J1037" t="s">
        <v>917</v>
      </c>
      <c r="K1037" t="s">
        <v>918</v>
      </c>
      <c r="L1037">
        <v>1348</v>
      </c>
      <c r="N1037">
        <v>1009</v>
      </c>
      <c r="O1037" t="s">
        <v>48</v>
      </c>
      <c r="P1037" t="s">
        <v>48</v>
      </c>
      <c r="Q1037">
        <v>1000</v>
      </c>
      <c r="X1037">
        <v>2.3E-2</v>
      </c>
      <c r="Y1037">
        <v>27280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3</v>
      </c>
      <c r="AG1037">
        <v>2.3E-2</v>
      </c>
      <c r="AH1037">
        <v>2</v>
      </c>
      <c r="AI1037">
        <v>23136558</v>
      </c>
      <c r="AJ1037">
        <v>1037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>
      <c r="A1038">
        <f>ROW(Source!A284)</f>
        <v>284</v>
      </c>
      <c r="B1038">
        <v>23136576</v>
      </c>
      <c r="C1038">
        <v>23136567</v>
      </c>
      <c r="D1038">
        <v>9649004</v>
      </c>
      <c r="E1038">
        <v>1</v>
      </c>
      <c r="F1038">
        <v>1</v>
      </c>
      <c r="G1038">
        <v>1</v>
      </c>
      <c r="H1038">
        <v>1</v>
      </c>
      <c r="I1038" t="s">
        <v>906</v>
      </c>
      <c r="J1038" t="s">
        <v>3</v>
      </c>
      <c r="K1038" t="s">
        <v>905</v>
      </c>
      <c r="L1038">
        <v>1476</v>
      </c>
      <c r="N1038">
        <v>1013</v>
      </c>
      <c r="O1038" t="s">
        <v>733</v>
      </c>
      <c r="P1038" t="s">
        <v>734</v>
      </c>
      <c r="Q1038">
        <v>1</v>
      </c>
      <c r="X1038">
        <v>2.4700000000000002</v>
      </c>
      <c r="Y1038">
        <v>0</v>
      </c>
      <c r="Z1038">
        <v>0</v>
      </c>
      <c r="AA1038">
        <v>0</v>
      </c>
      <c r="AB1038">
        <v>12.4</v>
      </c>
      <c r="AC1038">
        <v>0</v>
      </c>
      <c r="AD1038">
        <v>1</v>
      </c>
      <c r="AE1038">
        <v>1</v>
      </c>
      <c r="AF1038" t="s">
        <v>3</v>
      </c>
      <c r="AG1038">
        <v>2.4700000000000002</v>
      </c>
      <c r="AH1038">
        <v>2</v>
      </c>
      <c r="AI1038">
        <v>23136568</v>
      </c>
      <c r="AJ1038">
        <v>1038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>
      <c r="A1039">
        <f>ROW(Source!A284)</f>
        <v>284</v>
      </c>
      <c r="B1039">
        <v>23136577</v>
      </c>
      <c r="C1039">
        <v>23136567</v>
      </c>
      <c r="D1039">
        <v>121548</v>
      </c>
      <c r="E1039">
        <v>1</v>
      </c>
      <c r="F1039">
        <v>1</v>
      </c>
      <c r="G1039">
        <v>1</v>
      </c>
      <c r="H1039">
        <v>1</v>
      </c>
      <c r="I1039" t="s">
        <v>32</v>
      </c>
      <c r="J1039" t="s">
        <v>3</v>
      </c>
      <c r="K1039" t="s">
        <v>735</v>
      </c>
      <c r="L1039">
        <v>608254</v>
      </c>
      <c r="N1039">
        <v>1013</v>
      </c>
      <c r="O1039" t="s">
        <v>736</v>
      </c>
      <c r="P1039" t="s">
        <v>736</v>
      </c>
      <c r="Q1039">
        <v>1</v>
      </c>
      <c r="X1039">
        <v>0.01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2</v>
      </c>
      <c r="AF1039" t="s">
        <v>3</v>
      </c>
      <c r="AG1039">
        <v>0.01</v>
      </c>
      <c r="AH1039">
        <v>2</v>
      </c>
      <c r="AI1039">
        <v>23136569</v>
      </c>
      <c r="AJ1039">
        <v>1039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>
      <c r="A1040">
        <f>ROW(Source!A284)</f>
        <v>284</v>
      </c>
      <c r="B1040">
        <v>23136578</v>
      </c>
      <c r="C1040">
        <v>23136567</v>
      </c>
      <c r="D1040">
        <v>18234201</v>
      </c>
      <c r="E1040">
        <v>1</v>
      </c>
      <c r="F1040">
        <v>1</v>
      </c>
      <c r="G1040">
        <v>1</v>
      </c>
      <c r="H1040">
        <v>2</v>
      </c>
      <c r="I1040" t="s">
        <v>745</v>
      </c>
      <c r="J1040" t="s">
        <v>746</v>
      </c>
      <c r="K1040" t="s">
        <v>747</v>
      </c>
      <c r="L1040">
        <v>1480</v>
      </c>
      <c r="N1040">
        <v>1013</v>
      </c>
      <c r="O1040" t="s">
        <v>740</v>
      </c>
      <c r="P1040" t="s">
        <v>741</v>
      </c>
      <c r="Q1040">
        <v>1</v>
      </c>
      <c r="X1040">
        <v>0.01</v>
      </c>
      <c r="Y1040">
        <v>0</v>
      </c>
      <c r="Z1040">
        <v>111.55</v>
      </c>
      <c r="AA1040">
        <v>12.17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0.01</v>
      </c>
      <c r="AH1040">
        <v>2</v>
      </c>
      <c r="AI1040">
        <v>23136570</v>
      </c>
      <c r="AJ1040">
        <v>1040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>
      <c r="A1041">
        <f>ROW(Source!A284)</f>
        <v>284</v>
      </c>
      <c r="B1041">
        <v>23136579</v>
      </c>
      <c r="C1041">
        <v>23136567</v>
      </c>
      <c r="D1041">
        <v>18234231</v>
      </c>
      <c r="E1041">
        <v>1</v>
      </c>
      <c r="F1041">
        <v>1</v>
      </c>
      <c r="G1041">
        <v>1</v>
      </c>
      <c r="H1041">
        <v>2</v>
      </c>
      <c r="I1041" t="s">
        <v>907</v>
      </c>
      <c r="J1041" t="s">
        <v>908</v>
      </c>
      <c r="K1041" t="s">
        <v>909</v>
      </c>
      <c r="L1041">
        <v>1480</v>
      </c>
      <c r="N1041">
        <v>1013</v>
      </c>
      <c r="O1041" t="s">
        <v>740</v>
      </c>
      <c r="P1041" t="s">
        <v>741</v>
      </c>
      <c r="Q1041">
        <v>1</v>
      </c>
      <c r="X1041">
        <v>0.01</v>
      </c>
      <c r="Y1041">
        <v>0</v>
      </c>
      <c r="Z1041">
        <v>2.31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0.01</v>
      </c>
      <c r="AH1041">
        <v>2</v>
      </c>
      <c r="AI1041">
        <v>23136571</v>
      </c>
      <c r="AJ1041">
        <v>1041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>
      <c r="A1042">
        <f>ROW(Source!A284)</f>
        <v>284</v>
      </c>
      <c r="B1042">
        <v>23136580</v>
      </c>
      <c r="C1042">
        <v>23136567</v>
      </c>
      <c r="D1042">
        <v>18236336</v>
      </c>
      <c r="E1042">
        <v>1</v>
      </c>
      <c r="F1042">
        <v>1</v>
      </c>
      <c r="G1042">
        <v>1</v>
      </c>
      <c r="H1042">
        <v>2</v>
      </c>
      <c r="I1042" t="s">
        <v>910</v>
      </c>
      <c r="J1042" t="s">
        <v>911</v>
      </c>
      <c r="K1042" t="s">
        <v>912</v>
      </c>
      <c r="L1042">
        <v>1480</v>
      </c>
      <c r="N1042">
        <v>1013</v>
      </c>
      <c r="O1042" t="s">
        <v>740</v>
      </c>
      <c r="P1042" t="s">
        <v>741</v>
      </c>
      <c r="Q1042">
        <v>1</v>
      </c>
      <c r="X1042">
        <v>0.65</v>
      </c>
      <c r="Y1042">
        <v>0</v>
      </c>
      <c r="Z1042">
        <v>7.12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0.65</v>
      </c>
      <c r="AH1042">
        <v>2</v>
      </c>
      <c r="AI1042">
        <v>23136572</v>
      </c>
      <c r="AJ1042">
        <v>1042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>
      <c r="A1043">
        <f>ROW(Source!A284)</f>
        <v>284</v>
      </c>
      <c r="B1043">
        <v>23136581</v>
      </c>
      <c r="C1043">
        <v>23136567</v>
      </c>
      <c r="D1043">
        <v>18236713</v>
      </c>
      <c r="E1043">
        <v>1</v>
      </c>
      <c r="F1043">
        <v>1</v>
      </c>
      <c r="G1043">
        <v>1</v>
      </c>
      <c r="H1043">
        <v>2</v>
      </c>
      <c r="I1043" t="s">
        <v>757</v>
      </c>
      <c r="J1043" t="s">
        <v>758</v>
      </c>
      <c r="K1043" t="s">
        <v>759</v>
      </c>
      <c r="L1043">
        <v>1480</v>
      </c>
      <c r="N1043">
        <v>1013</v>
      </c>
      <c r="O1043" t="s">
        <v>740</v>
      </c>
      <c r="P1043" t="s">
        <v>741</v>
      </c>
      <c r="Q1043">
        <v>1</v>
      </c>
      <c r="X1043">
        <v>0.02</v>
      </c>
      <c r="Y1043">
        <v>0</v>
      </c>
      <c r="Z1043">
        <v>96.34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3</v>
      </c>
      <c r="AG1043">
        <v>0.02</v>
      </c>
      <c r="AH1043">
        <v>2</v>
      </c>
      <c r="AI1043">
        <v>23136573</v>
      </c>
      <c r="AJ1043">
        <v>1043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>
      <c r="A1044">
        <f>ROW(Source!A284)</f>
        <v>284</v>
      </c>
      <c r="B1044">
        <v>23136582</v>
      </c>
      <c r="C1044">
        <v>23136567</v>
      </c>
      <c r="D1044">
        <v>18169974</v>
      </c>
      <c r="E1044">
        <v>1</v>
      </c>
      <c r="F1044">
        <v>1</v>
      </c>
      <c r="G1044">
        <v>1</v>
      </c>
      <c r="H1044">
        <v>3</v>
      </c>
      <c r="I1044" t="s">
        <v>913</v>
      </c>
      <c r="J1044" t="s">
        <v>914</v>
      </c>
      <c r="K1044" t="s">
        <v>915</v>
      </c>
      <c r="L1044">
        <v>1348</v>
      </c>
      <c r="N1044">
        <v>1009</v>
      </c>
      <c r="O1044" t="s">
        <v>48</v>
      </c>
      <c r="P1044" t="s">
        <v>48</v>
      </c>
      <c r="Q1044">
        <v>1000</v>
      </c>
      <c r="X1044">
        <v>1.0999999999999999E-2</v>
      </c>
      <c r="Y1044">
        <v>16570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1.0999999999999999E-2</v>
      </c>
      <c r="AH1044">
        <v>2</v>
      </c>
      <c r="AI1044">
        <v>23136574</v>
      </c>
      <c r="AJ1044">
        <v>1044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>
      <c r="A1045">
        <f>ROW(Source!A284)</f>
        <v>284</v>
      </c>
      <c r="B1045">
        <v>23136583</v>
      </c>
      <c r="C1045">
        <v>23136567</v>
      </c>
      <c r="D1045">
        <v>18170084</v>
      </c>
      <c r="E1045">
        <v>1</v>
      </c>
      <c r="F1045">
        <v>1</v>
      </c>
      <c r="G1045">
        <v>1</v>
      </c>
      <c r="H1045">
        <v>3</v>
      </c>
      <c r="I1045" t="s">
        <v>916</v>
      </c>
      <c r="J1045" t="s">
        <v>917</v>
      </c>
      <c r="K1045" t="s">
        <v>918</v>
      </c>
      <c r="L1045">
        <v>1348</v>
      </c>
      <c r="N1045">
        <v>1009</v>
      </c>
      <c r="O1045" t="s">
        <v>48</v>
      </c>
      <c r="P1045" t="s">
        <v>48</v>
      </c>
      <c r="Q1045">
        <v>1000</v>
      </c>
      <c r="X1045">
        <v>2.3E-2</v>
      </c>
      <c r="Y1045">
        <v>27280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3</v>
      </c>
      <c r="AG1045">
        <v>2.3E-2</v>
      </c>
      <c r="AH1045">
        <v>2</v>
      </c>
      <c r="AI1045">
        <v>23136575</v>
      </c>
      <c r="AJ1045">
        <v>1045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>
      <c r="A1046">
        <f>ROW(Source!A285)</f>
        <v>285</v>
      </c>
      <c r="B1046">
        <v>23136603</v>
      </c>
      <c r="C1046">
        <v>23136584</v>
      </c>
      <c r="D1046">
        <v>7535124</v>
      </c>
      <c r="E1046">
        <v>1</v>
      </c>
      <c r="F1046">
        <v>1</v>
      </c>
      <c r="G1046">
        <v>1</v>
      </c>
      <c r="H1046">
        <v>1</v>
      </c>
      <c r="I1046" t="s">
        <v>731</v>
      </c>
      <c r="J1046" t="s">
        <v>3</v>
      </c>
      <c r="K1046" t="s">
        <v>732</v>
      </c>
      <c r="L1046">
        <v>1476</v>
      </c>
      <c r="N1046">
        <v>1013</v>
      </c>
      <c r="O1046" t="s">
        <v>733</v>
      </c>
      <c r="P1046" t="s">
        <v>734</v>
      </c>
      <c r="Q1046">
        <v>1</v>
      </c>
      <c r="X1046">
        <v>15.694000000000001</v>
      </c>
      <c r="Y1046">
        <v>0</v>
      </c>
      <c r="Z1046">
        <v>0</v>
      </c>
      <c r="AA1046">
        <v>0</v>
      </c>
      <c r="AB1046">
        <v>11.06</v>
      </c>
      <c r="AC1046">
        <v>0</v>
      </c>
      <c r="AD1046">
        <v>1</v>
      </c>
      <c r="AE1046">
        <v>1</v>
      </c>
      <c r="AF1046" t="s">
        <v>28</v>
      </c>
      <c r="AG1046">
        <v>19.6175</v>
      </c>
      <c r="AH1046">
        <v>2</v>
      </c>
      <c r="AI1046">
        <v>23136585</v>
      </c>
      <c r="AJ1046">
        <v>1046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>
      <c r="A1047">
        <f>ROW(Source!A285)</f>
        <v>285</v>
      </c>
      <c r="B1047">
        <v>23136604</v>
      </c>
      <c r="C1047">
        <v>23136584</v>
      </c>
      <c r="D1047">
        <v>121548</v>
      </c>
      <c r="E1047">
        <v>1</v>
      </c>
      <c r="F1047">
        <v>1</v>
      </c>
      <c r="G1047">
        <v>1</v>
      </c>
      <c r="H1047">
        <v>1</v>
      </c>
      <c r="I1047" t="s">
        <v>32</v>
      </c>
      <c r="J1047" t="s">
        <v>3</v>
      </c>
      <c r="K1047" t="s">
        <v>735</v>
      </c>
      <c r="L1047">
        <v>608254</v>
      </c>
      <c r="N1047">
        <v>1013</v>
      </c>
      <c r="O1047" t="s">
        <v>736</v>
      </c>
      <c r="P1047" t="s">
        <v>736</v>
      </c>
      <c r="Q1047">
        <v>1</v>
      </c>
      <c r="X1047">
        <v>0.96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2</v>
      </c>
      <c r="AF1047" t="s">
        <v>28</v>
      </c>
      <c r="AG1047">
        <v>1.2</v>
      </c>
      <c r="AH1047">
        <v>2</v>
      </c>
      <c r="AI1047">
        <v>23136586</v>
      </c>
      <c r="AJ1047">
        <v>1047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>
      <c r="A1048">
        <f>ROW(Source!A285)</f>
        <v>285</v>
      </c>
      <c r="B1048">
        <v>23136605</v>
      </c>
      <c r="C1048">
        <v>23136584</v>
      </c>
      <c r="D1048">
        <v>18233986</v>
      </c>
      <c r="E1048">
        <v>1</v>
      </c>
      <c r="F1048">
        <v>1</v>
      </c>
      <c r="G1048">
        <v>1</v>
      </c>
      <c r="H1048">
        <v>2</v>
      </c>
      <c r="I1048" t="s">
        <v>737</v>
      </c>
      <c r="J1048" t="s">
        <v>738</v>
      </c>
      <c r="K1048" t="s">
        <v>739</v>
      </c>
      <c r="L1048">
        <v>1480</v>
      </c>
      <c r="N1048">
        <v>1013</v>
      </c>
      <c r="O1048" t="s">
        <v>740</v>
      </c>
      <c r="P1048" t="s">
        <v>741</v>
      </c>
      <c r="Q1048">
        <v>1</v>
      </c>
      <c r="X1048">
        <v>0.93300000000000005</v>
      </c>
      <c r="Y1048">
        <v>0</v>
      </c>
      <c r="Z1048">
        <v>92.76</v>
      </c>
      <c r="AA1048">
        <v>16.329999999999998</v>
      </c>
      <c r="AB1048">
        <v>0</v>
      </c>
      <c r="AC1048">
        <v>0</v>
      </c>
      <c r="AD1048">
        <v>1</v>
      </c>
      <c r="AE1048">
        <v>0</v>
      </c>
      <c r="AF1048" t="s">
        <v>28</v>
      </c>
      <c r="AG1048">
        <v>1.16625</v>
      </c>
      <c r="AH1048">
        <v>2</v>
      </c>
      <c r="AI1048">
        <v>23136587</v>
      </c>
      <c r="AJ1048">
        <v>1048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>
      <c r="A1049">
        <f>ROW(Source!A285)</f>
        <v>285</v>
      </c>
      <c r="B1049">
        <v>23136606</v>
      </c>
      <c r="C1049">
        <v>23136584</v>
      </c>
      <c r="D1049">
        <v>18234075</v>
      </c>
      <c r="E1049">
        <v>1</v>
      </c>
      <c r="F1049">
        <v>1</v>
      </c>
      <c r="G1049">
        <v>1</v>
      </c>
      <c r="H1049">
        <v>2</v>
      </c>
      <c r="I1049" t="s">
        <v>742</v>
      </c>
      <c r="J1049" t="s">
        <v>743</v>
      </c>
      <c r="K1049" t="s">
        <v>744</v>
      </c>
      <c r="L1049">
        <v>1480</v>
      </c>
      <c r="N1049">
        <v>1013</v>
      </c>
      <c r="O1049" t="s">
        <v>740</v>
      </c>
      <c r="P1049" t="s">
        <v>741</v>
      </c>
      <c r="Q1049">
        <v>1</v>
      </c>
      <c r="X1049">
        <v>2.8400000000000002E-2</v>
      </c>
      <c r="Y1049">
        <v>0</v>
      </c>
      <c r="Z1049">
        <v>134.07</v>
      </c>
      <c r="AA1049">
        <v>16.329999999999998</v>
      </c>
      <c r="AB1049">
        <v>0</v>
      </c>
      <c r="AC1049">
        <v>0</v>
      </c>
      <c r="AD1049">
        <v>1</v>
      </c>
      <c r="AE1049">
        <v>0</v>
      </c>
      <c r="AF1049" t="s">
        <v>28</v>
      </c>
      <c r="AG1049">
        <v>3.5500000000000004E-2</v>
      </c>
      <c r="AH1049">
        <v>2</v>
      </c>
      <c r="AI1049">
        <v>23136588</v>
      </c>
      <c r="AJ1049">
        <v>1049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>
      <c r="A1050">
        <f>ROW(Source!A285)</f>
        <v>285</v>
      </c>
      <c r="B1050">
        <v>23136607</v>
      </c>
      <c r="C1050">
        <v>23136584</v>
      </c>
      <c r="D1050">
        <v>18234201</v>
      </c>
      <c r="E1050">
        <v>1</v>
      </c>
      <c r="F1050">
        <v>1</v>
      </c>
      <c r="G1050">
        <v>1</v>
      </c>
      <c r="H1050">
        <v>2</v>
      </c>
      <c r="I1050" t="s">
        <v>745</v>
      </c>
      <c r="J1050" t="s">
        <v>746</v>
      </c>
      <c r="K1050" t="s">
        <v>747</v>
      </c>
      <c r="L1050">
        <v>1480</v>
      </c>
      <c r="N1050">
        <v>1013</v>
      </c>
      <c r="O1050" t="s">
        <v>740</v>
      </c>
      <c r="P1050" t="s">
        <v>741</v>
      </c>
      <c r="Q1050">
        <v>1</v>
      </c>
      <c r="X1050">
        <v>2.7000000000000001E-3</v>
      </c>
      <c r="Y1050">
        <v>0</v>
      </c>
      <c r="Z1050">
        <v>111.55</v>
      </c>
      <c r="AA1050">
        <v>12.17</v>
      </c>
      <c r="AB1050">
        <v>0</v>
      </c>
      <c r="AC1050">
        <v>0</v>
      </c>
      <c r="AD1050">
        <v>1</v>
      </c>
      <c r="AE1050">
        <v>0</v>
      </c>
      <c r="AF1050" t="s">
        <v>28</v>
      </c>
      <c r="AG1050">
        <v>3.3750000000000004E-3</v>
      </c>
      <c r="AH1050">
        <v>2</v>
      </c>
      <c r="AI1050">
        <v>23136589</v>
      </c>
      <c r="AJ1050">
        <v>1050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>
      <c r="A1051">
        <f>ROW(Source!A285)</f>
        <v>285</v>
      </c>
      <c r="B1051">
        <v>23136608</v>
      </c>
      <c r="C1051">
        <v>23136584</v>
      </c>
      <c r="D1051">
        <v>18234372</v>
      </c>
      <c r="E1051">
        <v>1</v>
      </c>
      <c r="F1051">
        <v>1</v>
      </c>
      <c r="G1051">
        <v>1</v>
      </c>
      <c r="H1051">
        <v>2</v>
      </c>
      <c r="I1051" t="s">
        <v>748</v>
      </c>
      <c r="J1051" t="s">
        <v>749</v>
      </c>
      <c r="K1051" t="s">
        <v>750</v>
      </c>
      <c r="L1051">
        <v>1480</v>
      </c>
      <c r="N1051">
        <v>1013</v>
      </c>
      <c r="O1051" t="s">
        <v>740</v>
      </c>
      <c r="P1051" t="s">
        <v>741</v>
      </c>
      <c r="Q1051">
        <v>1</v>
      </c>
      <c r="X1051">
        <v>1.2495000000000001</v>
      </c>
      <c r="Y1051">
        <v>0</v>
      </c>
      <c r="Z1051">
        <v>7.84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28</v>
      </c>
      <c r="AG1051">
        <v>1.5618750000000001</v>
      </c>
      <c r="AH1051">
        <v>2</v>
      </c>
      <c r="AI1051">
        <v>23136590</v>
      </c>
      <c r="AJ1051">
        <v>1051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>
      <c r="A1052">
        <f>ROW(Source!A285)</f>
        <v>285</v>
      </c>
      <c r="B1052">
        <v>23136609</v>
      </c>
      <c r="C1052">
        <v>23136584</v>
      </c>
      <c r="D1052">
        <v>18234948</v>
      </c>
      <c r="E1052">
        <v>1</v>
      </c>
      <c r="F1052">
        <v>1</v>
      </c>
      <c r="G1052">
        <v>1</v>
      </c>
      <c r="H1052">
        <v>2</v>
      </c>
      <c r="I1052" t="s">
        <v>751</v>
      </c>
      <c r="J1052" t="s">
        <v>752</v>
      </c>
      <c r="K1052" t="s">
        <v>753</v>
      </c>
      <c r="L1052">
        <v>1480</v>
      </c>
      <c r="N1052">
        <v>1013</v>
      </c>
      <c r="O1052" t="s">
        <v>740</v>
      </c>
      <c r="P1052" t="s">
        <v>741</v>
      </c>
      <c r="Q1052">
        <v>1</v>
      </c>
      <c r="X1052">
        <v>0.61880000000000002</v>
      </c>
      <c r="Y1052">
        <v>0</v>
      </c>
      <c r="Z1052">
        <v>1.98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28</v>
      </c>
      <c r="AG1052">
        <v>0.77350000000000008</v>
      </c>
      <c r="AH1052">
        <v>2</v>
      </c>
      <c r="AI1052">
        <v>23136591</v>
      </c>
      <c r="AJ1052">
        <v>1052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>
      <c r="A1053">
        <f>ROW(Source!A285)</f>
        <v>285</v>
      </c>
      <c r="B1053">
        <v>23136610</v>
      </c>
      <c r="C1053">
        <v>23136584</v>
      </c>
      <c r="D1053">
        <v>18236261</v>
      </c>
      <c r="E1053">
        <v>1</v>
      </c>
      <c r="F1053">
        <v>1</v>
      </c>
      <c r="G1053">
        <v>1</v>
      </c>
      <c r="H1053">
        <v>2</v>
      </c>
      <c r="I1053" t="s">
        <v>754</v>
      </c>
      <c r="J1053" t="s">
        <v>755</v>
      </c>
      <c r="K1053" t="s">
        <v>756</v>
      </c>
      <c r="L1053">
        <v>1480</v>
      </c>
      <c r="N1053">
        <v>1013</v>
      </c>
      <c r="O1053" t="s">
        <v>740</v>
      </c>
      <c r="P1053" t="s">
        <v>741</v>
      </c>
      <c r="Q1053">
        <v>1</v>
      </c>
      <c r="X1053">
        <v>1.9E-2</v>
      </c>
      <c r="Y1053">
        <v>0</v>
      </c>
      <c r="Z1053">
        <v>3.44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 t="s">
        <v>28</v>
      </c>
      <c r="AG1053">
        <v>2.375E-2</v>
      </c>
      <c r="AH1053">
        <v>2</v>
      </c>
      <c r="AI1053">
        <v>23136592</v>
      </c>
      <c r="AJ1053">
        <v>1053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>
      <c r="A1054">
        <f>ROW(Source!A285)</f>
        <v>285</v>
      </c>
      <c r="B1054">
        <v>23136611</v>
      </c>
      <c r="C1054">
        <v>23136584</v>
      </c>
      <c r="D1054">
        <v>18236713</v>
      </c>
      <c r="E1054">
        <v>1</v>
      </c>
      <c r="F1054">
        <v>1</v>
      </c>
      <c r="G1054">
        <v>1</v>
      </c>
      <c r="H1054">
        <v>2</v>
      </c>
      <c r="I1054" t="s">
        <v>757</v>
      </c>
      <c r="J1054" t="s">
        <v>758</v>
      </c>
      <c r="K1054" t="s">
        <v>759</v>
      </c>
      <c r="L1054">
        <v>1480</v>
      </c>
      <c r="N1054">
        <v>1013</v>
      </c>
      <c r="O1054" t="s">
        <v>740</v>
      </c>
      <c r="P1054" t="s">
        <v>741</v>
      </c>
      <c r="Q1054">
        <v>1</v>
      </c>
      <c r="X1054">
        <v>4.2700000000000002E-2</v>
      </c>
      <c r="Y1054">
        <v>0</v>
      </c>
      <c r="Z1054">
        <v>96.34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28</v>
      </c>
      <c r="AG1054">
        <v>5.3375000000000006E-2</v>
      </c>
      <c r="AH1054">
        <v>2</v>
      </c>
      <c r="AI1054">
        <v>23136593</v>
      </c>
      <c r="AJ1054">
        <v>1054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>
      <c r="A1055">
        <f>ROW(Source!A285)</f>
        <v>285</v>
      </c>
      <c r="B1055">
        <v>23136612</v>
      </c>
      <c r="C1055">
        <v>23136584</v>
      </c>
      <c r="D1055">
        <v>18159224</v>
      </c>
      <c r="E1055">
        <v>1</v>
      </c>
      <c r="F1055">
        <v>1</v>
      </c>
      <c r="G1055">
        <v>1</v>
      </c>
      <c r="H1055">
        <v>3</v>
      </c>
      <c r="I1055" t="s">
        <v>760</v>
      </c>
      <c r="J1055" t="s">
        <v>761</v>
      </c>
      <c r="K1055" t="s">
        <v>762</v>
      </c>
      <c r="L1055">
        <v>1348</v>
      </c>
      <c r="N1055">
        <v>1009</v>
      </c>
      <c r="O1055" t="s">
        <v>48</v>
      </c>
      <c r="P1055" t="s">
        <v>48</v>
      </c>
      <c r="Q1055">
        <v>1000</v>
      </c>
      <c r="X1055">
        <v>8.4000000000000003E-4</v>
      </c>
      <c r="Y1055">
        <v>562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</v>
      </c>
      <c r="AG1055">
        <v>8.4000000000000003E-4</v>
      </c>
      <c r="AH1055">
        <v>2</v>
      </c>
      <c r="AI1055">
        <v>23136594</v>
      </c>
      <c r="AJ1055">
        <v>1055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>
      <c r="A1056">
        <f>ROW(Source!A285)</f>
        <v>285</v>
      </c>
      <c r="B1056">
        <v>23136613</v>
      </c>
      <c r="C1056">
        <v>23136584</v>
      </c>
      <c r="D1056">
        <v>18161609</v>
      </c>
      <c r="E1056">
        <v>1</v>
      </c>
      <c r="F1056">
        <v>1</v>
      </c>
      <c r="G1056">
        <v>1</v>
      </c>
      <c r="H1056">
        <v>3</v>
      </c>
      <c r="I1056" t="s">
        <v>763</v>
      </c>
      <c r="J1056" t="s">
        <v>764</v>
      </c>
      <c r="K1056" t="s">
        <v>765</v>
      </c>
      <c r="L1056">
        <v>1348</v>
      </c>
      <c r="N1056">
        <v>1009</v>
      </c>
      <c r="O1056" t="s">
        <v>48</v>
      </c>
      <c r="P1056" t="s">
        <v>48</v>
      </c>
      <c r="Q1056">
        <v>1000</v>
      </c>
      <c r="X1056">
        <v>1.5E-3</v>
      </c>
      <c r="Y1056">
        <v>11520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1.5E-3</v>
      </c>
      <c r="AH1056">
        <v>2</v>
      </c>
      <c r="AI1056">
        <v>23136595</v>
      </c>
      <c r="AJ1056">
        <v>1056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>
      <c r="A1057">
        <f>ROW(Source!A285)</f>
        <v>285</v>
      </c>
      <c r="B1057">
        <v>23136614</v>
      </c>
      <c r="C1057">
        <v>23136584</v>
      </c>
      <c r="D1057">
        <v>18162145</v>
      </c>
      <c r="E1057">
        <v>1</v>
      </c>
      <c r="F1057">
        <v>1</v>
      </c>
      <c r="G1057">
        <v>1</v>
      </c>
      <c r="H1057">
        <v>3</v>
      </c>
      <c r="I1057" t="s">
        <v>769</v>
      </c>
      <c r="J1057" t="s">
        <v>770</v>
      </c>
      <c r="K1057" t="s">
        <v>771</v>
      </c>
      <c r="L1057">
        <v>1348</v>
      </c>
      <c r="N1057">
        <v>1009</v>
      </c>
      <c r="O1057" t="s">
        <v>48</v>
      </c>
      <c r="P1057" t="s">
        <v>48</v>
      </c>
      <c r="Q1057">
        <v>1000</v>
      </c>
      <c r="X1057">
        <v>4.4999999999999999E-4</v>
      </c>
      <c r="Y1057">
        <v>9190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4.4999999999999999E-4</v>
      </c>
      <c r="AH1057">
        <v>2</v>
      </c>
      <c r="AI1057">
        <v>23136596</v>
      </c>
      <c r="AJ1057">
        <v>1057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>
      <c r="A1058">
        <f>ROW(Source!A285)</f>
        <v>285</v>
      </c>
      <c r="B1058">
        <v>23136615</v>
      </c>
      <c r="C1058">
        <v>23136584</v>
      </c>
      <c r="D1058">
        <v>18164347</v>
      </c>
      <c r="E1058">
        <v>1</v>
      </c>
      <c r="F1058">
        <v>1</v>
      </c>
      <c r="G1058">
        <v>1</v>
      </c>
      <c r="H1058">
        <v>3</v>
      </c>
      <c r="I1058" t="s">
        <v>934</v>
      </c>
      <c r="J1058" t="s">
        <v>935</v>
      </c>
      <c r="K1058" t="s">
        <v>936</v>
      </c>
      <c r="L1058">
        <v>1339</v>
      </c>
      <c r="N1058">
        <v>1007</v>
      </c>
      <c r="O1058" t="s">
        <v>26</v>
      </c>
      <c r="P1058" t="s">
        <v>26</v>
      </c>
      <c r="Q1058">
        <v>1</v>
      </c>
      <c r="X1058">
        <v>1.7000000000000001E-2</v>
      </c>
      <c r="Y1058">
        <v>686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1.7000000000000001E-2</v>
      </c>
      <c r="AH1058">
        <v>2</v>
      </c>
      <c r="AI1058">
        <v>23136597</v>
      </c>
      <c r="AJ1058">
        <v>1058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>
      <c r="A1059">
        <f>ROW(Source!A285)</f>
        <v>285</v>
      </c>
      <c r="B1059">
        <v>23136616</v>
      </c>
      <c r="C1059">
        <v>23136584</v>
      </c>
      <c r="D1059">
        <v>18164775</v>
      </c>
      <c r="E1059">
        <v>1</v>
      </c>
      <c r="F1059">
        <v>1</v>
      </c>
      <c r="G1059">
        <v>1</v>
      </c>
      <c r="H1059">
        <v>3</v>
      </c>
      <c r="I1059" t="s">
        <v>937</v>
      </c>
      <c r="J1059" t="s">
        <v>938</v>
      </c>
      <c r="K1059" t="s">
        <v>939</v>
      </c>
      <c r="L1059">
        <v>1339</v>
      </c>
      <c r="N1059">
        <v>1007</v>
      </c>
      <c r="O1059" t="s">
        <v>26</v>
      </c>
      <c r="P1059" t="s">
        <v>26</v>
      </c>
      <c r="Q1059">
        <v>1</v>
      </c>
      <c r="X1059">
        <v>2.5000000000000001E-3</v>
      </c>
      <c r="Y1059">
        <v>1270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2.5000000000000001E-3</v>
      </c>
      <c r="AH1059">
        <v>2</v>
      </c>
      <c r="AI1059">
        <v>23136598</v>
      </c>
      <c r="AJ1059">
        <v>1059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>
      <c r="A1060">
        <f>ROW(Source!A285)</f>
        <v>285</v>
      </c>
      <c r="B1060">
        <v>23136617</v>
      </c>
      <c r="C1060">
        <v>23136584</v>
      </c>
      <c r="D1060">
        <v>18178827</v>
      </c>
      <c r="E1060">
        <v>1</v>
      </c>
      <c r="F1060">
        <v>1</v>
      </c>
      <c r="G1060">
        <v>1</v>
      </c>
      <c r="H1060">
        <v>3</v>
      </c>
      <c r="I1060" t="s">
        <v>778</v>
      </c>
      <c r="J1060" t="s">
        <v>779</v>
      </c>
      <c r="K1060" t="s">
        <v>780</v>
      </c>
      <c r="L1060">
        <v>1327</v>
      </c>
      <c r="N1060">
        <v>1005</v>
      </c>
      <c r="O1060" t="s">
        <v>781</v>
      </c>
      <c r="P1060" t="s">
        <v>781</v>
      </c>
      <c r="Q1060">
        <v>1</v>
      </c>
      <c r="X1060">
        <v>1.35</v>
      </c>
      <c r="Y1060">
        <v>66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3</v>
      </c>
      <c r="AG1060">
        <v>1.35</v>
      </c>
      <c r="AH1060">
        <v>2</v>
      </c>
      <c r="AI1060">
        <v>23136599</v>
      </c>
      <c r="AJ1060">
        <v>1060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>
      <c r="A1061">
        <f>ROW(Source!A285)</f>
        <v>285</v>
      </c>
      <c r="B1061">
        <v>23136618</v>
      </c>
      <c r="C1061">
        <v>23136584</v>
      </c>
      <c r="D1061">
        <v>18179636</v>
      </c>
      <c r="E1061">
        <v>1</v>
      </c>
      <c r="F1061">
        <v>1</v>
      </c>
      <c r="G1061">
        <v>1</v>
      </c>
      <c r="H1061">
        <v>3</v>
      </c>
      <c r="I1061" t="s">
        <v>782</v>
      </c>
      <c r="J1061" t="s">
        <v>783</v>
      </c>
      <c r="K1061" t="s">
        <v>784</v>
      </c>
      <c r="L1061">
        <v>1348</v>
      </c>
      <c r="N1061">
        <v>1009</v>
      </c>
      <c r="O1061" t="s">
        <v>48</v>
      </c>
      <c r="P1061" t="s">
        <v>48</v>
      </c>
      <c r="Q1061">
        <v>1000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1</v>
      </c>
      <c r="AD1061">
        <v>0</v>
      </c>
      <c r="AE1061">
        <v>0</v>
      </c>
      <c r="AF1061" t="s">
        <v>3</v>
      </c>
      <c r="AG1061">
        <v>0</v>
      </c>
      <c r="AH1061">
        <v>2</v>
      </c>
      <c r="AI1061">
        <v>23136600</v>
      </c>
      <c r="AJ1061">
        <v>1061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>
      <c r="A1062">
        <f>ROW(Source!A285)</f>
        <v>285</v>
      </c>
      <c r="B1062">
        <v>23136619</v>
      </c>
      <c r="C1062">
        <v>23136584</v>
      </c>
      <c r="D1062">
        <v>18193500</v>
      </c>
      <c r="E1062">
        <v>1</v>
      </c>
      <c r="F1062">
        <v>1</v>
      </c>
      <c r="G1062">
        <v>1</v>
      </c>
      <c r="H1062">
        <v>3</v>
      </c>
      <c r="I1062" t="s">
        <v>247</v>
      </c>
      <c r="J1062" t="s">
        <v>249</v>
      </c>
      <c r="K1062" t="s">
        <v>248</v>
      </c>
      <c r="L1062">
        <v>1339</v>
      </c>
      <c r="N1062">
        <v>1007</v>
      </c>
      <c r="O1062" t="s">
        <v>26</v>
      </c>
      <c r="P1062" t="s">
        <v>26</v>
      </c>
      <c r="Q1062">
        <v>1</v>
      </c>
      <c r="X1062">
        <v>1.0149999999999999</v>
      </c>
      <c r="Y1062">
        <v>612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3</v>
      </c>
      <c r="AG1062">
        <v>1.0149999999999999</v>
      </c>
      <c r="AH1062">
        <v>2</v>
      </c>
      <c r="AI1062">
        <v>23136601</v>
      </c>
      <c r="AJ1062">
        <v>1062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>
      <c r="A1063">
        <f>ROW(Source!A285)</f>
        <v>285</v>
      </c>
      <c r="B1063">
        <v>23136620</v>
      </c>
      <c r="C1063">
        <v>23136584</v>
      </c>
      <c r="D1063">
        <v>18195477</v>
      </c>
      <c r="E1063">
        <v>1</v>
      </c>
      <c r="F1063">
        <v>1</v>
      </c>
      <c r="G1063">
        <v>1</v>
      </c>
      <c r="H1063">
        <v>3</v>
      </c>
      <c r="I1063" t="s">
        <v>785</v>
      </c>
      <c r="J1063" t="s">
        <v>786</v>
      </c>
      <c r="K1063" t="s">
        <v>787</v>
      </c>
      <c r="L1063">
        <v>1339</v>
      </c>
      <c r="N1063">
        <v>1007</v>
      </c>
      <c r="O1063" t="s">
        <v>26</v>
      </c>
      <c r="P1063" t="s">
        <v>26</v>
      </c>
      <c r="Q1063">
        <v>1</v>
      </c>
      <c r="X1063">
        <v>2.5000000000000001E-3</v>
      </c>
      <c r="Y1063">
        <v>3.11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3</v>
      </c>
      <c r="AG1063">
        <v>2.5000000000000001E-3</v>
      </c>
      <c r="AH1063">
        <v>2</v>
      </c>
      <c r="AI1063">
        <v>23136602</v>
      </c>
      <c r="AJ1063">
        <v>1063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>
      <c r="A1064">
        <f>ROW(Source!A296)</f>
        <v>296</v>
      </c>
      <c r="B1064">
        <v>23136645</v>
      </c>
      <c r="C1064">
        <v>23136631</v>
      </c>
      <c r="D1064">
        <v>7535103</v>
      </c>
      <c r="E1064">
        <v>1</v>
      </c>
      <c r="F1064">
        <v>1</v>
      </c>
      <c r="G1064">
        <v>1</v>
      </c>
      <c r="H1064">
        <v>1</v>
      </c>
      <c r="I1064" t="s">
        <v>919</v>
      </c>
      <c r="J1064" t="s">
        <v>3</v>
      </c>
      <c r="K1064" t="s">
        <v>920</v>
      </c>
      <c r="L1064">
        <v>1476</v>
      </c>
      <c r="N1064">
        <v>1013</v>
      </c>
      <c r="O1064" t="s">
        <v>733</v>
      </c>
      <c r="P1064" t="s">
        <v>734</v>
      </c>
      <c r="Q1064">
        <v>1</v>
      </c>
      <c r="X1064">
        <v>14.9107</v>
      </c>
      <c r="Y1064">
        <v>0</v>
      </c>
      <c r="Z1064">
        <v>0</v>
      </c>
      <c r="AA1064">
        <v>0</v>
      </c>
      <c r="AB1064">
        <v>11.2</v>
      </c>
      <c r="AC1064">
        <v>0</v>
      </c>
      <c r="AD1064">
        <v>1</v>
      </c>
      <c r="AE1064">
        <v>1</v>
      </c>
      <c r="AF1064" t="s">
        <v>28</v>
      </c>
      <c r="AG1064">
        <v>18.638375</v>
      </c>
      <c r="AH1064">
        <v>2</v>
      </c>
      <c r="AI1064">
        <v>23136632</v>
      </c>
      <c r="AJ1064">
        <v>1064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>
      <c r="A1065">
        <f>ROW(Source!A296)</f>
        <v>296</v>
      </c>
      <c r="B1065">
        <v>23136646</v>
      </c>
      <c r="C1065">
        <v>23136631</v>
      </c>
      <c r="D1065">
        <v>121548</v>
      </c>
      <c r="E1065">
        <v>1</v>
      </c>
      <c r="F1065">
        <v>1</v>
      </c>
      <c r="G1065">
        <v>1</v>
      </c>
      <c r="H1065">
        <v>1</v>
      </c>
      <c r="I1065" t="s">
        <v>32</v>
      </c>
      <c r="J1065" t="s">
        <v>3</v>
      </c>
      <c r="K1065" t="s">
        <v>735</v>
      </c>
      <c r="L1065">
        <v>608254</v>
      </c>
      <c r="N1065">
        <v>1013</v>
      </c>
      <c r="O1065" t="s">
        <v>736</v>
      </c>
      <c r="P1065" t="s">
        <v>736</v>
      </c>
      <c r="Q1065">
        <v>1</v>
      </c>
      <c r="X1065">
        <v>0.92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2</v>
      </c>
      <c r="AF1065" t="s">
        <v>28</v>
      </c>
      <c r="AG1065">
        <v>1.1500000000000001</v>
      </c>
      <c r="AH1065">
        <v>2</v>
      </c>
      <c r="AI1065">
        <v>23136633</v>
      </c>
      <c r="AJ1065">
        <v>1065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>
      <c r="A1066">
        <f>ROW(Source!A296)</f>
        <v>296</v>
      </c>
      <c r="B1066">
        <v>23136647</v>
      </c>
      <c r="C1066">
        <v>23136631</v>
      </c>
      <c r="D1066">
        <v>18233986</v>
      </c>
      <c r="E1066">
        <v>1</v>
      </c>
      <c r="F1066">
        <v>1</v>
      </c>
      <c r="G1066">
        <v>1</v>
      </c>
      <c r="H1066">
        <v>2</v>
      </c>
      <c r="I1066" t="s">
        <v>737</v>
      </c>
      <c r="J1066" t="s">
        <v>738</v>
      </c>
      <c r="K1066" t="s">
        <v>739</v>
      </c>
      <c r="L1066">
        <v>1480</v>
      </c>
      <c r="N1066">
        <v>1013</v>
      </c>
      <c r="O1066" t="s">
        <v>740</v>
      </c>
      <c r="P1066" t="s">
        <v>741</v>
      </c>
      <c r="Q1066">
        <v>1</v>
      </c>
      <c r="X1066">
        <v>0.90300000000000002</v>
      </c>
      <c r="Y1066">
        <v>0</v>
      </c>
      <c r="Z1066">
        <v>92.76</v>
      </c>
      <c r="AA1066">
        <v>16.329999999999998</v>
      </c>
      <c r="AB1066">
        <v>0</v>
      </c>
      <c r="AC1066">
        <v>0</v>
      </c>
      <c r="AD1066">
        <v>1</v>
      </c>
      <c r="AE1066">
        <v>0</v>
      </c>
      <c r="AF1066" t="s">
        <v>28</v>
      </c>
      <c r="AG1066">
        <v>1.1287500000000001</v>
      </c>
      <c r="AH1066">
        <v>2</v>
      </c>
      <c r="AI1066">
        <v>23136634</v>
      </c>
      <c r="AJ1066">
        <v>1066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>
      <c r="A1067">
        <f>ROW(Source!A296)</f>
        <v>296</v>
      </c>
      <c r="B1067">
        <v>23136648</v>
      </c>
      <c r="C1067">
        <v>23136631</v>
      </c>
      <c r="D1067">
        <v>18234075</v>
      </c>
      <c r="E1067">
        <v>1</v>
      </c>
      <c r="F1067">
        <v>1</v>
      </c>
      <c r="G1067">
        <v>1</v>
      </c>
      <c r="H1067">
        <v>2</v>
      </c>
      <c r="I1067" t="s">
        <v>742</v>
      </c>
      <c r="J1067" t="s">
        <v>743</v>
      </c>
      <c r="K1067" t="s">
        <v>744</v>
      </c>
      <c r="L1067">
        <v>1480</v>
      </c>
      <c r="N1067">
        <v>1013</v>
      </c>
      <c r="O1067" t="s">
        <v>740</v>
      </c>
      <c r="P1067" t="s">
        <v>741</v>
      </c>
      <c r="Q1067">
        <v>1</v>
      </c>
      <c r="X1067">
        <v>2.1700000000000001E-2</v>
      </c>
      <c r="Y1067">
        <v>0</v>
      </c>
      <c r="Z1067">
        <v>134.07</v>
      </c>
      <c r="AA1067">
        <v>16.329999999999998</v>
      </c>
      <c r="AB1067">
        <v>0</v>
      </c>
      <c r="AC1067">
        <v>0</v>
      </c>
      <c r="AD1067">
        <v>1</v>
      </c>
      <c r="AE1067">
        <v>0</v>
      </c>
      <c r="AF1067" t="s">
        <v>28</v>
      </c>
      <c r="AG1067">
        <v>2.7125E-2</v>
      </c>
      <c r="AH1067">
        <v>2</v>
      </c>
      <c r="AI1067">
        <v>23136635</v>
      </c>
      <c r="AJ1067">
        <v>1067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>
      <c r="A1068">
        <f>ROW(Source!A296)</f>
        <v>296</v>
      </c>
      <c r="B1068">
        <v>23136649</v>
      </c>
      <c r="C1068">
        <v>23136631</v>
      </c>
      <c r="D1068">
        <v>18234948</v>
      </c>
      <c r="E1068">
        <v>1</v>
      </c>
      <c r="F1068">
        <v>1</v>
      </c>
      <c r="G1068">
        <v>1</v>
      </c>
      <c r="H1068">
        <v>2</v>
      </c>
      <c r="I1068" t="s">
        <v>751</v>
      </c>
      <c r="J1068" t="s">
        <v>752</v>
      </c>
      <c r="K1068" t="s">
        <v>753</v>
      </c>
      <c r="L1068">
        <v>1480</v>
      </c>
      <c r="N1068">
        <v>1013</v>
      </c>
      <c r="O1068" t="s">
        <v>740</v>
      </c>
      <c r="P1068" t="s">
        <v>741</v>
      </c>
      <c r="Q1068">
        <v>1</v>
      </c>
      <c r="X1068">
        <v>0.74019999999999997</v>
      </c>
      <c r="Y1068">
        <v>0</v>
      </c>
      <c r="Z1068">
        <v>1.98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28</v>
      </c>
      <c r="AG1068">
        <v>0.92524999999999991</v>
      </c>
      <c r="AH1068">
        <v>2</v>
      </c>
      <c r="AI1068">
        <v>23136636</v>
      </c>
      <c r="AJ1068">
        <v>1068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>
      <c r="A1069">
        <f>ROW(Source!A296)</f>
        <v>296</v>
      </c>
      <c r="B1069">
        <v>23136650</v>
      </c>
      <c r="C1069">
        <v>23136631</v>
      </c>
      <c r="D1069">
        <v>18236713</v>
      </c>
      <c r="E1069">
        <v>1</v>
      </c>
      <c r="F1069">
        <v>1</v>
      </c>
      <c r="G1069">
        <v>1</v>
      </c>
      <c r="H1069">
        <v>2</v>
      </c>
      <c r="I1069" t="s">
        <v>757</v>
      </c>
      <c r="J1069" t="s">
        <v>758</v>
      </c>
      <c r="K1069" t="s">
        <v>759</v>
      </c>
      <c r="L1069">
        <v>1480</v>
      </c>
      <c r="N1069">
        <v>1013</v>
      </c>
      <c r="O1069" t="s">
        <v>740</v>
      </c>
      <c r="P1069" t="s">
        <v>741</v>
      </c>
      <c r="Q1069">
        <v>1</v>
      </c>
      <c r="X1069">
        <v>3.2599999999999997E-2</v>
      </c>
      <c r="Y1069">
        <v>0</v>
      </c>
      <c r="Z1069">
        <v>96.34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28</v>
      </c>
      <c r="AG1069">
        <v>4.0749999999999995E-2</v>
      </c>
      <c r="AH1069">
        <v>2</v>
      </c>
      <c r="AI1069">
        <v>23136637</v>
      </c>
      <c r="AJ1069">
        <v>1069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>
      <c r="A1070">
        <f>ROW(Source!A296)</f>
        <v>296</v>
      </c>
      <c r="B1070">
        <v>23136651</v>
      </c>
      <c r="C1070">
        <v>23136631</v>
      </c>
      <c r="D1070">
        <v>18159886</v>
      </c>
      <c r="E1070">
        <v>1</v>
      </c>
      <c r="F1070">
        <v>1</v>
      </c>
      <c r="G1070">
        <v>1</v>
      </c>
      <c r="H1070">
        <v>3</v>
      </c>
      <c r="I1070" t="s">
        <v>921</v>
      </c>
      <c r="J1070" t="s">
        <v>922</v>
      </c>
      <c r="K1070" t="s">
        <v>923</v>
      </c>
      <c r="L1070">
        <v>1348</v>
      </c>
      <c r="N1070">
        <v>1009</v>
      </c>
      <c r="O1070" t="s">
        <v>48</v>
      </c>
      <c r="P1070" t="s">
        <v>48</v>
      </c>
      <c r="Q1070">
        <v>1000</v>
      </c>
      <c r="X1070">
        <v>1.58E-3</v>
      </c>
      <c r="Y1070">
        <v>2740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1.58E-3</v>
      </c>
      <c r="AH1070">
        <v>2</v>
      </c>
      <c r="AI1070">
        <v>23136638</v>
      </c>
      <c r="AJ1070">
        <v>1070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>
      <c r="A1071">
        <f>ROW(Source!A296)</f>
        <v>296</v>
      </c>
      <c r="B1071">
        <v>23136652</v>
      </c>
      <c r="C1071">
        <v>23136631</v>
      </c>
      <c r="D1071">
        <v>18160273</v>
      </c>
      <c r="E1071">
        <v>1</v>
      </c>
      <c r="F1071">
        <v>1</v>
      </c>
      <c r="G1071">
        <v>1</v>
      </c>
      <c r="H1071">
        <v>3</v>
      </c>
      <c r="I1071" t="s">
        <v>924</v>
      </c>
      <c r="J1071" t="s">
        <v>925</v>
      </c>
      <c r="K1071" t="s">
        <v>926</v>
      </c>
      <c r="L1071">
        <v>1348</v>
      </c>
      <c r="N1071">
        <v>1009</v>
      </c>
      <c r="O1071" t="s">
        <v>48</v>
      </c>
      <c r="P1071" t="s">
        <v>48</v>
      </c>
      <c r="Q1071">
        <v>1000</v>
      </c>
      <c r="X1071">
        <v>2.9999999999999997E-4</v>
      </c>
      <c r="Y1071">
        <v>8690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2.9999999999999997E-4</v>
      </c>
      <c r="AH1071">
        <v>2</v>
      </c>
      <c r="AI1071">
        <v>23136639</v>
      </c>
      <c r="AJ1071">
        <v>1071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>
      <c r="A1072">
        <f>ROW(Source!A296)</f>
        <v>296</v>
      </c>
      <c r="B1072">
        <v>23136653</v>
      </c>
      <c r="C1072">
        <v>23136631</v>
      </c>
      <c r="D1072">
        <v>18162145</v>
      </c>
      <c r="E1072">
        <v>1</v>
      </c>
      <c r="F1072">
        <v>1</v>
      </c>
      <c r="G1072">
        <v>1</v>
      </c>
      <c r="H1072">
        <v>3</v>
      </c>
      <c r="I1072" t="s">
        <v>769</v>
      </c>
      <c r="J1072" t="s">
        <v>770</v>
      </c>
      <c r="K1072" t="s">
        <v>771</v>
      </c>
      <c r="L1072">
        <v>1348</v>
      </c>
      <c r="N1072">
        <v>1009</v>
      </c>
      <c r="O1072" t="s">
        <v>48</v>
      </c>
      <c r="P1072" t="s">
        <v>48</v>
      </c>
      <c r="Q1072">
        <v>1000</v>
      </c>
      <c r="X1072">
        <v>2.0000000000000001E-4</v>
      </c>
      <c r="Y1072">
        <v>9190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2.0000000000000001E-4</v>
      </c>
      <c r="AH1072">
        <v>2</v>
      </c>
      <c r="AI1072">
        <v>23136640</v>
      </c>
      <c r="AJ1072">
        <v>1072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>
      <c r="A1073">
        <f>ROW(Source!A296)</f>
        <v>296</v>
      </c>
      <c r="B1073">
        <v>23136654</v>
      </c>
      <c r="C1073">
        <v>23136631</v>
      </c>
      <c r="D1073">
        <v>18164037</v>
      </c>
      <c r="E1073">
        <v>1</v>
      </c>
      <c r="F1073">
        <v>1</v>
      </c>
      <c r="G1073">
        <v>1</v>
      </c>
      <c r="H1073">
        <v>3</v>
      </c>
      <c r="I1073" t="s">
        <v>927</v>
      </c>
      <c r="J1073" t="s">
        <v>928</v>
      </c>
      <c r="K1073" t="s">
        <v>929</v>
      </c>
      <c r="L1073">
        <v>1035</v>
      </c>
      <c r="N1073">
        <v>1013</v>
      </c>
      <c r="O1073" t="s">
        <v>930</v>
      </c>
      <c r="P1073" t="s">
        <v>930</v>
      </c>
      <c r="Q1073">
        <v>1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1</v>
      </c>
      <c r="AD1073">
        <v>0</v>
      </c>
      <c r="AE1073">
        <v>0</v>
      </c>
      <c r="AF1073" t="s">
        <v>3</v>
      </c>
      <c r="AG1073">
        <v>0</v>
      </c>
      <c r="AH1073">
        <v>2</v>
      </c>
      <c r="AI1073">
        <v>23136641</v>
      </c>
      <c r="AJ1073">
        <v>1073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>
      <c r="A1074">
        <f>ROW(Source!A296)</f>
        <v>296</v>
      </c>
      <c r="B1074">
        <v>23136655</v>
      </c>
      <c r="C1074">
        <v>23136631</v>
      </c>
      <c r="D1074">
        <v>18164297</v>
      </c>
      <c r="E1074">
        <v>1</v>
      </c>
      <c r="F1074">
        <v>1</v>
      </c>
      <c r="G1074">
        <v>1</v>
      </c>
      <c r="H1074">
        <v>3</v>
      </c>
      <c r="I1074" t="s">
        <v>931</v>
      </c>
      <c r="J1074" t="s">
        <v>932</v>
      </c>
      <c r="K1074" t="s">
        <v>933</v>
      </c>
      <c r="L1074">
        <v>1339</v>
      </c>
      <c r="N1074">
        <v>1007</v>
      </c>
      <c r="O1074" t="s">
        <v>26</v>
      </c>
      <c r="P1074" t="s">
        <v>26</v>
      </c>
      <c r="Q1074">
        <v>1</v>
      </c>
      <c r="X1074">
        <v>0.02</v>
      </c>
      <c r="Y1074">
        <v>1020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0.02</v>
      </c>
      <c r="AH1074">
        <v>2</v>
      </c>
      <c r="AI1074">
        <v>23136642</v>
      </c>
      <c r="AJ1074">
        <v>1074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>
      <c r="A1075">
        <f>ROW(Source!A296)</f>
        <v>296</v>
      </c>
      <c r="B1075">
        <v>23136656</v>
      </c>
      <c r="C1075">
        <v>23136631</v>
      </c>
      <c r="D1075">
        <v>18179636</v>
      </c>
      <c r="E1075">
        <v>1</v>
      </c>
      <c r="F1075">
        <v>1</v>
      </c>
      <c r="G1075">
        <v>1</v>
      </c>
      <c r="H1075">
        <v>3</v>
      </c>
      <c r="I1075" t="s">
        <v>782</v>
      </c>
      <c r="J1075" t="s">
        <v>783</v>
      </c>
      <c r="K1075" t="s">
        <v>784</v>
      </c>
      <c r="L1075">
        <v>1348</v>
      </c>
      <c r="N1075">
        <v>1009</v>
      </c>
      <c r="O1075" t="s">
        <v>48</v>
      </c>
      <c r="P1075" t="s">
        <v>48</v>
      </c>
      <c r="Q1075">
        <v>1000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1</v>
      </c>
      <c r="AD1075">
        <v>0</v>
      </c>
      <c r="AE1075">
        <v>0</v>
      </c>
      <c r="AF1075" t="s">
        <v>3</v>
      </c>
      <c r="AG1075">
        <v>0</v>
      </c>
      <c r="AH1075">
        <v>2</v>
      </c>
      <c r="AI1075">
        <v>23136643</v>
      </c>
      <c r="AJ1075">
        <v>1075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>
      <c r="A1076">
        <f>ROW(Source!A296)</f>
        <v>296</v>
      </c>
      <c r="B1076">
        <v>23136657</v>
      </c>
      <c r="C1076">
        <v>23136631</v>
      </c>
      <c r="D1076">
        <v>18193535</v>
      </c>
      <c r="E1076">
        <v>1</v>
      </c>
      <c r="F1076">
        <v>1</v>
      </c>
      <c r="G1076">
        <v>1</v>
      </c>
      <c r="H1076">
        <v>3</v>
      </c>
      <c r="I1076" t="s">
        <v>200</v>
      </c>
      <c r="J1076" t="s">
        <v>202</v>
      </c>
      <c r="K1076" t="s">
        <v>201</v>
      </c>
      <c r="L1076">
        <v>1339</v>
      </c>
      <c r="N1076">
        <v>1007</v>
      </c>
      <c r="O1076" t="s">
        <v>26</v>
      </c>
      <c r="P1076" t="s">
        <v>26</v>
      </c>
      <c r="Q1076">
        <v>1</v>
      </c>
      <c r="X1076">
        <v>1.0149999999999999</v>
      </c>
      <c r="Y1076">
        <v>631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1.0149999999999999</v>
      </c>
      <c r="AH1076">
        <v>2</v>
      </c>
      <c r="AI1076">
        <v>23136644</v>
      </c>
      <c r="AJ1076">
        <v>1076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>
      <c r="A1077">
        <f>ROW(Source!A305)</f>
        <v>305</v>
      </c>
      <c r="B1077">
        <v>23136672</v>
      </c>
      <c r="C1077">
        <v>23136666</v>
      </c>
      <c r="D1077">
        <v>7535102</v>
      </c>
      <c r="E1077">
        <v>1</v>
      </c>
      <c r="F1077">
        <v>1</v>
      </c>
      <c r="G1077">
        <v>1</v>
      </c>
      <c r="H1077">
        <v>1</v>
      </c>
      <c r="I1077" t="s">
        <v>904</v>
      </c>
      <c r="J1077" t="s">
        <v>3</v>
      </c>
      <c r="K1077" t="s">
        <v>905</v>
      </c>
      <c r="L1077">
        <v>1476</v>
      </c>
      <c r="N1077">
        <v>1013</v>
      </c>
      <c r="O1077" t="s">
        <v>733</v>
      </c>
      <c r="P1077" t="s">
        <v>734</v>
      </c>
      <c r="Q1077">
        <v>1</v>
      </c>
      <c r="X1077">
        <v>21.8</v>
      </c>
      <c r="Y1077">
        <v>0</v>
      </c>
      <c r="Z1077">
        <v>0</v>
      </c>
      <c r="AA1077">
        <v>0</v>
      </c>
      <c r="AB1077">
        <v>11.48</v>
      </c>
      <c r="AC1077">
        <v>0</v>
      </c>
      <c r="AD1077">
        <v>1</v>
      </c>
      <c r="AE1077">
        <v>1</v>
      </c>
      <c r="AF1077" t="s">
        <v>28</v>
      </c>
      <c r="AG1077">
        <v>27.25</v>
      </c>
      <c r="AH1077">
        <v>2</v>
      </c>
      <c r="AI1077">
        <v>23136667</v>
      </c>
      <c r="AJ1077">
        <v>1077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>
      <c r="A1078">
        <f>ROW(Source!A305)</f>
        <v>305</v>
      </c>
      <c r="B1078">
        <v>23136673</v>
      </c>
      <c r="C1078">
        <v>23136666</v>
      </c>
      <c r="D1078">
        <v>121548</v>
      </c>
      <c r="E1078">
        <v>1</v>
      </c>
      <c r="F1078">
        <v>1</v>
      </c>
      <c r="G1078">
        <v>1</v>
      </c>
      <c r="H1078">
        <v>1</v>
      </c>
      <c r="I1078" t="s">
        <v>32</v>
      </c>
      <c r="J1078" t="s">
        <v>3</v>
      </c>
      <c r="K1078" t="s">
        <v>735</v>
      </c>
      <c r="L1078">
        <v>608254</v>
      </c>
      <c r="N1078">
        <v>1013</v>
      </c>
      <c r="O1078" t="s">
        <v>736</v>
      </c>
      <c r="P1078" t="s">
        <v>736</v>
      </c>
      <c r="Q1078">
        <v>1</v>
      </c>
      <c r="X1078">
        <v>0.15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2</v>
      </c>
      <c r="AF1078" t="s">
        <v>28</v>
      </c>
      <c r="AG1078">
        <v>0.1875</v>
      </c>
      <c r="AH1078">
        <v>2</v>
      </c>
      <c r="AI1078">
        <v>23136668</v>
      </c>
      <c r="AJ1078">
        <v>1078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>
      <c r="A1079">
        <f>ROW(Source!A305)</f>
        <v>305</v>
      </c>
      <c r="B1079">
        <v>23136674</v>
      </c>
      <c r="C1079">
        <v>23136666</v>
      </c>
      <c r="D1079">
        <v>18234075</v>
      </c>
      <c r="E1079">
        <v>1</v>
      </c>
      <c r="F1079">
        <v>1</v>
      </c>
      <c r="G1079">
        <v>1</v>
      </c>
      <c r="H1079">
        <v>2</v>
      </c>
      <c r="I1079" t="s">
        <v>742</v>
      </c>
      <c r="J1079" t="s">
        <v>743</v>
      </c>
      <c r="K1079" t="s">
        <v>744</v>
      </c>
      <c r="L1079">
        <v>1480</v>
      </c>
      <c r="N1079">
        <v>1013</v>
      </c>
      <c r="O1079" t="s">
        <v>740</v>
      </c>
      <c r="P1079" t="s">
        <v>741</v>
      </c>
      <c r="Q1079">
        <v>1</v>
      </c>
      <c r="X1079">
        <v>0.15</v>
      </c>
      <c r="Y1079">
        <v>0</v>
      </c>
      <c r="Z1079">
        <v>134.07</v>
      </c>
      <c r="AA1079">
        <v>16.329999999999998</v>
      </c>
      <c r="AB1079">
        <v>0</v>
      </c>
      <c r="AC1079">
        <v>0</v>
      </c>
      <c r="AD1079">
        <v>1</v>
      </c>
      <c r="AE1079">
        <v>0</v>
      </c>
      <c r="AF1079" t="s">
        <v>28</v>
      </c>
      <c r="AG1079">
        <v>0.1875</v>
      </c>
      <c r="AH1079">
        <v>2</v>
      </c>
      <c r="AI1079">
        <v>23136669</v>
      </c>
      <c r="AJ1079">
        <v>1079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>
      <c r="A1080">
        <f>ROW(Source!A305)</f>
        <v>305</v>
      </c>
      <c r="B1080">
        <v>23136675</v>
      </c>
      <c r="C1080">
        <v>23136666</v>
      </c>
      <c r="D1080">
        <v>18236713</v>
      </c>
      <c r="E1080">
        <v>1</v>
      </c>
      <c r="F1080">
        <v>1</v>
      </c>
      <c r="G1080">
        <v>1</v>
      </c>
      <c r="H1080">
        <v>2</v>
      </c>
      <c r="I1080" t="s">
        <v>757</v>
      </c>
      <c r="J1080" t="s">
        <v>758</v>
      </c>
      <c r="K1080" t="s">
        <v>759</v>
      </c>
      <c r="L1080">
        <v>1480</v>
      </c>
      <c r="N1080">
        <v>1013</v>
      </c>
      <c r="O1080" t="s">
        <v>740</v>
      </c>
      <c r="P1080" t="s">
        <v>741</v>
      </c>
      <c r="Q1080">
        <v>1</v>
      </c>
      <c r="X1080">
        <v>0.21</v>
      </c>
      <c r="Y1080">
        <v>0</v>
      </c>
      <c r="Z1080">
        <v>96.34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28</v>
      </c>
      <c r="AG1080">
        <v>0.26250000000000001</v>
      </c>
      <c r="AH1080">
        <v>2</v>
      </c>
      <c r="AI1080">
        <v>23136670</v>
      </c>
      <c r="AJ1080">
        <v>1080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>
      <c r="A1081">
        <f>ROW(Source!A305)</f>
        <v>305</v>
      </c>
      <c r="B1081">
        <v>23136676</v>
      </c>
      <c r="C1081">
        <v>23136666</v>
      </c>
      <c r="D1081">
        <v>18179633</v>
      </c>
      <c r="E1081">
        <v>1</v>
      </c>
      <c r="F1081">
        <v>1</v>
      </c>
      <c r="G1081">
        <v>1</v>
      </c>
      <c r="H1081">
        <v>3</v>
      </c>
      <c r="I1081" t="s">
        <v>542</v>
      </c>
      <c r="J1081" t="s">
        <v>544</v>
      </c>
      <c r="K1081" t="s">
        <v>543</v>
      </c>
      <c r="L1081">
        <v>1348</v>
      </c>
      <c r="N1081">
        <v>1009</v>
      </c>
      <c r="O1081" t="s">
        <v>48</v>
      </c>
      <c r="P1081" t="s">
        <v>48</v>
      </c>
      <c r="Q1081">
        <v>1000</v>
      </c>
      <c r="X1081">
        <v>1</v>
      </c>
      <c r="Y1081">
        <v>10410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1</v>
      </c>
      <c r="AH1081">
        <v>2</v>
      </c>
      <c r="AI1081">
        <v>23136671</v>
      </c>
      <c r="AJ1081">
        <v>1081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>
      <c r="A1082">
        <f>ROW(Source!A306)</f>
        <v>306</v>
      </c>
      <c r="B1082">
        <v>23136683</v>
      </c>
      <c r="C1082">
        <v>23136677</v>
      </c>
      <c r="D1082">
        <v>7535102</v>
      </c>
      <c r="E1082">
        <v>1</v>
      </c>
      <c r="F1082">
        <v>1</v>
      </c>
      <c r="G1082">
        <v>1</v>
      </c>
      <c r="H1082">
        <v>1</v>
      </c>
      <c r="I1082" t="s">
        <v>904</v>
      </c>
      <c r="J1082" t="s">
        <v>3</v>
      </c>
      <c r="K1082" t="s">
        <v>905</v>
      </c>
      <c r="L1082">
        <v>1476</v>
      </c>
      <c r="N1082">
        <v>1013</v>
      </c>
      <c r="O1082" t="s">
        <v>733</v>
      </c>
      <c r="P1082" t="s">
        <v>734</v>
      </c>
      <c r="Q1082">
        <v>1</v>
      </c>
      <c r="X1082">
        <v>63.22</v>
      </c>
      <c r="Y1082">
        <v>0</v>
      </c>
      <c r="Z1082">
        <v>0</v>
      </c>
      <c r="AA1082">
        <v>0</v>
      </c>
      <c r="AB1082">
        <v>11.48</v>
      </c>
      <c r="AC1082">
        <v>0</v>
      </c>
      <c r="AD1082">
        <v>1</v>
      </c>
      <c r="AE1082">
        <v>1</v>
      </c>
      <c r="AF1082" t="s">
        <v>28</v>
      </c>
      <c r="AG1082">
        <v>79.025000000000006</v>
      </c>
      <c r="AH1082">
        <v>2</v>
      </c>
      <c r="AI1082">
        <v>23136678</v>
      </c>
      <c r="AJ1082">
        <v>1082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>
      <c r="A1083">
        <f>ROW(Source!A306)</f>
        <v>306</v>
      </c>
      <c r="B1083">
        <v>23136684</v>
      </c>
      <c r="C1083">
        <v>23136677</v>
      </c>
      <c r="D1083">
        <v>121548</v>
      </c>
      <c r="E1083">
        <v>1</v>
      </c>
      <c r="F1083">
        <v>1</v>
      </c>
      <c r="G1083">
        <v>1</v>
      </c>
      <c r="H1083">
        <v>1</v>
      </c>
      <c r="I1083" t="s">
        <v>32</v>
      </c>
      <c r="J1083" t="s">
        <v>3</v>
      </c>
      <c r="K1083" t="s">
        <v>735</v>
      </c>
      <c r="L1083">
        <v>608254</v>
      </c>
      <c r="N1083">
        <v>1013</v>
      </c>
      <c r="O1083" t="s">
        <v>736</v>
      </c>
      <c r="P1083" t="s">
        <v>736</v>
      </c>
      <c r="Q1083">
        <v>1</v>
      </c>
      <c r="X1083">
        <v>0.15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2</v>
      </c>
      <c r="AF1083" t="s">
        <v>28</v>
      </c>
      <c r="AG1083">
        <v>0.1875</v>
      </c>
      <c r="AH1083">
        <v>2</v>
      </c>
      <c r="AI1083">
        <v>23136679</v>
      </c>
      <c r="AJ1083">
        <v>1083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>
      <c r="A1084">
        <f>ROW(Source!A306)</f>
        <v>306</v>
      </c>
      <c r="B1084">
        <v>23136685</v>
      </c>
      <c r="C1084">
        <v>23136677</v>
      </c>
      <c r="D1084">
        <v>18234075</v>
      </c>
      <c r="E1084">
        <v>1</v>
      </c>
      <c r="F1084">
        <v>1</v>
      </c>
      <c r="G1084">
        <v>1</v>
      </c>
      <c r="H1084">
        <v>2</v>
      </c>
      <c r="I1084" t="s">
        <v>742</v>
      </c>
      <c r="J1084" t="s">
        <v>743</v>
      </c>
      <c r="K1084" t="s">
        <v>744</v>
      </c>
      <c r="L1084">
        <v>1480</v>
      </c>
      <c r="N1084">
        <v>1013</v>
      </c>
      <c r="O1084" t="s">
        <v>740</v>
      </c>
      <c r="P1084" t="s">
        <v>741</v>
      </c>
      <c r="Q1084">
        <v>1</v>
      </c>
      <c r="X1084">
        <v>0.15</v>
      </c>
      <c r="Y1084">
        <v>0</v>
      </c>
      <c r="Z1084">
        <v>134.07</v>
      </c>
      <c r="AA1084">
        <v>16.329999999999998</v>
      </c>
      <c r="AB1084">
        <v>0</v>
      </c>
      <c r="AC1084">
        <v>0</v>
      </c>
      <c r="AD1084">
        <v>1</v>
      </c>
      <c r="AE1084">
        <v>0</v>
      </c>
      <c r="AF1084" t="s">
        <v>28</v>
      </c>
      <c r="AG1084">
        <v>0.1875</v>
      </c>
      <c r="AH1084">
        <v>2</v>
      </c>
      <c r="AI1084">
        <v>23136680</v>
      </c>
      <c r="AJ1084">
        <v>1084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>
      <c r="A1085">
        <f>ROW(Source!A306)</f>
        <v>306</v>
      </c>
      <c r="B1085">
        <v>23136686</v>
      </c>
      <c r="C1085">
        <v>23136677</v>
      </c>
      <c r="D1085">
        <v>18236713</v>
      </c>
      <c r="E1085">
        <v>1</v>
      </c>
      <c r="F1085">
        <v>1</v>
      </c>
      <c r="G1085">
        <v>1</v>
      </c>
      <c r="H1085">
        <v>2</v>
      </c>
      <c r="I1085" t="s">
        <v>757</v>
      </c>
      <c r="J1085" t="s">
        <v>758</v>
      </c>
      <c r="K1085" t="s">
        <v>759</v>
      </c>
      <c r="L1085">
        <v>1480</v>
      </c>
      <c r="N1085">
        <v>1013</v>
      </c>
      <c r="O1085" t="s">
        <v>740</v>
      </c>
      <c r="P1085" t="s">
        <v>741</v>
      </c>
      <c r="Q1085">
        <v>1</v>
      </c>
      <c r="X1085">
        <v>0.21</v>
      </c>
      <c r="Y1085">
        <v>0</v>
      </c>
      <c r="Z1085">
        <v>96.34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28</v>
      </c>
      <c r="AG1085">
        <v>0.26250000000000001</v>
      </c>
      <c r="AH1085">
        <v>2</v>
      </c>
      <c r="AI1085">
        <v>23136681</v>
      </c>
      <c r="AJ1085">
        <v>1085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>
      <c r="A1086">
        <f>ROW(Source!A306)</f>
        <v>306</v>
      </c>
      <c r="B1086">
        <v>23136687</v>
      </c>
      <c r="C1086">
        <v>23136677</v>
      </c>
      <c r="D1086">
        <v>18179633</v>
      </c>
      <c r="E1086">
        <v>1</v>
      </c>
      <c r="F1086">
        <v>1</v>
      </c>
      <c r="G1086">
        <v>1</v>
      </c>
      <c r="H1086">
        <v>3</v>
      </c>
      <c r="I1086" t="s">
        <v>542</v>
      </c>
      <c r="J1086" t="s">
        <v>544</v>
      </c>
      <c r="K1086" t="s">
        <v>543</v>
      </c>
      <c r="L1086">
        <v>1348</v>
      </c>
      <c r="N1086">
        <v>1009</v>
      </c>
      <c r="O1086" t="s">
        <v>48</v>
      </c>
      <c r="P1086" t="s">
        <v>48</v>
      </c>
      <c r="Q1086">
        <v>1000</v>
      </c>
      <c r="X1086">
        <v>1</v>
      </c>
      <c r="Y1086">
        <v>10410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1</v>
      </c>
      <c r="AH1086">
        <v>2</v>
      </c>
      <c r="AI1086">
        <v>23136682</v>
      </c>
      <c r="AJ1086">
        <v>1086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>
      <c r="A1087">
        <f>ROW(Source!A308)</f>
        <v>308</v>
      </c>
      <c r="B1087">
        <v>23136698</v>
      </c>
      <c r="C1087">
        <v>23136689</v>
      </c>
      <c r="D1087">
        <v>9649004</v>
      </c>
      <c r="E1087">
        <v>1</v>
      </c>
      <c r="F1087">
        <v>1</v>
      </c>
      <c r="G1087">
        <v>1</v>
      </c>
      <c r="H1087">
        <v>1</v>
      </c>
      <c r="I1087" t="s">
        <v>906</v>
      </c>
      <c r="J1087" t="s">
        <v>3</v>
      </c>
      <c r="K1087" t="s">
        <v>905</v>
      </c>
      <c r="L1087">
        <v>1476</v>
      </c>
      <c r="N1087">
        <v>1013</v>
      </c>
      <c r="O1087" t="s">
        <v>733</v>
      </c>
      <c r="P1087" t="s">
        <v>734</v>
      </c>
      <c r="Q1087">
        <v>1</v>
      </c>
      <c r="X1087">
        <v>2.4700000000000002</v>
      </c>
      <c r="Y1087">
        <v>0</v>
      </c>
      <c r="Z1087">
        <v>0</v>
      </c>
      <c r="AA1087">
        <v>0</v>
      </c>
      <c r="AB1087">
        <v>12.4</v>
      </c>
      <c r="AC1087">
        <v>0</v>
      </c>
      <c r="AD1087">
        <v>1</v>
      </c>
      <c r="AE1087">
        <v>1</v>
      </c>
      <c r="AF1087" t="s">
        <v>28</v>
      </c>
      <c r="AG1087">
        <v>3.0875000000000004</v>
      </c>
      <c r="AH1087">
        <v>2</v>
      </c>
      <c r="AI1087">
        <v>23136690</v>
      </c>
      <c r="AJ1087">
        <v>1087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>
      <c r="A1088">
        <f>ROW(Source!A308)</f>
        <v>308</v>
      </c>
      <c r="B1088">
        <v>23136699</v>
      </c>
      <c r="C1088">
        <v>23136689</v>
      </c>
      <c r="D1088">
        <v>121548</v>
      </c>
      <c r="E1088">
        <v>1</v>
      </c>
      <c r="F1088">
        <v>1</v>
      </c>
      <c r="G1088">
        <v>1</v>
      </c>
      <c r="H1088">
        <v>1</v>
      </c>
      <c r="I1088" t="s">
        <v>32</v>
      </c>
      <c r="J1088" t="s">
        <v>3</v>
      </c>
      <c r="K1088" t="s">
        <v>735</v>
      </c>
      <c r="L1088">
        <v>608254</v>
      </c>
      <c r="N1088">
        <v>1013</v>
      </c>
      <c r="O1088" t="s">
        <v>736</v>
      </c>
      <c r="P1088" t="s">
        <v>736</v>
      </c>
      <c r="Q1088">
        <v>1</v>
      </c>
      <c r="X1088">
        <v>0.01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2</v>
      </c>
      <c r="AF1088" t="s">
        <v>28</v>
      </c>
      <c r="AG1088">
        <v>1.2500000000000001E-2</v>
      </c>
      <c r="AH1088">
        <v>2</v>
      </c>
      <c r="AI1088">
        <v>23136691</v>
      </c>
      <c r="AJ1088">
        <v>1088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>
      <c r="A1089">
        <f>ROW(Source!A308)</f>
        <v>308</v>
      </c>
      <c r="B1089">
        <v>23136700</v>
      </c>
      <c r="C1089">
        <v>23136689</v>
      </c>
      <c r="D1089">
        <v>18234201</v>
      </c>
      <c r="E1089">
        <v>1</v>
      </c>
      <c r="F1089">
        <v>1</v>
      </c>
      <c r="G1089">
        <v>1</v>
      </c>
      <c r="H1089">
        <v>2</v>
      </c>
      <c r="I1089" t="s">
        <v>745</v>
      </c>
      <c r="J1089" t="s">
        <v>746</v>
      </c>
      <c r="K1089" t="s">
        <v>747</v>
      </c>
      <c r="L1089">
        <v>1480</v>
      </c>
      <c r="N1089">
        <v>1013</v>
      </c>
      <c r="O1089" t="s">
        <v>740</v>
      </c>
      <c r="P1089" t="s">
        <v>741</v>
      </c>
      <c r="Q1089">
        <v>1</v>
      </c>
      <c r="X1089">
        <v>0.01</v>
      </c>
      <c r="Y1089">
        <v>0</v>
      </c>
      <c r="Z1089">
        <v>111.55</v>
      </c>
      <c r="AA1089">
        <v>12.17</v>
      </c>
      <c r="AB1089">
        <v>0</v>
      </c>
      <c r="AC1089">
        <v>0</v>
      </c>
      <c r="AD1089">
        <v>1</v>
      </c>
      <c r="AE1089">
        <v>0</v>
      </c>
      <c r="AF1089" t="s">
        <v>28</v>
      </c>
      <c r="AG1089">
        <v>1.2500000000000001E-2</v>
      </c>
      <c r="AH1089">
        <v>2</v>
      </c>
      <c r="AI1089">
        <v>23136692</v>
      </c>
      <c r="AJ1089">
        <v>1089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>
      <c r="A1090">
        <f>ROW(Source!A308)</f>
        <v>308</v>
      </c>
      <c r="B1090">
        <v>23136701</v>
      </c>
      <c r="C1090">
        <v>23136689</v>
      </c>
      <c r="D1090">
        <v>18234231</v>
      </c>
      <c r="E1090">
        <v>1</v>
      </c>
      <c r="F1090">
        <v>1</v>
      </c>
      <c r="G1090">
        <v>1</v>
      </c>
      <c r="H1090">
        <v>2</v>
      </c>
      <c r="I1090" t="s">
        <v>907</v>
      </c>
      <c r="J1090" t="s">
        <v>908</v>
      </c>
      <c r="K1090" t="s">
        <v>909</v>
      </c>
      <c r="L1090">
        <v>1480</v>
      </c>
      <c r="N1090">
        <v>1013</v>
      </c>
      <c r="O1090" t="s">
        <v>740</v>
      </c>
      <c r="P1090" t="s">
        <v>741</v>
      </c>
      <c r="Q1090">
        <v>1</v>
      </c>
      <c r="X1090">
        <v>0.01</v>
      </c>
      <c r="Y1090">
        <v>0</v>
      </c>
      <c r="Z1090">
        <v>2.31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28</v>
      </c>
      <c r="AG1090">
        <v>1.2500000000000001E-2</v>
      </c>
      <c r="AH1090">
        <v>2</v>
      </c>
      <c r="AI1090">
        <v>23136693</v>
      </c>
      <c r="AJ1090">
        <v>1090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>
      <c r="A1091">
        <f>ROW(Source!A308)</f>
        <v>308</v>
      </c>
      <c r="B1091">
        <v>23136702</v>
      </c>
      <c r="C1091">
        <v>23136689</v>
      </c>
      <c r="D1091">
        <v>18236336</v>
      </c>
      <c r="E1091">
        <v>1</v>
      </c>
      <c r="F1091">
        <v>1</v>
      </c>
      <c r="G1091">
        <v>1</v>
      </c>
      <c r="H1091">
        <v>2</v>
      </c>
      <c r="I1091" t="s">
        <v>910</v>
      </c>
      <c r="J1091" t="s">
        <v>911</v>
      </c>
      <c r="K1091" t="s">
        <v>912</v>
      </c>
      <c r="L1091">
        <v>1480</v>
      </c>
      <c r="N1091">
        <v>1013</v>
      </c>
      <c r="O1091" t="s">
        <v>740</v>
      </c>
      <c r="P1091" t="s">
        <v>741</v>
      </c>
      <c r="Q1091">
        <v>1</v>
      </c>
      <c r="X1091">
        <v>0.65</v>
      </c>
      <c r="Y1091">
        <v>0</v>
      </c>
      <c r="Z1091">
        <v>7.12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28</v>
      </c>
      <c r="AG1091">
        <v>0.8125</v>
      </c>
      <c r="AH1091">
        <v>2</v>
      </c>
      <c r="AI1091">
        <v>23136694</v>
      </c>
      <c r="AJ1091">
        <v>1091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>
      <c r="A1092">
        <f>ROW(Source!A308)</f>
        <v>308</v>
      </c>
      <c r="B1092">
        <v>23136703</v>
      </c>
      <c r="C1092">
        <v>23136689</v>
      </c>
      <c r="D1092">
        <v>18236713</v>
      </c>
      <c r="E1092">
        <v>1</v>
      </c>
      <c r="F1092">
        <v>1</v>
      </c>
      <c r="G1092">
        <v>1</v>
      </c>
      <c r="H1092">
        <v>2</v>
      </c>
      <c r="I1092" t="s">
        <v>757</v>
      </c>
      <c r="J1092" t="s">
        <v>758</v>
      </c>
      <c r="K1092" t="s">
        <v>759</v>
      </c>
      <c r="L1092">
        <v>1480</v>
      </c>
      <c r="N1092">
        <v>1013</v>
      </c>
      <c r="O1092" t="s">
        <v>740</v>
      </c>
      <c r="P1092" t="s">
        <v>741</v>
      </c>
      <c r="Q1092">
        <v>1</v>
      </c>
      <c r="X1092">
        <v>0.02</v>
      </c>
      <c r="Y1092">
        <v>0</v>
      </c>
      <c r="Z1092">
        <v>96.34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28</v>
      </c>
      <c r="AG1092">
        <v>2.5000000000000001E-2</v>
      </c>
      <c r="AH1092">
        <v>2</v>
      </c>
      <c r="AI1092">
        <v>23136695</v>
      </c>
      <c r="AJ1092">
        <v>1092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>
      <c r="A1093">
        <f>ROW(Source!A308)</f>
        <v>308</v>
      </c>
      <c r="B1093">
        <v>23136704</v>
      </c>
      <c r="C1093">
        <v>23136689</v>
      </c>
      <c r="D1093">
        <v>18169974</v>
      </c>
      <c r="E1093">
        <v>1</v>
      </c>
      <c r="F1093">
        <v>1</v>
      </c>
      <c r="G1093">
        <v>1</v>
      </c>
      <c r="H1093">
        <v>3</v>
      </c>
      <c r="I1093" t="s">
        <v>913</v>
      </c>
      <c r="J1093" t="s">
        <v>914</v>
      </c>
      <c r="K1093" t="s">
        <v>915</v>
      </c>
      <c r="L1093">
        <v>1348</v>
      </c>
      <c r="N1093">
        <v>1009</v>
      </c>
      <c r="O1093" t="s">
        <v>48</v>
      </c>
      <c r="P1093" t="s">
        <v>48</v>
      </c>
      <c r="Q1093">
        <v>1000</v>
      </c>
      <c r="X1093">
        <v>1.0999999999999999E-2</v>
      </c>
      <c r="Y1093">
        <v>16570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3</v>
      </c>
      <c r="AG1093">
        <v>1.0999999999999999E-2</v>
      </c>
      <c r="AH1093">
        <v>2</v>
      </c>
      <c r="AI1093">
        <v>23136696</v>
      </c>
      <c r="AJ1093">
        <v>1093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>
      <c r="A1094">
        <f>ROW(Source!A308)</f>
        <v>308</v>
      </c>
      <c r="B1094">
        <v>23136705</v>
      </c>
      <c r="C1094">
        <v>23136689</v>
      </c>
      <c r="D1094">
        <v>18170084</v>
      </c>
      <c r="E1094">
        <v>1</v>
      </c>
      <c r="F1094">
        <v>1</v>
      </c>
      <c r="G1094">
        <v>1</v>
      </c>
      <c r="H1094">
        <v>3</v>
      </c>
      <c r="I1094" t="s">
        <v>916</v>
      </c>
      <c r="J1094" t="s">
        <v>917</v>
      </c>
      <c r="K1094" t="s">
        <v>918</v>
      </c>
      <c r="L1094">
        <v>1348</v>
      </c>
      <c r="N1094">
        <v>1009</v>
      </c>
      <c r="O1094" t="s">
        <v>48</v>
      </c>
      <c r="P1094" t="s">
        <v>48</v>
      </c>
      <c r="Q1094">
        <v>1000</v>
      </c>
      <c r="X1094">
        <v>2.3E-2</v>
      </c>
      <c r="Y1094">
        <v>27280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3</v>
      </c>
      <c r="AG1094">
        <v>2.3E-2</v>
      </c>
      <c r="AH1094">
        <v>2</v>
      </c>
      <c r="AI1094">
        <v>23136697</v>
      </c>
      <c r="AJ1094">
        <v>1094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>
      <c r="A1095">
        <f>ROW(Source!A309)</f>
        <v>309</v>
      </c>
      <c r="B1095">
        <v>23136732</v>
      </c>
      <c r="C1095">
        <v>23136706</v>
      </c>
      <c r="D1095">
        <v>121678</v>
      </c>
      <c r="E1095">
        <v>1</v>
      </c>
      <c r="F1095">
        <v>1</v>
      </c>
      <c r="G1095">
        <v>1</v>
      </c>
      <c r="H1095">
        <v>1</v>
      </c>
      <c r="I1095" t="s">
        <v>810</v>
      </c>
      <c r="J1095" t="s">
        <v>3</v>
      </c>
      <c r="K1095" t="s">
        <v>811</v>
      </c>
      <c r="L1095">
        <v>1369</v>
      </c>
      <c r="N1095">
        <v>1013</v>
      </c>
      <c r="O1095" t="s">
        <v>812</v>
      </c>
      <c r="P1095" t="s">
        <v>812</v>
      </c>
      <c r="Q1095">
        <v>1</v>
      </c>
      <c r="X1095">
        <v>22</v>
      </c>
      <c r="Y1095">
        <v>0</v>
      </c>
      <c r="Z1095">
        <v>0</v>
      </c>
      <c r="AA1095">
        <v>0</v>
      </c>
      <c r="AB1095">
        <v>10.64</v>
      </c>
      <c r="AC1095">
        <v>0</v>
      </c>
      <c r="AD1095">
        <v>1</v>
      </c>
      <c r="AE1095">
        <v>1</v>
      </c>
      <c r="AF1095" t="s">
        <v>66</v>
      </c>
      <c r="AG1095">
        <v>27.5</v>
      </c>
      <c r="AH1095">
        <v>2</v>
      </c>
      <c r="AI1095">
        <v>23136707</v>
      </c>
      <c r="AJ1095">
        <v>1095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>
      <c r="A1096">
        <f>ROW(Source!A309)</f>
        <v>309</v>
      </c>
      <c r="B1096">
        <v>23136733</v>
      </c>
      <c r="C1096">
        <v>23136706</v>
      </c>
      <c r="D1096">
        <v>121548</v>
      </c>
      <c r="E1096">
        <v>1</v>
      </c>
      <c r="F1096">
        <v>1</v>
      </c>
      <c r="G1096">
        <v>1</v>
      </c>
      <c r="H1096">
        <v>1</v>
      </c>
      <c r="I1096" t="s">
        <v>32</v>
      </c>
      <c r="J1096" t="s">
        <v>3</v>
      </c>
      <c r="K1096" t="s">
        <v>735</v>
      </c>
      <c r="L1096">
        <v>608254</v>
      </c>
      <c r="N1096">
        <v>1013</v>
      </c>
      <c r="O1096" t="s">
        <v>736</v>
      </c>
      <c r="P1096" t="s">
        <v>736</v>
      </c>
      <c r="Q1096">
        <v>1</v>
      </c>
      <c r="X1096">
        <v>3.13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2</v>
      </c>
      <c r="AF1096" t="s">
        <v>66</v>
      </c>
      <c r="AG1096">
        <v>3.9124999999999996</v>
      </c>
      <c r="AH1096">
        <v>2</v>
      </c>
      <c r="AI1096">
        <v>23136708</v>
      </c>
      <c r="AJ1096">
        <v>1096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>
      <c r="A1097">
        <f>ROW(Source!A309)</f>
        <v>309</v>
      </c>
      <c r="B1097">
        <v>23136734</v>
      </c>
      <c r="C1097">
        <v>23136706</v>
      </c>
      <c r="D1097">
        <v>1466675</v>
      </c>
      <c r="E1097">
        <v>1</v>
      </c>
      <c r="F1097">
        <v>1</v>
      </c>
      <c r="G1097">
        <v>1</v>
      </c>
      <c r="H1097">
        <v>2</v>
      </c>
      <c r="I1097" t="s">
        <v>813</v>
      </c>
      <c r="J1097" t="s">
        <v>814</v>
      </c>
      <c r="K1097" t="s">
        <v>815</v>
      </c>
      <c r="L1097">
        <v>1480</v>
      </c>
      <c r="N1097">
        <v>1013</v>
      </c>
      <c r="O1097" t="s">
        <v>740</v>
      </c>
      <c r="P1097" t="s">
        <v>741</v>
      </c>
      <c r="Q1097">
        <v>1</v>
      </c>
      <c r="X1097">
        <v>0.12</v>
      </c>
      <c r="Y1097">
        <v>0</v>
      </c>
      <c r="Z1097">
        <v>196.09</v>
      </c>
      <c r="AA1097">
        <v>25.1</v>
      </c>
      <c r="AB1097">
        <v>0</v>
      </c>
      <c r="AC1097">
        <v>0</v>
      </c>
      <c r="AD1097">
        <v>1</v>
      </c>
      <c r="AE1097">
        <v>0</v>
      </c>
      <c r="AF1097" t="s">
        <v>66</v>
      </c>
      <c r="AG1097">
        <v>0.15</v>
      </c>
      <c r="AH1097">
        <v>2</v>
      </c>
      <c r="AI1097">
        <v>23136709</v>
      </c>
      <c r="AJ1097">
        <v>1097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>
      <c r="A1098">
        <f>ROW(Source!A309)</f>
        <v>309</v>
      </c>
      <c r="B1098">
        <v>23136735</v>
      </c>
      <c r="C1098">
        <v>23136706</v>
      </c>
      <c r="D1098">
        <v>1466831</v>
      </c>
      <c r="E1098">
        <v>1</v>
      </c>
      <c r="F1098">
        <v>1</v>
      </c>
      <c r="G1098">
        <v>1</v>
      </c>
      <c r="H1098">
        <v>2</v>
      </c>
      <c r="I1098" t="s">
        <v>816</v>
      </c>
      <c r="J1098" t="s">
        <v>817</v>
      </c>
      <c r="K1098" t="s">
        <v>818</v>
      </c>
      <c r="L1098">
        <v>1480</v>
      </c>
      <c r="N1098">
        <v>1013</v>
      </c>
      <c r="O1098" t="s">
        <v>740</v>
      </c>
      <c r="P1098" t="s">
        <v>741</v>
      </c>
      <c r="Q1098">
        <v>1</v>
      </c>
      <c r="X1098">
        <v>0.17</v>
      </c>
      <c r="Y1098">
        <v>0</v>
      </c>
      <c r="Z1098">
        <v>137.15</v>
      </c>
      <c r="AA1098">
        <v>13.5</v>
      </c>
      <c r="AB1098">
        <v>0</v>
      </c>
      <c r="AC1098">
        <v>0</v>
      </c>
      <c r="AD1098">
        <v>1</v>
      </c>
      <c r="AE1098">
        <v>0</v>
      </c>
      <c r="AF1098" t="s">
        <v>66</v>
      </c>
      <c r="AG1098">
        <v>0.21250000000000002</v>
      </c>
      <c r="AH1098">
        <v>2</v>
      </c>
      <c r="AI1098">
        <v>23136710</v>
      </c>
      <c r="AJ1098">
        <v>1098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>
      <c r="A1099">
        <f>ROW(Source!A309)</f>
        <v>309</v>
      </c>
      <c r="B1099">
        <v>23136736</v>
      </c>
      <c r="C1099">
        <v>23136706</v>
      </c>
      <c r="D1099">
        <v>1466955</v>
      </c>
      <c r="E1099">
        <v>1</v>
      </c>
      <c r="F1099">
        <v>1</v>
      </c>
      <c r="G1099">
        <v>1</v>
      </c>
      <c r="H1099">
        <v>2</v>
      </c>
      <c r="I1099" t="s">
        <v>819</v>
      </c>
      <c r="J1099" t="s">
        <v>820</v>
      </c>
      <c r="K1099" t="s">
        <v>821</v>
      </c>
      <c r="L1099">
        <v>1368</v>
      </c>
      <c r="N1099">
        <v>1011</v>
      </c>
      <c r="O1099" t="s">
        <v>822</v>
      </c>
      <c r="P1099" t="s">
        <v>822</v>
      </c>
      <c r="Q1099">
        <v>1</v>
      </c>
      <c r="X1099">
        <v>0.2</v>
      </c>
      <c r="Y1099">
        <v>0</v>
      </c>
      <c r="Z1099">
        <v>1263.0999999999999</v>
      </c>
      <c r="AA1099">
        <v>17.84</v>
      </c>
      <c r="AB1099">
        <v>0</v>
      </c>
      <c r="AC1099">
        <v>0</v>
      </c>
      <c r="AD1099">
        <v>1</v>
      </c>
      <c r="AE1099">
        <v>0</v>
      </c>
      <c r="AF1099" t="s">
        <v>66</v>
      </c>
      <c r="AG1099">
        <v>0.25</v>
      </c>
      <c r="AH1099">
        <v>2</v>
      </c>
      <c r="AI1099">
        <v>23136711</v>
      </c>
      <c r="AJ1099">
        <v>1099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>
      <c r="A1100">
        <f>ROW(Source!A309)</f>
        <v>309</v>
      </c>
      <c r="B1100">
        <v>23136737</v>
      </c>
      <c r="C1100">
        <v>23136706</v>
      </c>
      <c r="D1100">
        <v>1467385</v>
      </c>
      <c r="E1100">
        <v>1</v>
      </c>
      <c r="F1100">
        <v>1</v>
      </c>
      <c r="G1100">
        <v>1</v>
      </c>
      <c r="H1100">
        <v>2</v>
      </c>
      <c r="I1100" t="s">
        <v>748</v>
      </c>
      <c r="J1100" t="s">
        <v>823</v>
      </c>
      <c r="K1100" t="s">
        <v>750</v>
      </c>
      <c r="L1100">
        <v>1480</v>
      </c>
      <c r="N1100">
        <v>1013</v>
      </c>
      <c r="O1100" t="s">
        <v>740</v>
      </c>
      <c r="P1100" t="s">
        <v>741</v>
      </c>
      <c r="Q1100">
        <v>1</v>
      </c>
      <c r="X1100">
        <v>1.89</v>
      </c>
      <c r="Y1100">
        <v>0</v>
      </c>
      <c r="Z1100">
        <v>8.1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66</v>
      </c>
      <c r="AG1100">
        <v>2.3624999999999998</v>
      </c>
      <c r="AH1100">
        <v>2</v>
      </c>
      <c r="AI1100">
        <v>23136712</v>
      </c>
      <c r="AJ1100">
        <v>1100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>
      <c r="A1101">
        <f>ROW(Source!A309)</f>
        <v>309</v>
      </c>
      <c r="B1101">
        <v>23136738</v>
      </c>
      <c r="C1101">
        <v>23136706</v>
      </c>
      <c r="D1101">
        <v>1467448</v>
      </c>
      <c r="E1101">
        <v>1</v>
      </c>
      <c r="F1101">
        <v>1</v>
      </c>
      <c r="G1101">
        <v>1</v>
      </c>
      <c r="H1101">
        <v>2</v>
      </c>
      <c r="I1101" t="s">
        <v>824</v>
      </c>
      <c r="J1101" t="s">
        <v>825</v>
      </c>
      <c r="K1101" t="s">
        <v>826</v>
      </c>
      <c r="L1101">
        <v>1480</v>
      </c>
      <c r="N1101">
        <v>1013</v>
      </c>
      <c r="O1101" t="s">
        <v>740</v>
      </c>
      <c r="P1101" t="s">
        <v>741</v>
      </c>
      <c r="Q1101">
        <v>1</v>
      </c>
      <c r="X1101">
        <v>1.88</v>
      </c>
      <c r="Y1101">
        <v>0</v>
      </c>
      <c r="Z1101">
        <v>61.72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66</v>
      </c>
      <c r="AG1101">
        <v>2.3499999999999996</v>
      </c>
      <c r="AH1101">
        <v>2</v>
      </c>
      <c r="AI1101">
        <v>23136713</v>
      </c>
      <c r="AJ1101">
        <v>1101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>
      <c r="A1102">
        <f>ROW(Source!A309)</f>
        <v>309</v>
      </c>
      <c r="B1102">
        <v>23136739</v>
      </c>
      <c r="C1102">
        <v>23136706</v>
      </c>
      <c r="D1102">
        <v>1468993</v>
      </c>
      <c r="E1102">
        <v>1</v>
      </c>
      <c r="F1102">
        <v>1</v>
      </c>
      <c r="G1102">
        <v>1</v>
      </c>
      <c r="H1102">
        <v>2</v>
      </c>
      <c r="I1102" t="s">
        <v>827</v>
      </c>
      <c r="J1102" t="s">
        <v>828</v>
      </c>
      <c r="K1102" t="s">
        <v>829</v>
      </c>
      <c r="L1102">
        <v>1368</v>
      </c>
      <c r="N1102">
        <v>1011</v>
      </c>
      <c r="O1102" t="s">
        <v>822</v>
      </c>
      <c r="P1102" t="s">
        <v>822</v>
      </c>
      <c r="Q1102">
        <v>1</v>
      </c>
      <c r="X1102">
        <v>1.44</v>
      </c>
      <c r="Y1102">
        <v>0</v>
      </c>
      <c r="Z1102">
        <v>13.16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66</v>
      </c>
      <c r="AG1102">
        <v>1.7999999999999998</v>
      </c>
      <c r="AH1102">
        <v>2</v>
      </c>
      <c r="AI1102">
        <v>23136714</v>
      </c>
      <c r="AJ1102">
        <v>1102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>
      <c r="A1103">
        <f>ROW(Source!A309)</f>
        <v>309</v>
      </c>
      <c r="B1103">
        <v>23136740</v>
      </c>
      <c r="C1103">
        <v>23136706</v>
      </c>
      <c r="D1103">
        <v>1469000</v>
      </c>
      <c r="E1103">
        <v>1</v>
      </c>
      <c r="F1103">
        <v>1</v>
      </c>
      <c r="G1103">
        <v>1</v>
      </c>
      <c r="H1103">
        <v>2</v>
      </c>
      <c r="I1103" t="s">
        <v>830</v>
      </c>
      <c r="J1103" t="s">
        <v>831</v>
      </c>
      <c r="K1103" t="s">
        <v>832</v>
      </c>
      <c r="L1103">
        <v>1480</v>
      </c>
      <c r="N1103">
        <v>1013</v>
      </c>
      <c r="O1103" t="s">
        <v>740</v>
      </c>
      <c r="P1103" t="s">
        <v>741</v>
      </c>
      <c r="Q1103">
        <v>1</v>
      </c>
      <c r="X1103">
        <v>1.26</v>
      </c>
      <c r="Y1103">
        <v>0</v>
      </c>
      <c r="Z1103">
        <v>480</v>
      </c>
      <c r="AA1103">
        <v>23.2</v>
      </c>
      <c r="AB1103">
        <v>0</v>
      </c>
      <c r="AC1103">
        <v>0</v>
      </c>
      <c r="AD1103">
        <v>1</v>
      </c>
      <c r="AE1103">
        <v>0</v>
      </c>
      <c r="AF1103" t="s">
        <v>66</v>
      </c>
      <c r="AG1103">
        <v>1.575</v>
      </c>
      <c r="AH1103">
        <v>2</v>
      </c>
      <c r="AI1103">
        <v>23136715</v>
      </c>
      <c r="AJ1103">
        <v>1103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>
      <c r="A1104">
        <f>ROW(Source!A309)</f>
        <v>309</v>
      </c>
      <c r="B1104">
        <v>23136741</v>
      </c>
      <c r="C1104">
        <v>23136706</v>
      </c>
      <c r="D1104">
        <v>1471062</v>
      </c>
      <c r="E1104">
        <v>1</v>
      </c>
      <c r="F1104">
        <v>1</v>
      </c>
      <c r="G1104">
        <v>1</v>
      </c>
      <c r="H1104">
        <v>2</v>
      </c>
      <c r="I1104" t="s">
        <v>833</v>
      </c>
      <c r="J1104" t="s">
        <v>834</v>
      </c>
      <c r="K1104" t="s">
        <v>835</v>
      </c>
      <c r="L1104">
        <v>1480</v>
      </c>
      <c r="N1104">
        <v>1013</v>
      </c>
      <c r="O1104" t="s">
        <v>740</v>
      </c>
      <c r="P1104" t="s">
        <v>741</v>
      </c>
      <c r="Q1104">
        <v>1</v>
      </c>
      <c r="X1104">
        <v>2.6</v>
      </c>
      <c r="Y1104">
        <v>0</v>
      </c>
      <c r="Z1104">
        <v>10.67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66</v>
      </c>
      <c r="AG1104">
        <v>3.25</v>
      </c>
      <c r="AH1104">
        <v>2</v>
      </c>
      <c r="AI1104">
        <v>23136716</v>
      </c>
      <c r="AJ1104">
        <v>1104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>
      <c r="A1105">
        <f>ROW(Source!A309)</f>
        <v>309</v>
      </c>
      <c r="B1105">
        <v>23136742</v>
      </c>
      <c r="C1105">
        <v>23136706</v>
      </c>
      <c r="D1105">
        <v>1402971</v>
      </c>
      <c r="E1105">
        <v>1</v>
      </c>
      <c r="F1105">
        <v>1</v>
      </c>
      <c r="G1105">
        <v>1</v>
      </c>
      <c r="H1105">
        <v>3</v>
      </c>
      <c r="I1105" t="s">
        <v>836</v>
      </c>
      <c r="J1105" t="s">
        <v>837</v>
      </c>
      <c r="K1105" t="s">
        <v>838</v>
      </c>
      <c r="L1105">
        <v>1348</v>
      </c>
      <c r="N1105">
        <v>1009</v>
      </c>
      <c r="O1105" t="s">
        <v>48</v>
      </c>
      <c r="P1105" t="s">
        <v>48</v>
      </c>
      <c r="Q1105">
        <v>1000</v>
      </c>
      <c r="X1105">
        <v>2.0000000000000002E-5</v>
      </c>
      <c r="Y1105">
        <v>6667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2.0000000000000002E-5</v>
      </c>
      <c r="AH1105">
        <v>2</v>
      </c>
      <c r="AI1105">
        <v>23136717</v>
      </c>
      <c r="AJ1105">
        <v>1105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>
      <c r="A1106">
        <f>ROW(Source!A309)</f>
        <v>309</v>
      </c>
      <c r="B1106">
        <v>23136743</v>
      </c>
      <c r="C1106">
        <v>23136706</v>
      </c>
      <c r="D1106">
        <v>1404367</v>
      </c>
      <c r="E1106">
        <v>1</v>
      </c>
      <c r="F1106">
        <v>1</v>
      </c>
      <c r="G1106">
        <v>1</v>
      </c>
      <c r="H1106">
        <v>3</v>
      </c>
      <c r="I1106" t="s">
        <v>839</v>
      </c>
      <c r="J1106" t="s">
        <v>840</v>
      </c>
      <c r="K1106" t="s">
        <v>841</v>
      </c>
      <c r="L1106">
        <v>1346</v>
      </c>
      <c r="N1106">
        <v>1009</v>
      </c>
      <c r="O1106" t="s">
        <v>168</v>
      </c>
      <c r="P1106" t="s">
        <v>168</v>
      </c>
      <c r="Q1106">
        <v>1</v>
      </c>
      <c r="X1106">
        <v>0.65</v>
      </c>
      <c r="Y1106">
        <v>105.56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3</v>
      </c>
      <c r="AG1106">
        <v>0.65</v>
      </c>
      <c r="AH1106">
        <v>2</v>
      </c>
      <c r="AI1106">
        <v>23136718</v>
      </c>
      <c r="AJ1106">
        <v>1106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>
      <c r="A1107">
        <f>ROW(Source!A309)</f>
        <v>309</v>
      </c>
      <c r="B1107">
        <v>23136744</v>
      </c>
      <c r="C1107">
        <v>23136706</v>
      </c>
      <c r="D1107">
        <v>1404522</v>
      </c>
      <c r="E1107">
        <v>1</v>
      </c>
      <c r="F1107">
        <v>1</v>
      </c>
      <c r="G1107">
        <v>1</v>
      </c>
      <c r="H1107">
        <v>3</v>
      </c>
      <c r="I1107" t="s">
        <v>842</v>
      </c>
      <c r="J1107" t="s">
        <v>843</v>
      </c>
      <c r="K1107" t="s">
        <v>844</v>
      </c>
      <c r="L1107">
        <v>1346</v>
      </c>
      <c r="N1107">
        <v>1009</v>
      </c>
      <c r="O1107" t="s">
        <v>168</v>
      </c>
      <c r="P1107" t="s">
        <v>168</v>
      </c>
      <c r="Q1107">
        <v>1</v>
      </c>
      <c r="X1107">
        <v>0.108</v>
      </c>
      <c r="Y1107">
        <v>68.87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3</v>
      </c>
      <c r="AG1107">
        <v>0.108</v>
      </c>
      <c r="AH1107">
        <v>2</v>
      </c>
      <c r="AI1107">
        <v>23136719</v>
      </c>
      <c r="AJ1107">
        <v>1107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>
      <c r="A1108">
        <f>ROW(Source!A309)</f>
        <v>309</v>
      </c>
      <c r="B1108">
        <v>23136745</v>
      </c>
      <c r="C1108">
        <v>23136706</v>
      </c>
      <c r="D1108">
        <v>1404736</v>
      </c>
      <c r="E1108">
        <v>1</v>
      </c>
      <c r="F1108">
        <v>1</v>
      </c>
      <c r="G1108">
        <v>1</v>
      </c>
      <c r="H1108">
        <v>3</v>
      </c>
      <c r="I1108" t="s">
        <v>845</v>
      </c>
      <c r="J1108" t="s">
        <v>846</v>
      </c>
      <c r="K1108" t="s">
        <v>847</v>
      </c>
      <c r="L1108">
        <v>1346</v>
      </c>
      <c r="N1108">
        <v>1009</v>
      </c>
      <c r="O1108" t="s">
        <v>168</v>
      </c>
      <c r="P1108" t="s">
        <v>168</v>
      </c>
      <c r="Q1108">
        <v>1</v>
      </c>
      <c r="X1108">
        <v>4.0000000000000002E-4</v>
      </c>
      <c r="Y1108">
        <v>88.14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3</v>
      </c>
      <c r="AG1108">
        <v>4.0000000000000002E-4</v>
      </c>
      <c r="AH1108">
        <v>2</v>
      </c>
      <c r="AI1108">
        <v>23136720</v>
      </c>
      <c r="AJ1108">
        <v>1108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>
      <c r="A1109">
        <f>ROW(Source!A309)</f>
        <v>309</v>
      </c>
      <c r="B1109">
        <v>23136746</v>
      </c>
      <c r="C1109">
        <v>23136706</v>
      </c>
      <c r="D1109">
        <v>6459251</v>
      </c>
      <c r="E1109">
        <v>1</v>
      </c>
      <c r="F1109">
        <v>1</v>
      </c>
      <c r="G1109">
        <v>1</v>
      </c>
      <c r="H1109">
        <v>3</v>
      </c>
      <c r="I1109" t="s">
        <v>848</v>
      </c>
      <c r="J1109" t="s">
        <v>849</v>
      </c>
      <c r="K1109" t="s">
        <v>850</v>
      </c>
      <c r="L1109">
        <v>1296</v>
      </c>
      <c r="N1109">
        <v>1002</v>
      </c>
      <c r="O1109" t="s">
        <v>851</v>
      </c>
      <c r="P1109" t="s">
        <v>851</v>
      </c>
      <c r="Q1109">
        <v>1</v>
      </c>
      <c r="X1109">
        <v>0.01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3</v>
      </c>
      <c r="AG1109">
        <v>0.01</v>
      </c>
      <c r="AH1109">
        <v>2</v>
      </c>
      <c r="AI1109">
        <v>23136721</v>
      </c>
      <c r="AJ1109">
        <v>1109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>
      <c r="A1110">
        <f>ROW(Source!A309)</f>
        <v>309</v>
      </c>
      <c r="B1110">
        <v>23136747</v>
      </c>
      <c r="C1110">
        <v>23136706</v>
      </c>
      <c r="D1110">
        <v>1405674</v>
      </c>
      <c r="E1110">
        <v>1</v>
      </c>
      <c r="F1110">
        <v>1</v>
      </c>
      <c r="G1110">
        <v>1</v>
      </c>
      <c r="H1110">
        <v>3</v>
      </c>
      <c r="I1110" t="s">
        <v>852</v>
      </c>
      <c r="J1110" t="s">
        <v>853</v>
      </c>
      <c r="K1110" t="s">
        <v>854</v>
      </c>
      <c r="L1110">
        <v>1332</v>
      </c>
      <c r="N1110">
        <v>1005</v>
      </c>
      <c r="O1110" t="s">
        <v>855</v>
      </c>
      <c r="P1110" t="s">
        <v>855</v>
      </c>
      <c r="Q1110">
        <v>0.01</v>
      </c>
      <c r="X1110">
        <v>3.84</v>
      </c>
      <c r="Y1110">
        <v>5.33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3</v>
      </c>
      <c r="AG1110">
        <v>3.84</v>
      </c>
      <c r="AH1110">
        <v>2</v>
      </c>
      <c r="AI1110">
        <v>23136722</v>
      </c>
      <c r="AJ1110">
        <v>1110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>
      <c r="A1111">
        <f>ROW(Source!A309)</f>
        <v>309</v>
      </c>
      <c r="B1111">
        <v>23136748</v>
      </c>
      <c r="C1111">
        <v>23136706</v>
      </c>
      <c r="D1111">
        <v>1405679</v>
      </c>
      <c r="E1111">
        <v>1</v>
      </c>
      <c r="F1111">
        <v>1</v>
      </c>
      <c r="G1111">
        <v>1</v>
      </c>
      <c r="H1111">
        <v>3</v>
      </c>
      <c r="I1111" t="s">
        <v>856</v>
      </c>
      <c r="J1111" t="s">
        <v>857</v>
      </c>
      <c r="K1111" t="s">
        <v>858</v>
      </c>
      <c r="L1111">
        <v>1296</v>
      </c>
      <c r="N1111">
        <v>1002</v>
      </c>
      <c r="O1111" t="s">
        <v>851</v>
      </c>
      <c r="P1111" t="s">
        <v>851</v>
      </c>
      <c r="Q1111">
        <v>1</v>
      </c>
      <c r="X1111">
        <v>3.7999999999999999E-2</v>
      </c>
      <c r="Y1111">
        <v>12.1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3</v>
      </c>
      <c r="AG1111">
        <v>3.7999999999999999E-2</v>
      </c>
      <c r="AH1111">
        <v>2</v>
      </c>
      <c r="AI1111">
        <v>23136723</v>
      </c>
      <c r="AJ1111">
        <v>1111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>
      <c r="A1112">
        <f>ROW(Source!A309)</f>
        <v>309</v>
      </c>
      <c r="B1112">
        <v>23136749</v>
      </c>
      <c r="C1112">
        <v>23136706</v>
      </c>
      <c r="D1112">
        <v>1405682</v>
      </c>
      <c r="E1112">
        <v>1</v>
      </c>
      <c r="F1112">
        <v>1</v>
      </c>
      <c r="G1112">
        <v>1</v>
      </c>
      <c r="H1112">
        <v>3</v>
      </c>
      <c r="I1112" t="s">
        <v>859</v>
      </c>
      <c r="J1112" t="s">
        <v>860</v>
      </c>
      <c r="K1112" t="s">
        <v>861</v>
      </c>
      <c r="L1112">
        <v>1296</v>
      </c>
      <c r="N1112">
        <v>1002</v>
      </c>
      <c r="O1112" t="s">
        <v>851</v>
      </c>
      <c r="P1112" t="s">
        <v>851</v>
      </c>
      <c r="Q1112">
        <v>1</v>
      </c>
      <c r="X1112">
        <v>3.7999999999999999E-2</v>
      </c>
      <c r="Y1112">
        <v>7.7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3.7999999999999999E-2</v>
      </c>
      <c r="AH1112">
        <v>2</v>
      </c>
      <c r="AI1112">
        <v>23136724</v>
      </c>
      <c r="AJ1112">
        <v>1112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>
      <c r="A1113">
        <f>ROW(Source!A309)</f>
        <v>309</v>
      </c>
      <c r="B1113">
        <v>23136750</v>
      </c>
      <c r="C1113">
        <v>23136706</v>
      </c>
      <c r="D1113">
        <v>1412997</v>
      </c>
      <c r="E1113">
        <v>1</v>
      </c>
      <c r="F1113">
        <v>1</v>
      </c>
      <c r="G1113">
        <v>1</v>
      </c>
      <c r="H1113">
        <v>3</v>
      </c>
      <c r="I1113" t="s">
        <v>862</v>
      </c>
      <c r="J1113" t="s">
        <v>863</v>
      </c>
      <c r="K1113" t="s">
        <v>864</v>
      </c>
      <c r="L1113">
        <v>1348</v>
      </c>
      <c r="N1113">
        <v>1009</v>
      </c>
      <c r="O1113" t="s">
        <v>48</v>
      </c>
      <c r="P1113" t="s">
        <v>48</v>
      </c>
      <c r="Q1113">
        <v>1000</v>
      </c>
      <c r="X1113">
        <v>1.2999999999999999E-4</v>
      </c>
      <c r="Y1113">
        <v>7716.7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1.2999999999999999E-4</v>
      </c>
      <c r="AH1113">
        <v>2</v>
      </c>
      <c r="AI1113">
        <v>23136725</v>
      </c>
      <c r="AJ1113">
        <v>1113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>
      <c r="A1114">
        <f>ROW(Source!A309)</f>
        <v>309</v>
      </c>
      <c r="B1114">
        <v>23136751</v>
      </c>
      <c r="C1114">
        <v>23136706</v>
      </c>
      <c r="D1114">
        <v>1414015</v>
      </c>
      <c r="E1114">
        <v>1</v>
      </c>
      <c r="F1114">
        <v>1</v>
      </c>
      <c r="G1114">
        <v>1</v>
      </c>
      <c r="H1114">
        <v>3</v>
      </c>
      <c r="I1114" t="s">
        <v>865</v>
      </c>
      <c r="J1114" t="s">
        <v>866</v>
      </c>
      <c r="K1114" t="s">
        <v>867</v>
      </c>
      <c r="L1114">
        <v>1296</v>
      </c>
      <c r="N1114">
        <v>1002</v>
      </c>
      <c r="O1114" t="s">
        <v>851</v>
      </c>
      <c r="P1114" t="s">
        <v>851</v>
      </c>
      <c r="Q1114">
        <v>1</v>
      </c>
      <c r="X1114">
        <v>6.0000000000000001E-3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6.0000000000000001E-3</v>
      </c>
      <c r="AH1114">
        <v>2</v>
      </c>
      <c r="AI1114">
        <v>23136726</v>
      </c>
      <c r="AJ1114">
        <v>1114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>
      <c r="A1115">
        <f>ROW(Source!A309)</f>
        <v>309</v>
      </c>
      <c r="B1115">
        <v>23136752</v>
      </c>
      <c r="C1115">
        <v>23136706</v>
      </c>
      <c r="D1115">
        <v>1414009</v>
      </c>
      <c r="E1115">
        <v>1</v>
      </c>
      <c r="F1115">
        <v>1</v>
      </c>
      <c r="G1115">
        <v>1</v>
      </c>
      <c r="H1115">
        <v>3</v>
      </c>
      <c r="I1115" t="s">
        <v>868</v>
      </c>
      <c r="J1115" t="s">
        <v>869</v>
      </c>
      <c r="K1115" t="s">
        <v>870</v>
      </c>
      <c r="L1115">
        <v>1346</v>
      </c>
      <c r="N1115">
        <v>1009</v>
      </c>
      <c r="O1115" t="s">
        <v>168</v>
      </c>
      <c r="P1115" t="s">
        <v>168</v>
      </c>
      <c r="Q1115">
        <v>1</v>
      </c>
      <c r="X1115">
        <v>4.0000000000000002E-4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3</v>
      </c>
      <c r="AG1115">
        <v>4.0000000000000002E-4</v>
      </c>
      <c r="AH1115">
        <v>2</v>
      </c>
      <c r="AI1115">
        <v>23136727</v>
      </c>
      <c r="AJ1115">
        <v>1115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>
      <c r="A1116">
        <f>ROW(Source!A309)</f>
        <v>309</v>
      </c>
      <c r="B1116">
        <v>23136753</v>
      </c>
      <c r="C1116">
        <v>23136706</v>
      </c>
      <c r="D1116">
        <v>1414017</v>
      </c>
      <c r="E1116">
        <v>1</v>
      </c>
      <c r="F1116">
        <v>1</v>
      </c>
      <c r="G1116">
        <v>1</v>
      </c>
      <c r="H1116">
        <v>3</v>
      </c>
      <c r="I1116" t="s">
        <v>871</v>
      </c>
      <c r="J1116" t="s">
        <v>872</v>
      </c>
      <c r="K1116" t="s">
        <v>873</v>
      </c>
      <c r="L1116">
        <v>1346</v>
      </c>
      <c r="N1116">
        <v>1009</v>
      </c>
      <c r="O1116" t="s">
        <v>168</v>
      </c>
      <c r="P1116" t="s">
        <v>168</v>
      </c>
      <c r="Q1116">
        <v>1</v>
      </c>
      <c r="X1116">
        <v>1E-3</v>
      </c>
      <c r="Y1116">
        <v>13.09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3</v>
      </c>
      <c r="AG1116">
        <v>1E-3</v>
      </c>
      <c r="AH1116">
        <v>2</v>
      </c>
      <c r="AI1116">
        <v>23136728</v>
      </c>
      <c r="AJ1116">
        <v>1116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>
      <c r="A1117">
        <f>ROW(Source!A309)</f>
        <v>309</v>
      </c>
      <c r="B1117">
        <v>23136754</v>
      </c>
      <c r="C1117">
        <v>23136706</v>
      </c>
      <c r="D1117">
        <v>1438822</v>
      </c>
      <c r="E1117">
        <v>1</v>
      </c>
      <c r="F1117">
        <v>1</v>
      </c>
      <c r="G1117">
        <v>1</v>
      </c>
      <c r="H1117">
        <v>3</v>
      </c>
      <c r="I1117" t="s">
        <v>874</v>
      </c>
      <c r="J1117" t="s">
        <v>875</v>
      </c>
      <c r="K1117" t="s">
        <v>876</v>
      </c>
      <c r="L1117">
        <v>1339</v>
      </c>
      <c r="N1117">
        <v>1007</v>
      </c>
      <c r="O1117" t="s">
        <v>26</v>
      </c>
      <c r="P1117" t="s">
        <v>26</v>
      </c>
      <c r="Q1117">
        <v>1</v>
      </c>
      <c r="X1117">
        <v>4.0000000000000002E-4</v>
      </c>
      <c r="Y1117">
        <v>3.15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4.0000000000000002E-4</v>
      </c>
      <c r="AH1117">
        <v>2</v>
      </c>
      <c r="AI1117">
        <v>23136729</v>
      </c>
      <c r="AJ1117">
        <v>1117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>
      <c r="A1118">
        <f>ROW(Source!A309)</f>
        <v>309</v>
      </c>
      <c r="B1118">
        <v>23136755</v>
      </c>
      <c r="C1118">
        <v>23136706</v>
      </c>
      <c r="D1118">
        <v>1438827</v>
      </c>
      <c r="E1118">
        <v>1</v>
      </c>
      <c r="F1118">
        <v>1</v>
      </c>
      <c r="G1118">
        <v>1</v>
      </c>
      <c r="H1118">
        <v>3</v>
      </c>
      <c r="I1118" t="s">
        <v>877</v>
      </c>
      <c r="J1118" t="s">
        <v>878</v>
      </c>
      <c r="K1118" t="s">
        <v>879</v>
      </c>
      <c r="L1118">
        <v>1339</v>
      </c>
      <c r="N1118">
        <v>1007</v>
      </c>
      <c r="O1118" t="s">
        <v>26</v>
      </c>
      <c r="P1118" t="s">
        <v>26</v>
      </c>
      <c r="Q1118">
        <v>1</v>
      </c>
      <c r="X1118">
        <v>4.0000000000000003E-5</v>
      </c>
      <c r="Y1118">
        <v>10.67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3</v>
      </c>
      <c r="AG1118">
        <v>4.0000000000000003E-5</v>
      </c>
      <c r="AH1118">
        <v>2</v>
      </c>
      <c r="AI1118">
        <v>23136730</v>
      </c>
      <c r="AJ1118">
        <v>1118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>
      <c r="A1119">
        <f>ROW(Source!A309)</f>
        <v>309</v>
      </c>
      <c r="B1119">
        <v>23136756</v>
      </c>
      <c r="C1119">
        <v>23136706</v>
      </c>
      <c r="D1119">
        <v>1444413</v>
      </c>
      <c r="E1119">
        <v>1</v>
      </c>
      <c r="F1119">
        <v>1</v>
      </c>
      <c r="G1119">
        <v>1</v>
      </c>
      <c r="H1119">
        <v>3</v>
      </c>
      <c r="I1119" t="s">
        <v>880</v>
      </c>
      <c r="J1119" t="s">
        <v>881</v>
      </c>
      <c r="K1119" t="s">
        <v>882</v>
      </c>
      <c r="L1119">
        <v>1327</v>
      </c>
      <c r="N1119">
        <v>1005</v>
      </c>
      <c r="O1119" t="s">
        <v>781</v>
      </c>
      <c r="P1119" t="s">
        <v>781</v>
      </c>
      <c r="Q1119">
        <v>1</v>
      </c>
      <c r="X1119">
        <v>0.46</v>
      </c>
      <c r="Y1119">
        <v>5.95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0</v>
      </c>
      <c r="AF1119" t="s">
        <v>3</v>
      </c>
      <c r="AG1119">
        <v>0.46</v>
      </c>
      <c r="AH1119">
        <v>2</v>
      </c>
      <c r="AI1119">
        <v>23136731</v>
      </c>
      <c r="AJ1119">
        <v>1119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>
      <c r="A1120">
        <f>ROW(Source!A311)</f>
        <v>311</v>
      </c>
      <c r="B1120">
        <v>23136765</v>
      </c>
      <c r="C1120">
        <v>23136758</v>
      </c>
      <c r="D1120">
        <v>7535140</v>
      </c>
      <c r="E1120">
        <v>1</v>
      </c>
      <c r="F1120">
        <v>1</v>
      </c>
      <c r="G1120">
        <v>1</v>
      </c>
      <c r="H1120">
        <v>1</v>
      </c>
      <c r="I1120" t="s">
        <v>892</v>
      </c>
      <c r="J1120" t="s">
        <v>3</v>
      </c>
      <c r="K1120" t="s">
        <v>893</v>
      </c>
      <c r="L1120">
        <v>1476</v>
      </c>
      <c r="N1120">
        <v>1013</v>
      </c>
      <c r="O1120" t="s">
        <v>733</v>
      </c>
      <c r="P1120" t="s">
        <v>734</v>
      </c>
      <c r="Q1120">
        <v>1</v>
      </c>
      <c r="X1120">
        <v>2.37</v>
      </c>
      <c r="Y1120">
        <v>0</v>
      </c>
      <c r="Z1120">
        <v>0</v>
      </c>
      <c r="AA1120">
        <v>0</v>
      </c>
      <c r="AB1120">
        <v>16.329999999999998</v>
      </c>
      <c r="AC1120">
        <v>0</v>
      </c>
      <c r="AD1120">
        <v>1</v>
      </c>
      <c r="AE1120">
        <v>1</v>
      </c>
      <c r="AF1120" t="s">
        <v>28</v>
      </c>
      <c r="AG1120">
        <v>2.9625000000000004</v>
      </c>
      <c r="AH1120">
        <v>2</v>
      </c>
      <c r="AI1120">
        <v>23136759</v>
      </c>
      <c r="AJ1120">
        <v>1120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>
      <c r="A1121">
        <f>ROW(Source!A311)</f>
        <v>311</v>
      </c>
      <c r="B1121">
        <v>23136766</v>
      </c>
      <c r="C1121">
        <v>23136758</v>
      </c>
      <c r="D1121">
        <v>18234394</v>
      </c>
      <c r="E1121">
        <v>1</v>
      </c>
      <c r="F1121">
        <v>1</v>
      </c>
      <c r="G1121">
        <v>1</v>
      </c>
      <c r="H1121">
        <v>2</v>
      </c>
      <c r="I1121" t="s">
        <v>894</v>
      </c>
      <c r="J1121" t="s">
        <v>895</v>
      </c>
      <c r="K1121" t="s">
        <v>896</v>
      </c>
      <c r="L1121">
        <v>1480</v>
      </c>
      <c r="N1121">
        <v>1013</v>
      </c>
      <c r="O1121" t="s">
        <v>740</v>
      </c>
      <c r="P1121" t="s">
        <v>741</v>
      </c>
      <c r="Q1121">
        <v>1</v>
      </c>
      <c r="X1121">
        <v>1.22</v>
      </c>
      <c r="Y1121">
        <v>0</v>
      </c>
      <c r="Z1121">
        <v>5.17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28</v>
      </c>
      <c r="AG1121">
        <v>1.5249999999999999</v>
      </c>
      <c r="AH1121">
        <v>2</v>
      </c>
      <c r="AI1121">
        <v>23136760</v>
      </c>
      <c r="AJ1121">
        <v>1121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>
      <c r="A1122">
        <f>ROW(Source!A311)</f>
        <v>311</v>
      </c>
      <c r="B1122">
        <v>23136767</v>
      </c>
      <c r="C1122">
        <v>23136758</v>
      </c>
      <c r="D1122">
        <v>18236713</v>
      </c>
      <c r="E1122">
        <v>1</v>
      </c>
      <c r="F1122">
        <v>1</v>
      </c>
      <c r="G1122">
        <v>1</v>
      </c>
      <c r="H1122">
        <v>2</v>
      </c>
      <c r="I1122" t="s">
        <v>757</v>
      </c>
      <c r="J1122" t="s">
        <v>758</v>
      </c>
      <c r="K1122" t="s">
        <v>759</v>
      </c>
      <c r="L1122">
        <v>1480</v>
      </c>
      <c r="N1122">
        <v>1013</v>
      </c>
      <c r="O1122" t="s">
        <v>740</v>
      </c>
      <c r="P1122" t="s">
        <v>741</v>
      </c>
      <c r="Q1122">
        <v>1</v>
      </c>
      <c r="X1122">
        <v>0.14000000000000001</v>
      </c>
      <c r="Y1122">
        <v>0</v>
      </c>
      <c r="Z1122">
        <v>96.34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28</v>
      </c>
      <c r="AG1122">
        <v>0.17500000000000002</v>
      </c>
      <c r="AH1122">
        <v>2</v>
      </c>
      <c r="AI1122">
        <v>23136761</v>
      </c>
      <c r="AJ1122">
        <v>1122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>
      <c r="A1123">
        <f>ROW(Source!A311)</f>
        <v>311</v>
      </c>
      <c r="B1123">
        <v>23136768</v>
      </c>
      <c r="C1123">
        <v>23136758</v>
      </c>
      <c r="D1123">
        <v>18163926</v>
      </c>
      <c r="E1123">
        <v>1</v>
      </c>
      <c r="F1123">
        <v>1</v>
      </c>
      <c r="G1123">
        <v>1</v>
      </c>
      <c r="H1123">
        <v>3</v>
      </c>
      <c r="I1123" t="s">
        <v>897</v>
      </c>
      <c r="J1123" t="s">
        <v>898</v>
      </c>
      <c r="K1123" t="s">
        <v>899</v>
      </c>
      <c r="L1123">
        <v>1332</v>
      </c>
      <c r="N1123">
        <v>1005</v>
      </c>
      <c r="O1123" t="s">
        <v>855</v>
      </c>
      <c r="P1123" t="s">
        <v>855</v>
      </c>
      <c r="Q1123">
        <v>0.01</v>
      </c>
      <c r="X1123">
        <v>10</v>
      </c>
      <c r="Y1123">
        <v>8.3000000000000007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3</v>
      </c>
      <c r="AG1123">
        <v>10</v>
      </c>
      <c r="AH1123">
        <v>2</v>
      </c>
      <c r="AI1123">
        <v>23136762</v>
      </c>
      <c r="AJ1123">
        <v>1123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>
      <c r="A1124">
        <f>ROW(Source!A311)</f>
        <v>311</v>
      </c>
      <c r="B1124">
        <v>23136769</v>
      </c>
      <c r="C1124">
        <v>23136758</v>
      </c>
      <c r="D1124">
        <v>18163931</v>
      </c>
      <c r="E1124">
        <v>1</v>
      </c>
      <c r="F1124">
        <v>1</v>
      </c>
      <c r="G1124">
        <v>1</v>
      </c>
      <c r="H1124">
        <v>3</v>
      </c>
      <c r="I1124" t="s">
        <v>856</v>
      </c>
      <c r="J1124" t="s">
        <v>900</v>
      </c>
      <c r="K1124" t="s">
        <v>901</v>
      </c>
      <c r="L1124">
        <v>1296</v>
      </c>
      <c r="N1124">
        <v>1002</v>
      </c>
      <c r="O1124" t="s">
        <v>851</v>
      </c>
      <c r="P1124" t="s">
        <v>851</v>
      </c>
      <c r="Q1124">
        <v>1</v>
      </c>
      <c r="X1124">
        <v>1.2999999999999999E-2</v>
      </c>
      <c r="Y1124">
        <v>25.400000000000002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3</v>
      </c>
      <c r="AG1124">
        <v>1.2999999999999999E-2</v>
      </c>
      <c r="AH1124">
        <v>2</v>
      </c>
      <c r="AI1124">
        <v>23136763</v>
      </c>
      <c r="AJ1124">
        <v>1124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>
      <c r="A1125">
        <f>ROW(Source!A311)</f>
        <v>311</v>
      </c>
      <c r="B1125">
        <v>23136770</v>
      </c>
      <c r="C1125">
        <v>23136758</v>
      </c>
      <c r="D1125">
        <v>18163933</v>
      </c>
      <c r="E1125">
        <v>1</v>
      </c>
      <c r="F1125">
        <v>1</v>
      </c>
      <c r="G1125">
        <v>1</v>
      </c>
      <c r="H1125">
        <v>3</v>
      </c>
      <c r="I1125" t="s">
        <v>859</v>
      </c>
      <c r="J1125" t="s">
        <v>902</v>
      </c>
      <c r="K1125" t="s">
        <v>903</v>
      </c>
      <c r="L1125">
        <v>1296</v>
      </c>
      <c r="N1125">
        <v>1002</v>
      </c>
      <c r="O1125" t="s">
        <v>851</v>
      </c>
      <c r="P1125" t="s">
        <v>851</v>
      </c>
      <c r="Q1125">
        <v>1</v>
      </c>
      <c r="X1125">
        <v>3.2000000000000001E-2</v>
      </c>
      <c r="Y1125">
        <v>18.5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3</v>
      </c>
      <c r="AG1125">
        <v>3.2000000000000001E-2</v>
      </c>
      <c r="AH1125">
        <v>2</v>
      </c>
      <c r="AI1125">
        <v>23136764</v>
      </c>
      <c r="AJ1125">
        <v>1125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>
      <c r="A1126">
        <f>ROW(Source!A312)</f>
        <v>312</v>
      </c>
      <c r="B1126">
        <v>23136791</v>
      </c>
      <c r="C1126">
        <v>23136771</v>
      </c>
      <c r="D1126">
        <v>7535124</v>
      </c>
      <c r="E1126">
        <v>1</v>
      </c>
      <c r="F1126">
        <v>1</v>
      </c>
      <c r="G1126">
        <v>1</v>
      </c>
      <c r="H1126">
        <v>1</v>
      </c>
      <c r="I1126" t="s">
        <v>731</v>
      </c>
      <c r="J1126" t="s">
        <v>3</v>
      </c>
      <c r="K1126" t="s">
        <v>732</v>
      </c>
      <c r="L1126">
        <v>1476</v>
      </c>
      <c r="N1126">
        <v>1013</v>
      </c>
      <c r="O1126" t="s">
        <v>733</v>
      </c>
      <c r="P1126" t="s">
        <v>734</v>
      </c>
      <c r="Q1126">
        <v>1</v>
      </c>
      <c r="X1126">
        <v>8.52</v>
      </c>
      <c r="Y1126">
        <v>0</v>
      </c>
      <c r="Z1126">
        <v>0</v>
      </c>
      <c r="AA1126">
        <v>0</v>
      </c>
      <c r="AB1126">
        <v>11.06</v>
      </c>
      <c r="AC1126">
        <v>0</v>
      </c>
      <c r="AD1126">
        <v>1</v>
      </c>
      <c r="AE1126">
        <v>1</v>
      </c>
      <c r="AF1126" t="s">
        <v>28</v>
      </c>
      <c r="AG1126">
        <v>10.649999999999999</v>
      </c>
      <c r="AH1126">
        <v>2</v>
      </c>
      <c r="AI1126">
        <v>23136772</v>
      </c>
      <c r="AJ1126">
        <v>1126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>
      <c r="A1127">
        <f>ROW(Source!A312)</f>
        <v>312</v>
      </c>
      <c r="B1127">
        <v>23136792</v>
      </c>
      <c r="C1127">
        <v>23136771</v>
      </c>
      <c r="D1127">
        <v>121548</v>
      </c>
      <c r="E1127">
        <v>1</v>
      </c>
      <c r="F1127">
        <v>1</v>
      </c>
      <c r="G1127">
        <v>1</v>
      </c>
      <c r="H1127">
        <v>1</v>
      </c>
      <c r="I1127" t="s">
        <v>32</v>
      </c>
      <c r="J1127" t="s">
        <v>3</v>
      </c>
      <c r="K1127" t="s">
        <v>735</v>
      </c>
      <c r="L1127">
        <v>608254</v>
      </c>
      <c r="N1127">
        <v>1013</v>
      </c>
      <c r="O1127" t="s">
        <v>736</v>
      </c>
      <c r="P1127" t="s">
        <v>736</v>
      </c>
      <c r="Q1127">
        <v>1</v>
      </c>
      <c r="X1127">
        <v>0.55000000000000004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2</v>
      </c>
      <c r="AF1127" t="s">
        <v>28</v>
      </c>
      <c r="AG1127">
        <v>0.6875</v>
      </c>
      <c r="AH1127">
        <v>2</v>
      </c>
      <c r="AI1127">
        <v>23136773</v>
      </c>
      <c r="AJ1127">
        <v>1127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>
      <c r="A1128">
        <f>ROW(Source!A312)</f>
        <v>312</v>
      </c>
      <c r="B1128">
        <v>23136793</v>
      </c>
      <c r="C1128">
        <v>23136771</v>
      </c>
      <c r="D1128">
        <v>18233986</v>
      </c>
      <c r="E1128">
        <v>1</v>
      </c>
      <c r="F1128">
        <v>1</v>
      </c>
      <c r="G1128">
        <v>1</v>
      </c>
      <c r="H1128">
        <v>2</v>
      </c>
      <c r="I1128" t="s">
        <v>737</v>
      </c>
      <c r="J1128" t="s">
        <v>738</v>
      </c>
      <c r="K1128" t="s">
        <v>739</v>
      </c>
      <c r="L1128">
        <v>1480</v>
      </c>
      <c r="N1128">
        <v>1013</v>
      </c>
      <c r="O1128" t="s">
        <v>740</v>
      </c>
      <c r="P1128" t="s">
        <v>741</v>
      </c>
      <c r="Q1128">
        <v>1</v>
      </c>
      <c r="X1128">
        <v>0.54100000000000004</v>
      </c>
      <c r="Y1128">
        <v>0</v>
      </c>
      <c r="Z1128">
        <v>92.76</v>
      </c>
      <c r="AA1128">
        <v>16.329999999999998</v>
      </c>
      <c r="AB1128">
        <v>0</v>
      </c>
      <c r="AC1128">
        <v>0</v>
      </c>
      <c r="AD1128">
        <v>1</v>
      </c>
      <c r="AE1128">
        <v>0</v>
      </c>
      <c r="AF1128" t="s">
        <v>28</v>
      </c>
      <c r="AG1128">
        <v>0.67625000000000002</v>
      </c>
      <c r="AH1128">
        <v>2</v>
      </c>
      <c r="AI1128">
        <v>23136774</v>
      </c>
      <c r="AJ1128">
        <v>1128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>
      <c r="A1129">
        <f>ROW(Source!A312)</f>
        <v>312</v>
      </c>
      <c r="B1129">
        <v>23136794</v>
      </c>
      <c r="C1129">
        <v>23136771</v>
      </c>
      <c r="D1129">
        <v>18234075</v>
      </c>
      <c r="E1129">
        <v>1</v>
      </c>
      <c r="F1129">
        <v>1</v>
      </c>
      <c r="G1129">
        <v>1</v>
      </c>
      <c r="H1129">
        <v>2</v>
      </c>
      <c r="I1129" t="s">
        <v>742</v>
      </c>
      <c r="J1129" t="s">
        <v>743</v>
      </c>
      <c r="K1129" t="s">
        <v>744</v>
      </c>
      <c r="L1129">
        <v>1480</v>
      </c>
      <c r="N1129">
        <v>1013</v>
      </c>
      <c r="O1129" t="s">
        <v>740</v>
      </c>
      <c r="P1129" t="s">
        <v>741</v>
      </c>
      <c r="Q1129">
        <v>1</v>
      </c>
      <c r="X1129">
        <v>7.1000000000000004E-3</v>
      </c>
      <c r="Y1129">
        <v>0</v>
      </c>
      <c r="Z1129">
        <v>134.07</v>
      </c>
      <c r="AA1129">
        <v>16.329999999999998</v>
      </c>
      <c r="AB1129">
        <v>0</v>
      </c>
      <c r="AC1129">
        <v>0</v>
      </c>
      <c r="AD1129">
        <v>1</v>
      </c>
      <c r="AE1129">
        <v>0</v>
      </c>
      <c r="AF1129" t="s">
        <v>28</v>
      </c>
      <c r="AG1129">
        <v>8.8750000000000009E-3</v>
      </c>
      <c r="AH1129">
        <v>2</v>
      </c>
      <c r="AI1129">
        <v>23136775</v>
      </c>
      <c r="AJ1129">
        <v>1129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>
      <c r="A1130">
        <f>ROW(Source!A312)</f>
        <v>312</v>
      </c>
      <c r="B1130">
        <v>23136795</v>
      </c>
      <c r="C1130">
        <v>23136771</v>
      </c>
      <c r="D1130">
        <v>18234201</v>
      </c>
      <c r="E1130">
        <v>1</v>
      </c>
      <c r="F1130">
        <v>1</v>
      </c>
      <c r="G1130">
        <v>1</v>
      </c>
      <c r="H1130">
        <v>2</v>
      </c>
      <c r="I1130" t="s">
        <v>745</v>
      </c>
      <c r="J1130" t="s">
        <v>746</v>
      </c>
      <c r="K1130" t="s">
        <v>747</v>
      </c>
      <c r="L1130">
        <v>1480</v>
      </c>
      <c r="N1130">
        <v>1013</v>
      </c>
      <c r="O1130" t="s">
        <v>740</v>
      </c>
      <c r="P1130" t="s">
        <v>741</v>
      </c>
      <c r="Q1130">
        <v>1</v>
      </c>
      <c r="X1130">
        <v>2.7000000000000001E-3</v>
      </c>
      <c r="Y1130">
        <v>0</v>
      </c>
      <c r="Z1130">
        <v>111.55</v>
      </c>
      <c r="AA1130">
        <v>12.17</v>
      </c>
      <c r="AB1130">
        <v>0</v>
      </c>
      <c r="AC1130">
        <v>0</v>
      </c>
      <c r="AD1130">
        <v>1</v>
      </c>
      <c r="AE1130">
        <v>0</v>
      </c>
      <c r="AF1130" t="s">
        <v>28</v>
      </c>
      <c r="AG1130">
        <v>3.3750000000000004E-3</v>
      </c>
      <c r="AH1130">
        <v>2</v>
      </c>
      <c r="AI1130">
        <v>23136776</v>
      </c>
      <c r="AJ1130">
        <v>1130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>
      <c r="A1131">
        <f>ROW(Source!A312)</f>
        <v>312</v>
      </c>
      <c r="B1131">
        <v>23136796</v>
      </c>
      <c r="C1131">
        <v>23136771</v>
      </c>
      <c r="D1131">
        <v>18234372</v>
      </c>
      <c r="E1131">
        <v>1</v>
      </c>
      <c r="F1131">
        <v>1</v>
      </c>
      <c r="G1131">
        <v>1</v>
      </c>
      <c r="H1131">
        <v>2</v>
      </c>
      <c r="I1131" t="s">
        <v>748</v>
      </c>
      <c r="J1131" t="s">
        <v>749</v>
      </c>
      <c r="K1131" t="s">
        <v>750</v>
      </c>
      <c r="L1131">
        <v>1480</v>
      </c>
      <c r="N1131">
        <v>1013</v>
      </c>
      <c r="O1131" t="s">
        <v>740</v>
      </c>
      <c r="P1131" t="s">
        <v>741</v>
      </c>
      <c r="Q1131">
        <v>1</v>
      </c>
      <c r="X1131">
        <v>1.6659999999999999</v>
      </c>
      <c r="Y1131">
        <v>0</v>
      </c>
      <c r="Z1131">
        <v>7.84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28</v>
      </c>
      <c r="AG1131">
        <v>2.0825</v>
      </c>
      <c r="AH1131">
        <v>2</v>
      </c>
      <c r="AI1131">
        <v>23136777</v>
      </c>
      <c r="AJ1131">
        <v>1131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>
      <c r="A1132">
        <f>ROW(Source!A312)</f>
        <v>312</v>
      </c>
      <c r="B1132">
        <v>23136797</v>
      </c>
      <c r="C1132">
        <v>23136771</v>
      </c>
      <c r="D1132">
        <v>18234948</v>
      </c>
      <c r="E1132">
        <v>1</v>
      </c>
      <c r="F1132">
        <v>1</v>
      </c>
      <c r="G1132">
        <v>1</v>
      </c>
      <c r="H1132">
        <v>2</v>
      </c>
      <c r="I1132" t="s">
        <v>751</v>
      </c>
      <c r="J1132" t="s">
        <v>752</v>
      </c>
      <c r="K1132" t="s">
        <v>753</v>
      </c>
      <c r="L1132">
        <v>1480</v>
      </c>
      <c r="N1132">
        <v>1013</v>
      </c>
      <c r="O1132" t="s">
        <v>740</v>
      </c>
      <c r="P1132" t="s">
        <v>741</v>
      </c>
      <c r="Q1132">
        <v>1</v>
      </c>
      <c r="X1132">
        <v>0.42599999999999999</v>
      </c>
      <c r="Y1132">
        <v>0</v>
      </c>
      <c r="Z1132">
        <v>1.98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28</v>
      </c>
      <c r="AG1132">
        <v>0.53249999999999997</v>
      </c>
      <c r="AH1132">
        <v>2</v>
      </c>
      <c r="AI1132">
        <v>23136778</v>
      </c>
      <c r="AJ1132">
        <v>1132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>
      <c r="A1133">
        <f>ROW(Source!A312)</f>
        <v>312</v>
      </c>
      <c r="B1133">
        <v>23136798</v>
      </c>
      <c r="C1133">
        <v>23136771</v>
      </c>
      <c r="D1133">
        <v>18236261</v>
      </c>
      <c r="E1133">
        <v>1</v>
      </c>
      <c r="F1133">
        <v>1</v>
      </c>
      <c r="G1133">
        <v>1</v>
      </c>
      <c r="H1133">
        <v>2</v>
      </c>
      <c r="I1133" t="s">
        <v>754</v>
      </c>
      <c r="J1133" t="s">
        <v>755</v>
      </c>
      <c r="K1133" t="s">
        <v>756</v>
      </c>
      <c r="L1133">
        <v>1480</v>
      </c>
      <c r="N1133">
        <v>1013</v>
      </c>
      <c r="O1133" t="s">
        <v>740</v>
      </c>
      <c r="P1133" t="s">
        <v>741</v>
      </c>
      <c r="Q1133">
        <v>1</v>
      </c>
      <c r="X1133">
        <v>1.3100000000000001E-2</v>
      </c>
      <c r="Y1133">
        <v>0</v>
      </c>
      <c r="Z1133">
        <v>3.44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28</v>
      </c>
      <c r="AG1133">
        <v>1.6375000000000001E-2</v>
      </c>
      <c r="AH1133">
        <v>2</v>
      </c>
      <c r="AI1133">
        <v>23136779</v>
      </c>
      <c r="AJ1133">
        <v>1133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>
      <c r="A1134">
        <f>ROW(Source!A312)</f>
        <v>312</v>
      </c>
      <c r="B1134">
        <v>23136799</v>
      </c>
      <c r="C1134">
        <v>23136771</v>
      </c>
      <c r="D1134">
        <v>18236713</v>
      </c>
      <c r="E1134">
        <v>1</v>
      </c>
      <c r="F1134">
        <v>1</v>
      </c>
      <c r="G1134">
        <v>1</v>
      </c>
      <c r="H1134">
        <v>2</v>
      </c>
      <c r="I1134" t="s">
        <v>757</v>
      </c>
      <c r="J1134" t="s">
        <v>758</v>
      </c>
      <c r="K1134" t="s">
        <v>759</v>
      </c>
      <c r="L1134">
        <v>1480</v>
      </c>
      <c r="N1134">
        <v>1013</v>
      </c>
      <c r="O1134" t="s">
        <v>740</v>
      </c>
      <c r="P1134" t="s">
        <v>741</v>
      </c>
      <c r="Q1134">
        <v>1</v>
      </c>
      <c r="X1134">
        <v>1.0800000000000001E-2</v>
      </c>
      <c r="Y1134">
        <v>0</v>
      </c>
      <c r="Z1134">
        <v>96.34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28</v>
      </c>
      <c r="AG1134">
        <v>1.3500000000000002E-2</v>
      </c>
      <c r="AH1134">
        <v>2</v>
      </c>
      <c r="AI1134">
        <v>23136780</v>
      </c>
      <c r="AJ1134">
        <v>1134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>
      <c r="A1135">
        <f>ROW(Source!A312)</f>
        <v>312</v>
      </c>
      <c r="B1135">
        <v>23136800</v>
      </c>
      <c r="C1135">
        <v>23136771</v>
      </c>
      <c r="D1135">
        <v>18159224</v>
      </c>
      <c r="E1135">
        <v>1</v>
      </c>
      <c r="F1135">
        <v>1</v>
      </c>
      <c r="G1135">
        <v>1</v>
      </c>
      <c r="H1135">
        <v>3</v>
      </c>
      <c r="I1135" t="s">
        <v>760</v>
      </c>
      <c r="J1135" t="s">
        <v>761</v>
      </c>
      <c r="K1135" t="s">
        <v>762</v>
      </c>
      <c r="L1135">
        <v>1348</v>
      </c>
      <c r="N1135">
        <v>1009</v>
      </c>
      <c r="O1135" t="s">
        <v>48</v>
      </c>
      <c r="P1135" t="s">
        <v>48</v>
      </c>
      <c r="Q1135">
        <v>1000</v>
      </c>
      <c r="X1135">
        <v>4.0999999999999999E-4</v>
      </c>
      <c r="Y1135">
        <v>562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3</v>
      </c>
      <c r="AG1135">
        <v>4.0999999999999999E-4</v>
      </c>
      <c r="AH1135">
        <v>2</v>
      </c>
      <c r="AI1135">
        <v>23136781</v>
      </c>
      <c r="AJ1135">
        <v>1135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>
      <c r="A1136">
        <f>ROW(Source!A312)</f>
        <v>312</v>
      </c>
      <c r="B1136">
        <v>23136801</v>
      </c>
      <c r="C1136">
        <v>23136771</v>
      </c>
      <c r="D1136">
        <v>18161609</v>
      </c>
      <c r="E1136">
        <v>1</v>
      </c>
      <c r="F1136">
        <v>1</v>
      </c>
      <c r="G1136">
        <v>1</v>
      </c>
      <c r="H1136">
        <v>3</v>
      </c>
      <c r="I1136" t="s">
        <v>763</v>
      </c>
      <c r="J1136" t="s">
        <v>764</v>
      </c>
      <c r="K1136" t="s">
        <v>765</v>
      </c>
      <c r="L1136">
        <v>1348</v>
      </c>
      <c r="N1136">
        <v>1009</v>
      </c>
      <c r="O1136" t="s">
        <v>48</v>
      </c>
      <c r="P1136" t="s">
        <v>48</v>
      </c>
      <c r="Q1136">
        <v>1000</v>
      </c>
      <c r="X1136">
        <v>2E-3</v>
      </c>
      <c r="Y1136">
        <v>11520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3</v>
      </c>
      <c r="AG1136">
        <v>2E-3</v>
      </c>
      <c r="AH1136">
        <v>2</v>
      </c>
      <c r="AI1136">
        <v>23136782</v>
      </c>
      <c r="AJ1136">
        <v>1136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>
      <c r="A1137">
        <f>ROW(Source!A312)</f>
        <v>312</v>
      </c>
      <c r="B1137">
        <v>23136802</v>
      </c>
      <c r="C1137">
        <v>23136771</v>
      </c>
      <c r="D1137">
        <v>18161955</v>
      </c>
      <c r="E1137">
        <v>1</v>
      </c>
      <c r="F1137">
        <v>1</v>
      </c>
      <c r="G1137">
        <v>1</v>
      </c>
      <c r="H1137">
        <v>3</v>
      </c>
      <c r="I1137" t="s">
        <v>766</v>
      </c>
      <c r="J1137" t="s">
        <v>767</v>
      </c>
      <c r="K1137" t="s">
        <v>768</v>
      </c>
      <c r="L1137">
        <v>1348</v>
      </c>
      <c r="N1137">
        <v>1009</v>
      </c>
      <c r="O1137" t="s">
        <v>48</v>
      </c>
      <c r="P1137" t="s">
        <v>48</v>
      </c>
      <c r="Q1137">
        <v>1000</v>
      </c>
      <c r="X1137">
        <v>8.9999999999999998E-4</v>
      </c>
      <c r="Y1137">
        <v>17290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8.9999999999999998E-4</v>
      </c>
      <c r="AH1137">
        <v>2</v>
      </c>
      <c r="AI1137">
        <v>23136783</v>
      </c>
      <c r="AJ1137">
        <v>1137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>
      <c r="A1138">
        <f>ROW(Source!A312)</f>
        <v>312</v>
      </c>
      <c r="B1138">
        <v>23136803</v>
      </c>
      <c r="C1138">
        <v>23136771</v>
      </c>
      <c r="D1138">
        <v>18162145</v>
      </c>
      <c r="E1138">
        <v>1</v>
      </c>
      <c r="F1138">
        <v>1</v>
      </c>
      <c r="G1138">
        <v>1</v>
      </c>
      <c r="H1138">
        <v>3</v>
      </c>
      <c r="I1138" t="s">
        <v>769</v>
      </c>
      <c r="J1138" t="s">
        <v>770</v>
      </c>
      <c r="K1138" t="s">
        <v>771</v>
      </c>
      <c r="L1138">
        <v>1348</v>
      </c>
      <c r="N1138">
        <v>1009</v>
      </c>
      <c r="O1138" t="s">
        <v>48</v>
      </c>
      <c r="P1138" t="s">
        <v>48</v>
      </c>
      <c r="Q1138">
        <v>1000</v>
      </c>
      <c r="X1138">
        <v>5.1000000000000004E-4</v>
      </c>
      <c r="Y1138">
        <v>9190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5.1000000000000004E-4</v>
      </c>
      <c r="AH1138">
        <v>2</v>
      </c>
      <c r="AI1138">
        <v>23136784</v>
      </c>
      <c r="AJ1138">
        <v>1138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>
      <c r="A1139">
        <f>ROW(Source!A312)</f>
        <v>312</v>
      </c>
      <c r="B1139">
        <v>23136804</v>
      </c>
      <c r="C1139">
        <v>23136771</v>
      </c>
      <c r="D1139">
        <v>18164235</v>
      </c>
      <c r="E1139">
        <v>1</v>
      </c>
      <c r="F1139">
        <v>1</v>
      </c>
      <c r="G1139">
        <v>1</v>
      </c>
      <c r="H1139">
        <v>3</v>
      </c>
      <c r="I1139" t="s">
        <v>772</v>
      </c>
      <c r="J1139" t="s">
        <v>773</v>
      </c>
      <c r="K1139" t="s">
        <v>774</v>
      </c>
      <c r="L1139">
        <v>1339</v>
      </c>
      <c r="N1139">
        <v>1007</v>
      </c>
      <c r="O1139" t="s">
        <v>26</v>
      </c>
      <c r="P1139" t="s">
        <v>26</v>
      </c>
      <c r="Q1139">
        <v>1</v>
      </c>
      <c r="X1139">
        <v>1.4E-3</v>
      </c>
      <c r="Y1139">
        <v>996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1.4E-3</v>
      </c>
      <c r="AH1139">
        <v>2</v>
      </c>
      <c r="AI1139">
        <v>23136785</v>
      </c>
      <c r="AJ1139">
        <v>1139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>
      <c r="A1140">
        <f>ROW(Source!A312)</f>
        <v>312</v>
      </c>
      <c r="B1140">
        <v>23136805</v>
      </c>
      <c r="C1140">
        <v>23136771</v>
      </c>
      <c r="D1140">
        <v>18164309</v>
      </c>
      <c r="E1140">
        <v>1</v>
      </c>
      <c r="F1140">
        <v>1</v>
      </c>
      <c r="G1140">
        <v>1</v>
      </c>
      <c r="H1140">
        <v>3</v>
      </c>
      <c r="I1140" t="s">
        <v>775</v>
      </c>
      <c r="J1140" t="s">
        <v>776</v>
      </c>
      <c r="K1140" t="s">
        <v>777</v>
      </c>
      <c r="L1140">
        <v>1339</v>
      </c>
      <c r="N1140">
        <v>1007</v>
      </c>
      <c r="O1140" t="s">
        <v>26</v>
      </c>
      <c r="P1140" t="s">
        <v>26</v>
      </c>
      <c r="Q1140">
        <v>1</v>
      </c>
      <c r="X1140">
        <v>1.55E-2</v>
      </c>
      <c r="Y1140">
        <v>739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1.55E-2</v>
      </c>
      <c r="AH1140">
        <v>2</v>
      </c>
      <c r="AI1140">
        <v>23136786</v>
      </c>
      <c r="AJ1140">
        <v>1140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>
      <c r="A1141">
        <f>ROW(Source!A312)</f>
        <v>312</v>
      </c>
      <c r="B1141">
        <v>23136806</v>
      </c>
      <c r="C1141">
        <v>23136771</v>
      </c>
      <c r="D1141">
        <v>18178827</v>
      </c>
      <c r="E1141">
        <v>1</v>
      </c>
      <c r="F1141">
        <v>1</v>
      </c>
      <c r="G1141">
        <v>1</v>
      </c>
      <c r="H1141">
        <v>3</v>
      </c>
      <c r="I1141" t="s">
        <v>778</v>
      </c>
      <c r="J1141" t="s">
        <v>779</v>
      </c>
      <c r="K1141" t="s">
        <v>780</v>
      </c>
      <c r="L1141">
        <v>1327</v>
      </c>
      <c r="N1141">
        <v>1005</v>
      </c>
      <c r="O1141" t="s">
        <v>781</v>
      </c>
      <c r="P1141" t="s">
        <v>781</v>
      </c>
      <c r="Q1141">
        <v>1</v>
      </c>
      <c r="X1141">
        <v>0.74</v>
      </c>
      <c r="Y1141">
        <v>66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0.74</v>
      </c>
      <c r="AH1141">
        <v>2</v>
      </c>
      <c r="AI1141">
        <v>23136787</v>
      </c>
      <c r="AJ1141">
        <v>1141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>
      <c r="A1142">
        <f>ROW(Source!A312)</f>
        <v>312</v>
      </c>
      <c r="B1142">
        <v>23136807</v>
      </c>
      <c r="C1142">
        <v>23136771</v>
      </c>
      <c r="D1142">
        <v>18179636</v>
      </c>
      <c r="E1142">
        <v>1</v>
      </c>
      <c r="F1142">
        <v>1</v>
      </c>
      <c r="G1142">
        <v>1</v>
      </c>
      <c r="H1142">
        <v>3</v>
      </c>
      <c r="I1142" t="s">
        <v>782</v>
      </c>
      <c r="J1142" t="s">
        <v>783</v>
      </c>
      <c r="K1142" t="s">
        <v>784</v>
      </c>
      <c r="L1142">
        <v>1348</v>
      </c>
      <c r="N1142">
        <v>1009</v>
      </c>
      <c r="O1142" t="s">
        <v>48</v>
      </c>
      <c r="P1142" t="s">
        <v>48</v>
      </c>
      <c r="Q1142">
        <v>1000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0</v>
      </c>
      <c r="AE1142">
        <v>0</v>
      </c>
      <c r="AF1142" t="s">
        <v>3</v>
      </c>
      <c r="AG1142">
        <v>0</v>
      </c>
      <c r="AH1142">
        <v>2</v>
      </c>
      <c r="AI1142">
        <v>23136788</v>
      </c>
      <c r="AJ1142">
        <v>1142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>
      <c r="A1143">
        <f>ROW(Source!A312)</f>
        <v>312</v>
      </c>
      <c r="B1143">
        <v>23136808</v>
      </c>
      <c r="C1143">
        <v>23136771</v>
      </c>
      <c r="D1143">
        <v>18193465</v>
      </c>
      <c r="E1143">
        <v>1</v>
      </c>
      <c r="F1143">
        <v>1</v>
      </c>
      <c r="G1143">
        <v>1</v>
      </c>
      <c r="H1143">
        <v>3</v>
      </c>
      <c r="I1143" t="s">
        <v>33</v>
      </c>
      <c r="J1143" t="s">
        <v>35</v>
      </c>
      <c r="K1143" t="s">
        <v>34</v>
      </c>
      <c r="L1143">
        <v>1339</v>
      </c>
      <c r="N1143">
        <v>1007</v>
      </c>
      <c r="O1143" t="s">
        <v>26</v>
      </c>
      <c r="P1143" t="s">
        <v>26</v>
      </c>
      <c r="Q1143">
        <v>1</v>
      </c>
      <c r="X1143">
        <v>1.0149999999999999</v>
      </c>
      <c r="Y1143">
        <v>598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1.0149999999999999</v>
      </c>
      <c r="AH1143">
        <v>2</v>
      </c>
      <c r="AI1143">
        <v>23136789</v>
      </c>
      <c r="AJ1143">
        <v>1143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>
      <c r="A1144">
        <f>ROW(Source!A312)</f>
        <v>312</v>
      </c>
      <c r="B1144">
        <v>23136809</v>
      </c>
      <c r="C1144">
        <v>23136771</v>
      </c>
      <c r="D1144">
        <v>18195477</v>
      </c>
      <c r="E1144">
        <v>1</v>
      </c>
      <c r="F1144">
        <v>1</v>
      </c>
      <c r="G1144">
        <v>1</v>
      </c>
      <c r="H1144">
        <v>3</v>
      </c>
      <c r="I1144" t="s">
        <v>785</v>
      </c>
      <c r="J1144" t="s">
        <v>786</v>
      </c>
      <c r="K1144" t="s">
        <v>787</v>
      </c>
      <c r="L1144">
        <v>1339</v>
      </c>
      <c r="N1144">
        <v>1007</v>
      </c>
      <c r="O1144" t="s">
        <v>26</v>
      </c>
      <c r="P1144" t="s">
        <v>26</v>
      </c>
      <c r="Q1144">
        <v>1</v>
      </c>
      <c r="X1144">
        <v>1.24E-3</v>
      </c>
      <c r="Y1144">
        <v>3.11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1.24E-3</v>
      </c>
      <c r="AH1144">
        <v>2</v>
      </c>
      <c r="AI1144">
        <v>23136790</v>
      </c>
      <c r="AJ1144">
        <v>1144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>
      <c r="A1145">
        <f>ROW(Source!A315)</f>
        <v>315</v>
      </c>
      <c r="B1145">
        <v>23136818</v>
      </c>
      <c r="C1145">
        <v>23136812</v>
      </c>
      <c r="D1145">
        <v>7535102</v>
      </c>
      <c r="E1145">
        <v>1</v>
      </c>
      <c r="F1145">
        <v>1</v>
      </c>
      <c r="G1145">
        <v>1</v>
      </c>
      <c r="H1145">
        <v>1</v>
      </c>
      <c r="I1145" t="s">
        <v>904</v>
      </c>
      <c r="J1145" t="s">
        <v>3</v>
      </c>
      <c r="K1145" t="s">
        <v>905</v>
      </c>
      <c r="L1145">
        <v>1476</v>
      </c>
      <c r="N1145">
        <v>1013</v>
      </c>
      <c r="O1145" t="s">
        <v>733</v>
      </c>
      <c r="P1145" t="s">
        <v>734</v>
      </c>
      <c r="Q1145">
        <v>1</v>
      </c>
      <c r="X1145">
        <v>215.82</v>
      </c>
      <c r="Y1145">
        <v>0</v>
      </c>
      <c r="Z1145">
        <v>0</v>
      </c>
      <c r="AA1145">
        <v>0</v>
      </c>
      <c r="AB1145">
        <v>11.48</v>
      </c>
      <c r="AC1145">
        <v>0</v>
      </c>
      <c r="AD1145">
        <v>1</v>
      </c>
      <c r="AE1145">
        <v>1</v>
      </c>
      <c r="AF1145" t="s">
        <v>28</v>
      </c>
      <c r="AG1145">
        <v>269.77499999999998</v>
      </c>
      <c r="AH1145">
        <v>2</v>
      </c>
      <c r="AI1145">
        <v>23136813</v>
      </c>
      <c r="AJ1145">
        <v>1145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>
      <c r="A1146">
        <f>ROW(Source!A315)</f>
        <v>315</v>
      </c>
      <c r="B1146">
        <v>23136819</v>
      </c>
      <c r="C1146">
        <v>23136812</v>
      </c>
      <c r="D1146">
        <v>121548</v>
      </c>
      <c r="E1146">
        <v>1</v>
      </c>
      <c r="F1146">
        <v>1</v>
      </c>
      <c r="G1146">
        <v>1</v>
      </c>
      <c r="H1146">
        <v>1</v>
      </c>
      <c r="I1146" t="s">
        <v>32</v>
      </c>
      <c r="J1146" t="s">
        <v>3</v>
      </c>
      <c r="K1146" t="s">
        <v>735</v>
      </c>
      <c r="L1146">
        <v>608254</v>
      </c>
      <c r="N1146">
        <v>1013</v>
      </c>
      <c r="O1146" t="s">
        <v>736</v>
      </c>
      <c r="P1146" t="s">
        <v>736</v>
      </c>
      <c r="Q1146">
        <v>1</v>
      </c>
      <c r="X1146">
        <v>0.15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2</v>
      </c>
      <c r="AF1146" t="s">
        <v>28</v>
      </c>
      <c r="AG1146">
        <v>0.1875</v>
      </c>
      <c r="AH1146">
        <v>2</v>
      </c>
      <c r="AI1146">
        <v>23136814</v>
      </c>
      <c r="AJ1146">
        <v>1146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>
      <c r="A1147">
        <f>ROW(Source!A315)</f>
        <v>315</v>
      </c>
      <c r="B1147">
        <v>23136820</v>
      </c>
      <c r="C1147">
        <v>23136812</v>
      </c>
      <c r="D1147">
        <v>18234075</v>
      </c>
      <c r="E1147">
        <v>1</v>
      </c>
      <c r="F1147">
        <v>1</v>
      </c>
      <c r="G1147">
        <v>1</v>
      </c>
      <c r="H1147">
        <v>2</v>
      </c>
      <c r="I1147" t="s">
        <v>742</v>
      </c>
      <c r="J1147" t="s">
        <v>743</v>
      </c>
      <c r="K1147" t="s">
        <v>744</v>
      </c>
      <c r="L1147">
        <v>1480</v>
      </c>
      <c r="N1147">
        <v>1013</v>
      </c>
      <c r="O1147" t="s">
        <v>740</v>
      </c>
      <c r="P1147" t="s">
        <v>741</v>
      </c>
      <c r="Q1147">
        <v>1</v>
      </c>
      <c r="X1147">
        <v>0.15</v>
      </c>
      <c r="Y1147">
        <v>0</v>
      </c>
      <c r="Z1147">
        <v>134.07</v>
      </c>
      <c r="AA1147">
        <v>16.329999999999998</v>
      </c>
      <c r="AB1147">
        <v>0</v>
      </c>
      <c r="AC1147">
        <v>0</v>
      </c>
      <c r="AD1147">
        <v>1</v>
      </c>
      <c r="AE1147">
        <v>0</v>
      </c>
      <c r="AF1147" t="s">
        <v>28</v>
      </c>
      <c r="AG1147">
        <v>0.1875</v>
      </c>
      <c r="AH1147">
        <v>2</v>
      </c>
      <c r="AI1147">
        <v>23136815</v>
      </c>
      <c r="AJ1147">
        <v>1147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>
      <c r="A1148">
        <f>ROW(Source!A315)</f>
        <v>315</v>
      </c>
      <c r="B1148">
        <v>23136821</v>
      </c>
      <c r="C1148">
        <v>23136812</v>
      </c>
      <c r="D1148">
        <v>18236713</v>
      </c>
      <c r="E1148">
        <v>1</v>
      </c>
      <c r="F1148">
        <v>1</v>
      </c>
      <c r="G1148">
        <v>1</v>
      </c>
      <c r="H1148">
        <v>2</v>
      </c>
      <c r="I1148" t="s">
        <v>757</v>
      </c>
      <c r="J1148" t="s">
        <v>758</v>
      </c>
      <c r="K1148" t="s">
        <v>759</v>
      </c>
      <c r="L1148">
        <v>1480</v>
      </c>
      <c r="N1148">
        <v>1013</v>
      </c>
      <c r="O1148" t="s">
        <v>740</v>
      </c>
      <c r="P1148" t="s">
        <v>741</v>
      </c>
      <c r="Q1148">
        <v>1</v>
      </c>
      <c r="X1148">
        <v>0.21</v>
      </c>
      <c r="Y1148">
        <v>0</v>
      </c>
      <c r="Z1148">
        <v>96.34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28</v>
      </c>
      <c r="AG1148">
        <v>0.26250000000000001</v>
      </c>
      <c r="AH1148">
        <v>2</v>
      </c>
      <c r="AI1148">
        <v>23136816</v>
      </c>
      <c r="AJ1148">
        <v>1148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>
      <c r="A1149">
        <f>ROW(Source!A315)</f>
        <v>315</v>
      </c>
      <c r="B1149">
        <v>23136822</v>
      </c>
      <c r="C1149">
        <v>23136812</v>
      </c>
      <c r="D1149">
        <v>18179633</v>
      </c>
      <c r="E1149">
        <v>1</v>
      </c>
      <c r="F1149">
        <v>1</v>
      </c>
      <c r="G1149">
        <v>1</v>
      </c>
      <c r="H1149">
        <v>3</v>
      </c>
      <c r="I1149" t="s">
        <v>542</v>
      </c>
      <c r="J1149" t="s">
        <v>544</v>
      </c>
      <c r="K1149" t="s">
        <v>543</v>
      </c>
      <c r="L1149">
        <v>1348</v>
      </c>
      <c r="N1149">
        <v>1009</v>
      </c>
      <c r="O1149" t="s">
        <v>48</v>
      </c>
      <c r="P1149" t="s">
        <v>48</v>
      </c>
      <c r="Q1149">
        <v>1000</v>
      </c>
      <c r="X1149">
        <v>1</v>
      </c>
      <c r="Y1149">
        <v>10410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569</v>
      </c>
      <c r="AG1149">
        <v>0</v>
      </c>
      <c r="AH1149">
        <v>2</v>
      </c>
      <c r="AI1149">
        <v>23136817</v>
      </c>
      <c r="AJ1149">
        <v>1149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>
      <c r="A1150">
        <f>ROW(Source!A317)</f>
        <v>317</v>
      </c>
      <c r="B1150">
        <v>23136837</v>
      </c>
      <c r="C1150">
        <v>23136824</v>
      </c>
      <c r="D1150">
        <v>7535116</v>
      </c>
      <c r="E1150">
        <v>1</v>
      </c>
      <c r="F1150">
        <v>1</v>
      </c>
      <c r="G1150">
        <v>1</v>
      </c>
      <c r="H1150">
        <v>1</v>
      </c>
      <c r="I1150" t="s">
        <v>1012</v>
      </c>
      <c r="J1150" t="s">
        <v>3</v>
      </c>
      <c r="K1150" t="s">
        <v>1013</v>
      </c>
      <c r="L1150">
        <v>1476</v>
      </c>
      <c r="N1150">
        <v>1013</v>
      </c>
      <c r="O1150" t="s">
        <v>733</v>
      </c>
      <c r="P1150" t="s">
        <v>734</v>
      </c>
      <c r="Q1150">
        <v>1</v>
      </c>
      <c r="X1150">
        <v>61.11</v>
      </c>
      <c r="Y1150">
        <v>0</v>
      </c>
      <c r="Z1150">
        <v>0</v>
      </c>
      <c r="AA1150">
        <v>0</v>
      </c>
      <c r="AB1150">
        <v>10.23</v>
      </c>
      <c r="AC1150">
        <v>0</v>
      </c>
      <c r="AD1150">
        <v>1</v>
      </c>
      <c r="AE1150">
        <v>1</v>
      </c>
      <c r="AF1150" t="s">
        <v>28</v>
      </c>
      <c r="AG1150">
        <v>76.387500000000003</v>
      </c>
      <c r="AH1150">
        <v>2</v>
      </c>
      <c r="AI1150">
        <v>23136825</v>
      </c>
      <c r="AJ1150">
        <v>1150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>
      <c r="A1151">
        <f>ROW(Source!A317)</f>
        <v>317</v>
      </c>
      <c r="B1151">
        <v>23136838</v>
      </c>
      <c r="C1151">
        <v>23136824</v>
      </c>
      <c r="D1151">
        <v>18234231</v>
      </c>
      <c r="E1151">
        <v>1</v>
      </c>
      <c r="F1151">
        <v>1</v>
      </c>
      <c r="G1151">
        <v>1</v>
      </c>
      <c r="H1151">
        <v>2</v>
      </c>
      <c r="I1151" t="s">
        <v>907</v>
      </c>
      <c r="J1151" t="s">
        <v>908</v>
      </c>
      <c r="K1151" t="s">
        <v>909</v>
      </c>
      <c r="L1151">
        <v>1480</v>
      </c>
      <c r="N1151">
        <v>1013</v>
      </c>
      <c r="O1151" t="s">
        <v>740</v>
      </c>
      <c r="P1151" t="s">
        <v>741</v>
      </c>
      <c r="Q1151">
        <v>1</v>
      </c>
      <c r="X1151">
        <v>0.28000000000000003</v>
      </c>
      <c r="Y1151">
        <v>0</v>
      </c>
      <c r="Z1151">
        <v>2.31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28</v>
      </c>
      <c r="AG1151">
        <v>0.35000000000000003</v>
      </c>
      <c r="AH1151">
        <v>2</v>
      </c>
      <c r="AI1151">
        <v>23136826</v>
      </c>
      <c r="AJ1151">
        <v>1151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>
      <c r="A1152">
        <f>ROW(Source!A317)</f>
        <v>317</v>
      </c>
      <c r="B1152">
        <v>23136839</v>
      </c>
      <c r="C1152">
        <v>23136824</v>
      </c>
      <c r="D1152">
        <v>18236713</v>
      </c>
      <c r="E1152">
        <v>1</v>
      </c>
      <c r="F1152">
        <v>1</v>
      </c>
      <c r="G1152">
        <v>1</v>
      </c>
      <c r="H1152">
        <v>2</v>
      </c>
      <c r="I1152" t="s">
        <v>757</v>
      </c>
      <c r="J1152" t="s">
        <v>758</v>
      </c>
      <c r="K1152" t="s">
        <v>759</v>
      </c>
      <c r="L1152">
        <v>1480</v>
      </c>
      <c r="N1152">
        <v>1013</v>
      </c>
      <c r="O1152" t="s">
        <v>740</v>
      </c>
      <c r="P1152" t="s">
        <v>741</v>
      </c>
      <c r="Q1152">
        <v>1</v>
      </c>
      <c r="X1152">
        <v>0.43</v>
      </c>
      <c r="Y1152">
        <v>0</v>
      </c>
      <c r="Z1152">
        <v>96.34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28</v>
      </c>
      <c r="AG1152">
        <v>0.53749999999999998</v>
      </c>
      <c r="AH1152">
        <v>2</v>
      </c>
      <c r="AI1152">
        <v>23136827</v>
      </c>
      <c r="AJ1152">
        <v>1152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>
      <c r="A1153">
        <f>ROW(Source!A317)</f>
        <v>317</v>
      </c>
      <c r="B1153">
        <v>23136840</v>
      </c>
      <c r="C1153">
        <v>23136824</v>
      </c>
      <c r="D1153">
        <v>18159224</v>
      </c>
      <c r="E1153">
        <v>1</v>
      </c>
      <c r="F1153">
        <v>1</v>
      </c>
      <c r="G1153">
        <v>1</v>
      </c>
      <c r="H1153">
        <v>3</v>
      </c>
      <c r="I1153" t="s">
        <v>760</v>
      </c>
      <c r="J1153" t="s">
        <v>761</v>
      </c>
      <c r="K1153" t="s">
        <v>762</v>
      </c>
      <c r="L1153">
        <v>1348</v>
      </c>
      <c r="N1153">
        <v>1009</v>
      </c>
      <c r="O1153" t="s">
        <v>48</v>
      </c>
      <c r="P1153" t="s">
        <v>48</v>
      </c>
      <c r="Q1153">
        <v>1000</v>
      </c>
      <c r="X1153">
        <v>4.8999999999999998E-3</v>
      </c>
      <c r="Y1153">
        <v>562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3</v>
      </c>
      <c r="AG1153">
        <v>4.8999999999999998E-3</v>
      </c>
      <c r="AH1153">
        <v>2</v>
      </c>
      <c r="AI1153">
        <v>23136828</v>
      </c>
      <c r="AJ1153">
        <v>1153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>
      <c r="A1154">
        <f>ROW(Source!A317)</f>
        <v>317</v>
      </c>
      <c r="B1154">
        <v>23136841</v>
      </c>
      <c r="C1154">
        <v>23136824</v>
      </c>
      <c r="D1154">
        <v>18160223</v>
      </c>
      <c r="E1154">
        <v>1</v>
      </c>
      <c r="F1154">
        <v>1</v>
      </c>
      <c r="G1154">
        <v>1</v>
      </c>
      <c r="H1154">
        <v>3</v>
      </c>
      <c r="I1154" t="s">
        <v>801</v>
      </c>
      <c r="J1154" t="s">
        <v>802</v>
      </c>
      <c r="K1154" t="s">
        <v>803</v>
      </c>
      <c r="L1154">
        <v>1348</v>
      </c>
      <c r="N1154">
        <v>1009</v>
      </c>
      <c r="O1154" t="s">
        <v>48</v>
      </c>
      <c r="P1154" t="s">
        <v>48</v>
      </c>
      <c r="Q1154">
        <v>1000</v>
      </c>
      <c r="X1154">
        <v>9.4999999999999998E-3</v>
      </c>
      <c r="Y1154">
        <v>4650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3</v>
      </c>
      <c r="AG1154">
        <v>9.4999999999999998E-3</v>
      </c>
      <c r="AH1154">
        <v>2</v>
      </c>
      <c r="AI1154">
        <v>23136829</v>
      </c>
      <c r="AJ1154">
        <v>1154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>
      <c r="A1155">
        <f>ROW(Source!A317)</f>
        <v>317</v>
      </c>
      <c r="B1155">
        <v>23136842</v>
      </c>
      <c r="C1155">
        <v>23136824</v>
      </c>
      <c r="D1155">
        <v>18160273</v>
      </c>
      <c r="E1155">
        <v>1</v>
      </c>
      <c r="F1155">
        <v>1</v>
      </c>
      <c r="G1155">
        <v>1</v>
      </c>
      <c r="H1155">
        <v>3</v>
      </c>
      <c r="I1155" t="s">
        <v>924</v>
      </c>
      <c r="J1155" t="s">
        <v>925</v>
      </c>
      <c r="K1155" t="s">
        <v>926</v>
      </c>
      <c r="L1155">
        <v>1348</v>
      </c>
      <c r="N1155">
        <v>1009</v>
      </c>
      <c r="O1155" t="s">
        <v>48</v>
      </c>
      <c r="P1155" t="s">
        <v>48</v>
      </c>
      <c r="Q1155">
        <v>1000</v>
      </c>
      <c r="X1155">
        <v>5.0000000000000001E-4</v>
      </c>
      <c r="Y1155">
        <v>8690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3</v>
      </c>
      <c r="AG1155">
        <v>5.0000000000000001E-4</v>
      </c>
      <c r="AH1155">
        <v>2</v>
      </c>
      <c r="AI1155">
        <v>23136830</v>
      </c>
      <c r="AJ1155">
        <v>1155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>
      <c r="A1156">
        <f>ROW(Source!A317)</f>
        <v>317</v>
      </c>
      <c r="B1156">
        <v>23136843</v>
      </c>
      <c r="C1156">
        <v>23136824</v>
      </c>
      <c r="D1156">
        <v>18162145</v>
      </c>
      <c r="E1156">
        <v>1</v>
      </c>
      <c r="F1156">
        <v>1</v>
      </c>
      <c r="G1156">
        <v>1</v>
      </c>
      <c r="H1156">
        <v>3</v>
      </c>
      <c r="I1156" t="s">
        <v>769</v>
      </c>
      <c r="J1156" t="s">
        <v>770</v>
      </c>
      <c r="K1156" t="s">
        <v>771</v>
      </c>
      <c r="L1156">
        <v>1348</v>
      </c>
      <c r="N1156">
        <v>1009</v>
      </c>
      <c r="O1156" t="s">
        <v>48</v>
      </c>
      <c r="P1156" t="s">
        <v>48</v>
      </c>
      <c r="Q1156">
        <v>1000</v>
      </c>
      <c r="X1156">
        <v>5.8999999999999999E-3</v>
      </c>
      <c r="Y1156">
        <v>9190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5.8999999999999999E-3</v>
      </c>
      <c r="AH1156">
        <v>2</v>
      </c>
      <c r="AI1156">
        <v>23136831</v>
      </c>
      <c r="AJ1156">
        <v>1156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>
      <c r="A1157">
        <f>ROW(Source!A317)</f>
        <v>317</v>
      </c>
      <c r="B1157">
        <v>23136844</v>
      </c>
      <c r="C1157">
        <v>23136824</v>
      </c>
      <c r="D1157">
        <v>18164235</v>
      </c>
      <c r="E1157">
        <v>1</v>
      </c>
      <c r="F1157">
        <v>1</v>
      </c>
      <c r="G1157">
        <v>1</v>
      </c>
      <c r="H1157">
        <v>3</v>
      </c>
      <c r="I1157" t="s">
        <v>772</v>
      </c>
      <c r="J1157" t="s">
        <v>773</v>
      </c>
      <c r="K1157" t="s">
        <v>774</v>
      </c>
      <c r="L1157">
        <v>1339</v>
      </c>
      <c r="N1157">
        <v>1007</v>
      </c>
      <c r="O1157" t="s">
        <v>26</v>
      </c>
      <c r="P1157" t="s">
        <v>26</v>
      </c>
      <c r="Q1157">
        <v>1</v>
      </c>
      <c r="X1157">
        <v>0.21</v>
      </c>
      <c r="Y1157">
        <v>996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3</v>
      </c>
      <c r="AG1157">
        <v>0.21</v>
      </c>
      <c r="AH1157">
        <v>2</v>
      </c>
      <c r="AI1157">
        <v>23136832</v>
      </c>
      <c r="AJ1157">
        <v>1157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>
      <c r="A1158">
        <f>ROW(Source!A317)</f>
        <v>317</v>
      </c>
      <c r="B1158">
        <v>23136845</v>
      </c>
      <c r="C1158">
        <v>23136824</v>
      </c>
      <c r="D1158">
        <v>18164301</v>
      </c>
      <c r="E1158">
        <v>1</v>
      </c>
      <c r="F1158">
        <v>1</v>
      </c>
      <c r="G1158">
        <v>1</v>
      </c>
      <c r="H1158">
        <v>3</v>
      </c>
      <c r="I1158" t="s">
        <v>1014</v>
      </c>
      <c r="J1158" t="s">
        <v>1015</v>
      </c>
      <c r="K1158" t="s">
        <v>1016</v>
      </c>
      <c r="L1158">
        <v>1339</v>
      </c>
      <c r="N1158">
        <v>1007</v>
      </c>
      <c r="O1158" t="s">
        <v>26</v>
      </c>
      <c r="P1158" t="s">
        <v>26</v>
      </c>
      <c r="Q1158">
        <v>1</v>
      </c>
      <c r="X1158">
        <v>0.18</v>
      </c>
      <c r="Y1158">
        <v>806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0.18</v>
      </c>
      <c r="AH1158">
        <v>2</v>
      </c>
      <c r="AI1158">
        <v>23136833</v>
      </c>
      <c r="AJ1158">
        <v>1158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>
      <c r="A1159">
        <f>ROW(Source!A317)</f>
        <v>317</v>
      </c>
      <c r="B1159">
        <v>23136846</v>
      </c>
      <c r="C1159">
        <v>23136824</v>
      </c>
      <c r="D1159">
        <v>18179636</v>
      </c>
      <c r="E1159">
        <v>1</v>
      </c>
      <c r="F1159">
        <v>1</v>
      </c>
      <c r="G1159">
        <v>1</v>
      </c>
      <c r="H1159">
        <v>3</v>
      </c>
      <c r="I1159" t="s">
        <v>782</v>
      </c>
      <c r="J1159" t="s">
        <v>783</v>
      </c>
      <c r="K1159" t="s">
        <v>784</v>
      </c>
      <c r="L1159">
        <v>1348</v>
      </c>
      <c r="N1159">
        <v>1009</v>
      </c>
      <c r="O1159" t="s">
        <v>48</v>
      </c>
      <c r="P1159" t="s">
        <v>48</v>
      </c>
      <c r="Q1159">
        <v>1000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</v>
      </c>
      <c r="AD1159">
        <v>0</v>
      </c>
      <c r="AE1159">
        <v>0</v>
      </c>
      <c r="AF1159" t="s">
        <v>3</v>
      </c>
      <c r="AG1159">
        <v>0</v>
      </c>
      <c r="AH1159">
        <v>2</v>
      </c>
      <c r="AI1159">
        <v>23136834</v>
      </c>
      <c r="AJ1159">
        <v>1159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>
      <c r="A1160">
        <f>ROW(Source!A317)</f>
        <v>317</v>
      </c>
      <c r="B1160">
        <v>23136847</v>
      </c>
      <c r="C1160">
        <v>23136824</v>
      </c>
      <c r="D1160">
        <v>18193535</v>
      </c>
      <c r="E1160">
        <v>1</v>
      </c>
      <c r="F1160">
        <v>1</v>
      </c>
      <c r="G1160">
        <v>1</v>
      </c>
      <c r="H1160">
        <v>3</v>
      </c>
      <c r="I1160" t="s">
        <v>200</v>
      </c>
      <c r="J1160" t="s">
        <v>202</v>
      </c>
      <c r="K1160" t="s">
        <v>201</v>
      </c>
      <c r="L1160">
        <v>1339</v>
      </c>
      <c r="N1160">
        <v>1007</v>
      </c>
      <c r="O1160" t="s">
        <v>26</v>
      </c>
      <c r="P1160" t="s">
        <v>26</v>
      </c>
      <c r="Q1160">
        <v>1</v>
      </c>
      <c r="X1160">
        <v>1.04</v>
      </c>
      <c r="Y1160">
        <v>631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1.04</v>
      </c>
      <c r="AH1160">
        <v>2</v>
      </c>
      <c r="AI1160">
        <v>23136835</v>
      </c>
      <c r="AJ1160">
        <v>1160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>
      <c r="A1161">
        <f>ROW(Source!A317)</f>
        <v>317</v>
      </c>
      <c r="B1161">
        <v>23136848</v>
      </c>
      <c r="C1161">
        <v>23136824</v>
      </c>
      <c r="D1161">
        <v>18195477</v>
      </c>
      <c r="E1161">
        <v>1</v>
      </c>
      <c r="F1161">
        <v>1</v>
      </c>
      <c r="G1161">
        <v>1</v>
      </c>
      <c r="H1161">
        <v>3</v>
      </c>
      <c r="I1161" t="s">
        <v>785</v>
      </c>
      <c r="J1161" t="s">
        <v>786</v>
      </c>
      <c r="K1161" t="s">
        <v>787</v>
      </c>
      <c r="L1161">
        <v>1339</v>
      </c>
      <c r="N1161">
        <v>1007</v>
      </c>
      <c r="O1161" t="s">
        <v>26</v>
      </c>
      <c r="P1161" t="s">
        <v>26</v>
      </c>
      <c r="Q1161">
        <v>1</v>
      </c>
      <c r="X1161">
        <v>1.37E-2</v>
      </c>
      <c r="Y1161">
        <v>3.11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1.37E-2</v>
      </c>
      <c r="AH1161">
        <v>2</v>
      </c>
      <c r="AI1161">
        <v>23136836</v>
      </c>
      <c r="AJ1161">
        <v>1161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>
      <c r="A1162">
        <f>ROW(Source!A318)</f>
        <v>318</v>
      </c>
      <c r="B1162">
        <v>23136870</v>
      </c>
      <c r="C1162">
        <v>23136849</v>
      </c>
      <c r="D1162">
        <v>7535117</v>
      </c>
      <c r="E1162">
        <v>1</v>
      </c>
      <c r="F1162">
        <v>1</v>
      </c>
      <c r="G1162">
        <v>1</v>
      </c>
      <c r="H1162">
        <v>1</v>
      </c>
      <c r="I1162" t="s">
        <v>1017</v>
      </c>
      <c r="J1162" t="s">
        <v>3</v>
      </c>
      <c r="K1162" t="s">
        <v>1018</v>
      </c>
      <c r="L1162">
        <v>1476</v>
      </c>
      <c r="N1162">
        <v>1013</v>
      </c>
      <c r="O1162" t="s">
        <v>733</v>
      </c>
      <c r="P1162" t="s">
        <v>734</v>
      </c>
      <c r="Q1162">
        <v>1</v>
      </c>
      <c r="X1162">
        <v>8.33</v>
      </c>
      <c r="Y1162">
        <v>0</v>
      </c>
      <c r="Z1162">
        <v>0</v>
      </c>
      <c r="AA1162">
        <v>0</v>
      </c>
      <c r="AB1162">
        <v>10.92</v>
      </c>
      <c r="AC1162">
        <v>0</v>
      </c>
      <c r="AD1162">
        <v>1</v>
      </c>
      <c r="AE1162">
        <v>1</v>
      </c>
      <c r="AF1162" t="s">
        <v>28</v>
      </c>
      <c r="AG1162">
        <v>10.4125</v>
      </c>
      <c r="AH1162">
        <v>2</v>
      </c>
      <c r="AI1162">
        <v>23136850</v>
      </c>
      <c r="AJ1162">
        <v>1162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>
      <c r="A1163">
        <f>ROW(Source!A318)</f>
        <v>318</v>
      </c>
      <c r="B1163">
        <v>23136871</v>
      </c>
      <c r="C1163">
        <v>23136849</v>
      </c>
      <c r="D1163">
        <v>121548</v>
      </c>
      <c r="E1163">
        <v>1</v>
      </c>
      <c r="F1163">
        <v>1</v>
      </c>
      <c r="G1163">
        <v>1</v>
      </c>
      <c r="H1163">
        <v>1</v>
      </c>
      <c r="I1163" t="s">
        <v>32</v>
      </c>
      <c r="J1163" t="s">
        <v>3</v>
      </c>
      <c r="K1163" t="s">
        <v>735</v>
      </c>
      <c r="L1163">
        <v>608254</v>
      </c>
      <c r="N1163">
        <v>1013</v>
      </c>
      <c r="O1163" t="s">
        <v>736</v>
      </c>
      <c r="P1163" t="s">
        <v>736</v>
      </c>
      <c r="Q1163">
        <v>1</v>
      </c>
      <c r="X1163">
        <v>0.53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2</v>
      </c>
      <c r="AF1163" t="s">
        <v>28</v>
      </c>
      <c r="AG1163">
        <v>0.66250000000000009</v>
      </c>
      <c r="AH1163">
        <v>2</v>
      </c>
      <c r="AI1163">
        <v>23136851</v>
      </c>
      <c r="AJ1163">
        <v>1163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>
      <c r="A1164">
        <f>ROW(Source!A318)</f>
        <v>318</v>
      </c>
      <c r="B1164">
        <v>23136872</v>
      </c>
      <c r="C1164">
        <v>23136849</v>
      </c>
      <c r="D1164">
        <v>18233986</v>
      </c>
      <c r="E1164">
        <v>1</v>
      </c>
      <c r="F1164">
        <v>1</v>
      </c>
      <c r="G1164">
        <v>1</v>
      </c>
      <c r="H1164">
        <v>2</v>
      </c>
      <c r="I1164" t="s">
        <v>737</v>
      </c>
      <c r="J1164" t="s">
        <v>738</v>
      </c>
      <c r="K1164" t="s">
        <v>739</v>
      </c>
      <c r="L1164">
        <v>1480</v>
      </c>
      <c r="N1164">
        <v>1013</v>
      </c>
      <c r="O1164" t="s">
        <v>740</v>
      </c>
      <c r="P1164" t="s">
        <v>741</v>
      </c>
      <c r="Q1164">
        <v>1</v>
      </c>
      <c r="X1164">
        <v>0.5212</v>
      </c>
      <c r="Y1164">
        <v>0</v>
      </c>
      <c r="Z1164">
        <v>92.76</v>
      </c>
      <c r="AA1164">
        <v>16.329999999999998</v>
      </c>
      <c r="AB1164">
        <v>0</v>
      </c>
      <c r="AC1164">
        <v>0</v>
      </c>
      <c r="AD1164">
        <v>1</v>
      </c>
      <c r="AE1164">
        <v>0</v>
      </c>
      <c r="AF1164" t="s">
        <v>28</v>
      </c>
      <c r="AG1164">
        <v>0.65149999999999997</v>
      </c>
      <c r="AH1164">
        <v>2</v>
      </c>
      <c r="AI1164">
        <v>23136852</v>
      </c>
      <c r="AJ1164">
        <v>1164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>
      <c r="A1165">
        <f>ROW(Source!A318)</f>
        <v>318</v>
      </c>
      <c r="B1165">
        <v>23136873</v>
      </c>
      <c r="C1165">
        <v>23136849</v>
      </c>
      <c r="D1165">
        <v>18234075</v>
      </c>
      <c r="E1165">
        <v>1</v>
      </c>
      <c r="F1165">
        <v>1</v>
      </c>
      <c r="G1165">
        <v>1</v>
      </c>
      <c r="H1165">
        <v>2</v>
      </c>
      <c r="I1165" t="s">
        <v>742</v>
      </c>
      <c r="J1165" t="s">
        <v>743</v>
      </c>
      <c r="K1165" t="s">
        <v>744</v>
      </c>
      <c r="L1165">
        <v>1480</v>
      </c>
      <c r="N1165">
        <v>1013</v>
      </c>
      <c r="O1165" t="s">
        <v>740</v>
      </c>
      <c r="P1165" t="s">
        <v>741</v>
      </c>
      <c r="Q1165">
        <v>1</v>
      </c>
      <c r="X1165">
        <v>4.4000000000000003E-3</v>
      </c>
      <c r="Y1165">
        <v>0</v>
      </c>
      <c r="Z1165">
        <v>134.07</v>
      </c>
      <c r="AA1165">
        <v>16.329999999999998</v>
      </c>
      <c r="AB1165">
        <v>0</v>
      </c>
      <c r="AC1165">
        <v>0</v>
      </c>
      <c r="AD1165">
        <v>1</v>
      </c>
      <c r="AE1165">
        <v>0</v>
      </c>
      <c r="AF1165" t="s">
        <v>28</v>
      </c>
      <c r="AG1165">
        <v>5.5000000000000005E-3</v>
      </c>
      <c r="AH1165">
        <v>2</v>
      </c>
      <c r="AI1165">
        <v>23136853</v>
      </c>
      <c r="AJ1165">
        <v>1165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>
      <c r="A1166">
        <f>ROW(Source!A318)</f>
        <v>318</v>
      </c>
      <c r="B1166">
        <v>23136874</v>
      </c>
      <c r="C1166">
        <v>23136849</v>
      </c>
      <c r="D1166">
        <v>18234201</v>
      </c>
      <c r="E1166">
        <v>1</v>
      </c>
      <c r="F1166">
        <v>1</v>
      </c>
      <c r="G1166">
        <v>1</v>
      </c>
      <c r="H1166">
        <v>2</v>
      </c>
      <c r="I1166" t="s">
        <v>745</v>
      </c>
      <c r="J1166" t="s">
        <v>746</v>
      </c>
      <c r="K1166" t="s">
        <v>747</v>
      </c>
      <c r="L1166">
        <v>1480</v>
      </c>
      <c r="N1166">
        <v>1013</v>
      </c>
      <c r="O1166" t="s">
        <v>740</v>
      </c>
      <c r="P1166" t="s">
        <v>741</v>
      </c>
      <c r="Q1166">
        <v>1</v>
      </c>
      <c r="X1166">
        <v>2.7000000000000001E-3</v>
      </c>
      <c r="Y1166">
        <v>0</v>
      </c>
      <c r="Z1166">
        <v>111.55</v>
      </c>
      <c r="AA1166">
        <v>12.17</v>
      </c>
      <c r="AB1166">
        <v>0</v>
      </c>
      <c r="AC1166">
        <v>0</v>
      </c>
      <c r="AD1166">
        <v>1</v>
      </c>
      <c r="AE1166">
        <v>0</v>
      </c>
      <c r="AF1166" t="s">
        <v>28</v>
      </c>
      <c r="AG1166">
        <v>3.3750000000000004E-3</v>
      </c>
      <c r="AH1166">
        <v>2</v>
      </c>
      <c r="AI1166">
        <v>23136854</v>
      </c>
      <c r="AJ1166">
        <v>1166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>
      <c r="A1167">
        <f>ROW(Source!A318)</f>
        <v>318</v>
      </c>
      <c r="B1167">
        <v>23136875</v>
      </c>
      <c r="C1167">
        <v>23136849</v>
      </c>
      <c r="D1167">
        <v>18234372</v>
      </c>
      <c r="E1167">
        <v>1</v>
      </c>
      <c r="F1167">
        <v>1</v>
      </c>
      <c r="G1167">
        <v>1</v>
      </c>
      <c r="H1167">
        <v>2</v>
      </c>
      <c r="I1167" t="s">
        <v>748</v>
      </c>
      <c r="J1167" t="s">
        <v>749</v>
      </c>
      <c r="K1167" t="s">
        <v>750</v>
      </c>
      <c r="L1167">
        <v>1480</v>
      </c>
      <c r="N1167">
        <v>1013</v>
      </c>
      <c r="O1167" t="s">
        <v>740</v>
      </c>
      <c r="P1167" t="s">
        <v>741</v>
      </c>
      <c r="Q1167">
        <v>1</v>
      </c>
      <c r="X1167">
        <v>0.9163</v>
      </c>
      <c r="Y1167">
        <v>0</v>
      </c>
      <c r="Z1167">
        <v>7.84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28</v>
      </c>
      <c r="AG1167">
        <v>1.145375</v>
      </c>
      <c r="AH1167">
        <v>2</v>
      </c>
      <c r="AI1167">
        <v>23136855</v>
      </c>
      <c r="AJ1167">
        <v>1167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>
      <c r="A1168">
        <f>ROW(Source!A318)</f>
        <v>318</v>
      </c>
      <c r="B1168">
        <v>23136876</v>
      </c>
      <c r="C1168">
        <v>23136849</v>
      </c>
      <c r="D1168">
        <v>18234948</v>
      </c>
      <c r="E1168">
        <v>1</v>
      </c>
      <c r="F1168">
        <v>1</v>
      </c>
      <c r="G1168">
        <v>1</v>
      </c>
      <c r="H1168">
        <v>2</v>
      </c>
      <c r="I1168" t="s">
        <v>751</v>
      </c>
      <c r="J1168" t="s">
        <v>752</v>
      </c>
      <c r="K1168" t="s">
        <v>753</v>
      </c>
      <c r="L1168">
        <v>1480</v>
      </c>
      <c r="N1168">
        <v>1013</v>
      </c>
      <c r="O1168" t="s">
        <v>740</v>
      </c>
      <c r="P1168" t="s">
        <v>741</v>
      </c>
      <c r="Q1168">
        <v>1</v>
      </c>
      <c r="X1168">
        <v>0.4022</v>
      </c>
      <c r="Y1168">
        <v>0</v>
      </c>
      <c r="Z1168">
        <v>1.98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28</v>
      </c>
      <c r="AG1168">
        <v>0.50275000000000003</v>
      </c>
      <c r="AH1168">
        <v>2</v>
      </c>
      <c r="AI1168">
        <v>23136856</v>
      </c>
      <c r="AJ1168">
        <v>1168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>
      <c r="A1169">
        <f>ROW(Source!A318)</f>
        <v>318</v>
      </c>
      <c r="B1169">
        <v>23136877</v>
      </c>
      <c r="C1169">
        <v>23136849</v>
      </c>
      <c r="D1169">
        <v>18236261</v>
      </c>
      <c r="E1169">
        <v>1</v>
      </c>
      <c r="F1169">
        <v>1</v>
      </c>
      <c r="G1169">
        <v>1</v>
      </c>
      <c r="H1169">
        <v>2</v>
      </c>
      <c r="I1169" t="s">
        <v>754</v>
      </c>
      <c r="J1169" t="s">
        <v>755</v>
      </c>
      <c r="K1169" t="s">
        <v>756</v>
      </c>
      <c r="L1169">
        <v>1480</v>
      </c>
      <c r="N1169">
        <v>1013</v>
      </c>
      <c r="O1169" t="s">
        <v>740</v>
      </c>
      <c r="P1169" t="s">
        <v>741</v>
      </c>
      <c r="Q1169">
        <v>1</v>
      </c>
      <c r="X1169">
        <v>1.7299999999999999E-2</v>
      </c>
      <c r="Y1169">
        <v>0</v>
      </c>
      <c r="Z1169">
        <v>3.44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28</v>
      </c>
      <c r="AG1169">
        <v>2.1624999999999998E-2</v>
      </c>
      <c r="AH1169">
        <v>2</v>
      </c>
      <c r="AI1169">
        <v>23136857</v>
      </c>
      <c r="AJ1169">
        <v>1169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>
      <c r="A1170">
        <f>ROW(Source!A318)</f>
        <v>318</v>
      </c>
      <c r="B1170">
        <v>23136878</v>
      </c>
      <c r="C1170">
        <v>23136849</v>
      </c>
      <c r="D1170">
        <v>18236713</v>
      </c>
      <c r="E1170">
        <v>1</v>
      </c>
      <c r="F1170">
        <v>1</v>
      </c>
      <c r="G1170">
        <v>1</v>
      </c>
      <c r="H1170">
        <v>2</v>
      </c>
      <c r="I1170" t="s">
        <v>757</v>
      </c>
      <c r="J1170" t="s">
        <v>758</v>
      </c>
      <c r="K1170" t="s">
        <v>759</v>
      </c>
      <c r="L1170">
        <v>1480</v>
      </c>
      <c r="N1170">
        <v>1013</v>
      </c>
      <c r="O1170" t="s">
        <v>740</v>
      </c>
      <c r="P1170" t="s">
        <v>741</v>
      </c>
      <c r="Q1170">
        <v>1</v>
      </c>
      <c r="X1170">
        <v>6.4999999999999997E-3</v>
      </c>
      <c r="Y1170">
        <v>0</v>
      </c>
      <c r="Z1170">
        <v>96.34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28</v>
      </c>
      <c r="AG1170">
        <v>8.1250000000000003E-3</v>
      </c>
      <c r="AH1170">
        <v>2</v>
      </c>
      <c r="AI1170">
        <v>23136858</v>
      </c>
      <c r="AJ1170">
        <v>1170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>
      <c r="A1171">
        <f>ROW(Source!A318)</f>
        <v>318</v>
      </c>
      <c r="B1171">
        <v>23136879</v>
      </c>
      <c r="C1171">
        <v>23136849</v>
      </c>
      <c r="D1171">
        <v>18159224</v>
      </c>
      <c r="E1171">
        <v>1</v>
      </c>
      <c r="F1171">
        <v>1</v>
      </c>
      <c r="G1171">
        <v>1</v>
      </c>
      <c r="H1171">
        <v>3</v>
      </c>
      <c r="I1171" t="s">
        <v>760</v>
      </c>
      <c r="J1171" t="s">
        <v>761</v>
      </c>
      <c r="K1171" t="s">
        <v>762</v>
      </c>
      <c r="L1171">
        <v>1348</v>
      </c>
      <c r="N1171">
        <v>1009</v>
      </c>
      <c r="O1171" t="s">
        <v>48</v>
      </c>
      <c r="P1171" t="s">
        <v>48</v>
      </c>
      <c r="Q1171">
        <v>1000</v>
      </c>
      <c r="X1171">
        <v>6.0999999999999997E-4</v>
      </c>
      <c r="Y1171">
        <v>562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3</v>
      </c>
      <c r="AG1171">
        <v>6.0999999999999997E-4</v>
      </c>
      <c r="AH1171">
        <v>2</v>
      </c>
      <c r="AI1171">
        <v>23136859</v>
      </c>
      <c r="AJ1171">
        <v>1171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>
      <c r="A1172">
        <f>ROW(Source!A318)</f>
        <v>318</v>
      </c>
      <c r="B1172">
        <v>23136880</v>
      </c>
      <c r="C1172">
        <v>23136849</v>
      </c>
      <c r="D1172">
        <v>18160223</v>
      </c>
      <c r="E1172">
        <v>1</v>
      </c>
      <c r="F1172">
        <v>1</v>
      </c>
      <c r="G1172">
        <v>1</v>
      </c>
      <c r="H1172">
        <v>3</v>
      </c>
      <c r="I1172" t="s">
        <v>801</v>
      </c>
      <c r="J1172" t="s">
        <v>802</v>
      </c>
      <c r="K1172" t="s">
        <v>803</v>
      </c>
      <c r="L1172">
        <v>1348</v>
      </c>
      <c r="N1172">
        <v>1009</v>
      </c>
      <c r="O1172" t="s">
        <v>48</v>
      </c>
      <c r="P1172" t="s">
        <v>48</v>
      </c>
      <c r="Q1172">
        <v>1000</v>
      </c>
      <c r="X1172">
        <v>4.4000000000000002E-4</v>
      </c>
      <c r="Y1172">
        <v>4650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3</v>
      </c>
      <c r="AG1172">
        <v>4.4000000000000002E-4</v>
      </c>
      <c r="AH1172">
        <v>2</v>
      </c>
      <c r="AI1172">
        <v>23136860</v>
      </c>
      <c r="AJ1172">
        <v>1172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>
      <c r="A1173">
        <f>ROW(Source!A318)</f>
        <v>318</v>
      </c>
      <c r="B1173">
        <v>23136881</v>
      </c>
      <c r="C1173">
        <v>23136849</v>
      </c>
      <c r="D1173">
        <v>18161609</v>
      </c>
      <c r="E1173">
        <v>1</v>
      </c>
      <c r="F1173">
        <v>1</v>
      </c>
      <c r="G1173">
        <v>1</v>
      </c>
      <c r="H1173">
        <v>3</v>
      </c>
      <c r="I1173" t="s">
        <v>763</v>
      </c>
      <c r="J1173" t="s">
        <v>764</v>
      </c>
      <c r="K1173" t="s">
        <v>765</v>
      </c>
      <c r="L1173">
        <v>1348</v>
      </c>
      <c r="N1173">
        <v>1009</v>
      </c>
      <c r="O1173" t="s">
        <v>48</v>
      </c>
      <c r="P1173" t="s">
        <v>48</v>
      </c>
      <c r="Q1173">
        <v>1000</v>
      </c>
      <c r="X1173">
        <v>1.1000000000000001E-3</v>
      </c>
      <c r="Y1173">
        <v>11520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3</v>
      </c>
      <c r="AG1173">
        <v>1.1000000000000001E-3</v>
      </c>
      <c r="AH1173">
        <v>2</v>
      </c>
      <c r="AI1173">
        <v>23136861</v>
      </c>
      <c r="AJ1173">
        <v>1173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>
      <c r="A1174">
        <f>ROW(Source!A318)</f>
        <v>318</v>
      </c>
      <c r="B1174">
        <v>23136882</v>
      </c>
      <c r="C1174">
        <v>23136849</v>
      </c>
      <c r="D1174">
        <v>18162145</v>
      </c>
      <c r="E1174">
        <v>1</v>
      </c>
      <c r="F1174">
        <v>1</v>
      </c>
      <c r="G1174">
        <v>1</v>
      </c>
      <c r="H1174">
        <v>3</v>
      </c>
      <c r="I1174" t="s">
        <v>769</v>
      </c>
      <c r="J1174" t="s">
        <v>770</v>
      </c>
      <c r="K1174" t="s">
        <v>771</v>
      </c>
      <c r="L1174">
        <v>1348</v>
      </c>
      <c r="N1174">
        <v>1009</v>
      </c>
      <c r="O1174" t="s">
        <v>48</v>
      </c>
      <c r="P1174" t="s">
        <v>48</v>
      </c>
      <c r="Q1174">
        <v>1000</v>
      </c>
      <c r="X1174">
        <v>3.8999999999999999E-4</v>
      </c>
      <c r="Y1174">
        <v>9190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3</v>
      </c>
      <c r="AG1174">
        <v>3.8999999999999999E-4</v>
      </c>
      <c r="AH1174">
        <v>2</v>
      </c>
      <c r="AI1174">
        <v>23136862</v>
      </c>
      <c r="AJ1174">
        <v>1174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>
      <c r="A1175">
        <f>ROW(Source!A318)</f>
        <v>318</v>
      </c>
      <c r="B1175">
        <v>23136883</v>
      </c>
      <c r="C1175">
        <v>23136849</v>
      </c>
      <c r="D1175">
        <v>18164197</v>
      </c>
      <c r="E1175">
        <v>1</v>
      </c>
      <c r="F1175">
        <v>1</v>
      </c>
      <c r="G1175">
        <v>1</v>
      </c>
      <c r="H1175">
        <v>3</v>
      </c>
      <c r="I1175" t="s">
        <v>807</v>
      </c>
      <c r="J1175" t="s">
        <v>808</v>
      </c>
      <c r="K1175" t="s">
        <v>809</v>
      </c>
      <c r="L1175">
        <v>1339</v>
      </c>
      <c r="N1175">
        <v>1007</v>
      </c>
      <c r="O1175" t="s">
        <v>26</v>
      </c>
      <c r="P1175" t="s">
        <v>26</v>
      </c>
      <c r="Q1175">
        <v>1</v>
      </c>
      <c r="X1175">
        <v>1.4E-3</v>
      </c>
      <c r="Y1175">
        <v>377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3</v>
      </c>
      <c r="AG1175">
        <v>1.4E-3</v>
      </c>
      <c r="AH1175">
        <v>2</v>
      </c>
      <c r="AI1175">
        <v>23136863</v>
      </c>
      <c r="AJ1175">
        <v>1175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>
      <c r="A1176">
        <f>ROW(Source!A318)</f>
        <v>318</v>
      </c>
      <c r="B1176">
        <v>23136884</v>
      </c>
      <c r="C1176">
        <v>23136849</v>
      </c>
      <c r="D1176">
        <v>18164291</v>
      </c>
      <c r="E1176">
        <v>1</v>
      </c>
      <c r="F1176">
        <v>1</v>
      </c>
      <c r="G1176">
        <v>1</v>
      </c>
      <c r="H1176">
        <v>3</v>
      </c>
      <c r="I1176" t="s">
        <v>796</v>
      </c>
      <c r="J1176" t="s">
        <v>797</v>
      </c>
      <c r="K1176" t="s">
        <v>798</v>
      </c>
      <c r="L1176">
        <v>1339</v>
      </c>
      <c r="N1176">
        <v>1007</v>
      </c>
      <c r="O1176" t="s">
        <v>26</v>
      </c>
      <c r="P1176" t="s">
        <v>26</v>
      </c>
      <c r="Q1176">
        <v>1</v>
      </c>
      <c r="X1176">
        <v>2.5999999999999999E-3</v>
      </c>
      <c r="Y1176">
        <v>772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0</v>
      </c>
      <c r="AF1176" t="s">
        <v>3</v>
      </c>
      <c r="AG1176">
        <v>2.5999999999999999E-3</v>
      </c>
      <c r="AH1176">
        <v>2</v>
      </c>
      <c r="AI1176">
        <v>23136864</v>
      </c>
      <c r="AJ1176">
        <v>1176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>
      <c r="A1177">
        <f>ROW(Source!A318)</f>
        <v>318</v>
      </c>
      <c r="B1177">
        <v>23136885</v>
      </c>
      <c r="C1177">
        <v>23136849</v>
      </c>
      <c r="D1177">
        <v>18164309</v>
      </c>
      <c r="E1177">
        <v>1</v>
      </c>
      <c r="F1177">
        <v>1</v>
      </c>
      <c r="G1177">
        <v>1</v>
      </c>
      <c r="H1177">
        <v>3</v>
      </c>
      <c r="I1177" t="s">
        <v>775</v>
      </c>
      <c r="J1177" t="s">
        <v>776</v>
      </c>
      <c r="K1177" t="s">
        <v>777</v>
      </c>
      <c r="L1177">
        <v>1339</v>
      </c>
      <c r="N1177">
        <v>1007</v>
      </c>
      <c r="O1177" t="s">
        <v>26</v>
      </c>
      <c r="P1177" t="s">
        <v>26</v>
      </c>
      <c r="Q1177">
        <v>1</v>
      </c>
      <c r="X1177">
        <v>1.1599999999999999E-2</v>
      </c>
      <c r="Y1177">
        <v>739</v>
      </c>
      <c r="Z1177">
        <v>0</v>
      </c>
      <c r="AA1177">
        <v>0</v>
      </c>
      <c r="AB1177">
        <v>0</v>
      </c>
      <c r="AC1177">
        <v>0</v>
      </c>
      <c r="AD1177">
        <v>1</v>
      </c>
      <c r="AE1177">
        <v>0</v>
      </c>
      <c r="AF1177" t="s">
        <v>3</v>
      </c>
      <c r="AG1177">
        <v>1.1599999999999999E-2</v>
      </c>
      <c r="AH1177">
        <v>2</v>
      </c>
      <c r="AI1177">
        <v>23136865</v>
      </c>
      <c r="AJ1177">
        <v>1177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>
      <c r="A1178">
        <f>ROW(Source!A318)</f>
        <v>318</v>
      </c>
      <c r="B1178">
        <v>23136886</v>
      </c>
      <c r="C1178">
        <v>23136849</v>
      </c>
      <c r="D1178">
        <v>18178827</v>
      </c>
      <c r="E1178">
        <v>1</v>
      </c>
      <c r="F1178">
        <v>1</v>
      </c>
      <c r="G1178">
        <v>1</v>
      </c>
      <c r="H1178">
        <v>3</v>
      </c>
      <c r="I1178" t="s">
        <v>778</v>
      </c>
      <c r="J1178" t="s">
        <v>779</v>
      </c>
      <c r="K1178" t="s">
        <v>780</v>
      </c>
      <c r="L1178">
        <v>1327</v>
      </c>
      <c r="N1178">
        <v>1005</v>
      </c>
      <c r="O1178" t="s">
        <v>781</v>
      </c>
      <c r="P1178" t="s">
        <v>781</v>
      </c>
      <c r="Q1178">
        <v>1</v>
      </c>
      <c r="X1178">
        <v>1.3</v>
      </c>
      <c r="Y1178">
        <v>66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0</v>
      </c>
      <c r="AF1178" t="s">
        <v>3</v>
      </c>
      <c r="AG1178">
        <v>1.3</v>
      </c>
      <c r="AH1178">
        <v>2</v>
      </c>
      <c r="AI1178">
        <v>23136866</v>
      </c>
      <c r="AJ1178">
        <v>1178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>
      <c r="A1179">
        <f>ROW(Source!A318)</f>
        <v>318</v>
      </c>
      <c r="B1179">
        <v>23136887</v>
      </c>
      <c r="C1179">
        <v>23136849</v>
      </c>
      <c r="D1179">
        <v>18179636</v>
      </c>
      <c r="E1179">
        <v>1</v>
      </c>
      <c r="F1179">
        <v>1</v>
      </c>
      <c r="G1179">
        <v>1</v>
      </c>
      <c r="H1179">
        <v>3</v>
      </c>
      <c r="I1179" t="s">
        <v>782</v>
      </c>
      <c r="J1179" t="s">
        <v>783</v>
      </c>
      <c r="K1179" t="s">
        <v>784</v>
      </c>
      <c r="L1179">
        <v>1348</v>
      </c>
      <c r="N1179">
        <v>1009</v>
      </c>
      <c r="O1179" t="s">
        <v>48</v>
      </c>
      <c r="P1179" t="s">
        <v>48</v>
      </c>
      <c r="Q1179">
        <v>1000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1</v>
      </c>
      <c r="AD1179">
        <v>0</v>
      </c>
      <c r="AE1179">
        <v>0</v>
      </c>
      <c r="AF1179" t="s">
        <v>3</v>
      </c>
      <c r="AG1179">
        <v>0</v>
      </c>
      <c r="AH1179">
        <v>2</v>
      </c>
      <c r="AI1179">
        <v>23136867</v>
      </c>
      <c r="AJ1179">
        <v>1179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>
      <c r="A1180">
        <f>ROW(Source!A318)</f>
        <v>318</v>
      </c>
      <c r="B1180">
        <v>23136888</v>
      </c>
      <c r="C1180">
        <v>23136849</v>
      </c>
      <c r="D1180">
        <v>18193500</v>
      </c>
      <c r="E1180">
        <v>1</v>
      </c>
      <c r="F1180">
        <v>1</v>
      </c>
      <c r="G1180">
        <v>1</v>
      </c>
      <c r="H1180">
        <v>3</v>
      </c>
      <c r="I1180" t="s">
        <v>247</v>
      </c>
      <c r="J1180" t="s">
        <v>249</v>
      </c>
      <c r="K1180" t="s">
        <v>248</v>
      </c>
      <c r="L1180">
        <v>1339</v>
      </c>
      <c r="N1180">
        <v>1007</v>
      </c>
      <c r="O1180" t="s">
        <v>26</v>
      </c>
      <c r="P1180" t="s">
        <v>26</v>
      </c>
      <c r="Q1180">
        <v>1</v>
      </c>
      <c r="X1180">
        <v>1.0149999999999999</v>
      </c>
      <c r="Y1180">
        <v>612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3</v>
      </c>
      <c r="AG1180">
        <v>1.0149999999999999</v>
      </c>
      <c r="AH1180">
        <v>2</v>
      </c>
      <c r="AI1180">
        <v>23136868</v>
      </c>
      <c r="AJ1180">
        <v>1180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>
      <c r="A1181">
        <f>ROW(Source!A318)</f>
        <v>318</v>
      </c>
      <c r="B1181">
        <v>23136889</v>
      </c>
      <c r="C1181">
        <v>23136849</v>
      </c>
      <c r="D1181">
        <v>18195477</v>
      </c>
      <c r="E1181">
        <v>1</v>
      </c>
      <c r="F1181">
        <v>1</v>
      </c>
      <c r="G1181">
        <v>1</v>
      </c>
      <c r="H1181">
        <v>3</v>
      </c>
      <c r="I1181" t="s">
        <v>785</v>
      </c>
      <c r="J1181" t="s">
        <v>786</v>
      </c>
      <c r="K1181" t="s">
        <v>787</v>
      </c>
      <c r="L1181">
        <v>1339</v>
      </c>
      <c r="N1181">
        <v>1007</v>
      </c>
      <c r="O1181" t="s">
        <v>26</v>
      </c>
      <c r="P1181" t="s">
        <v>26</v>
      </c>
      <c r="Q1181">
        <v>1</v>
      </c>
      <c r="X1181">
        <v>1.83E-3</v>
      </c>
      <c r="Y1181">
        <v>3.11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1.83E-3</v>
      </c>
      <c r="AH1181">
        <v>2</v>
      </c>
      <c r="AI1181">
        <v>23136869</v>
      </c>
      <c r="AJ1181">
        <v>1181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>
      <c r="A1182">
        <f>ROW(Source!A323)</f>
        <v>323</v>
      </c>
      <c r="B1182">
        <v>23136919</v>
      </c>
      <c r="C1182">
        <v>23136894</v>
      </c>
      <c r="D1182">
        <v>7535119</v>
      </c>
      <c r="E1182">
        <v>1</v>
      </c>
      <c r="F1182">
        <v>1</v>
      </c>
      <c r="G1182">
        <v>1</v>
      </c>
      <c r="H1182">
        <v>1</v>
      </c>
      <c r="I1182" t="s">
        <v>1019</v>
      </c>
      <c r="J1182" t="s">
        <v>3</v>
      </c>
      <c r="K1182" t="s">
        <v>1020</v>
      </c>
      <c r="L1182">
        <v>1476</v>
      </c>
      <c r="N1182">
        <v>1013</v>
      </c>
      <c r="O1182" t="s">
        <v>733</v>
      </c>
      <c r="P1182" t="s">
        <v>734</v>
      </c>
      <c r="Q1182">
        <v>1</v>
      </c>
      <c r="X1182">
        <v>25.53</v>
      </c>
      <c r="Y1182">
        <v>0</v>
      </c>
      <c r="Z1182">
        <v>0</v>
      </c>
      <c r="AA1182">
        <v>0</v>
      </c>
      <c r="AB1182">
        <v>11.34</v>
      </c>
      <c r="AC1182">
        <v>0</v>
      </c>
      <c r="AD1182">
        <v>1</v>
      </c>
      <c r="AE1182">
        <v>1</v>
      </c>
      <c r="AF1182" t="s">
        <v>403</v>
      </c>
      <c r="AG1182">
        <v>35.103750000000005</v>
      </c>
      <c r="AH1182">
        <v>2</v>
      </c>
      <c r="AI1182">
        <v>23136895</v>
      </c>
      <c r="AJ1182">
        <v>1182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>
      <c r="A1183">
        <f>ROW(Source!A323)</f>
        <v>323</v>
      </c>
      <c r="B1183">
        <v>23136920</v>
      </c>
      <c r="C1183">
        <v>23136894</v>
      </c>
      <c r="D1183">
        <v>121548</v>
      </c>
      <c r="E1183">
        <v>1</v>
      </c>
      <c r="F1183">
        <v>1</v>
      </c>
      <c r="G1183">
        <v>1</v>
      </c>
      <c r="H1183">
        <v>1</v>
      </c>
      <c r="I1183" t="s">
        <v>32</v>
      </c>
      <c r="J1183" t="s">
        <v>3</v>
      </c>
      <c r="K1183" t="s">
        <v>735</v>
      </c>
      <c r="L1183">
        <v>608254</v>
      </c>
      <c r="N1183">
        <v>1013</v>
      </c>
      <c r="O1183" t="s">
        <v>736</v>
      </c>
      <c r="P1183" t="s">
        <v>736</v>
      </c>
      <c r="Q1183">
        <v>1</v>
      </c>
      <c r="X1183">
        <v>4.21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2</v>
      </c>
      <c r="AF1183" t="s">
        <v>28</v>
      </c>
      <c r="AG1183">
        <v>5.2625000000000002</v>
      </c>
      <c r="AH1183">
        <v>2</v>
      </c>
      <c r="AI1183">
        <v>23136896</v>
      </c>
      <c r="AJ1183">
        <v>1183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>
      <c r="A1184">
        <f>ROW(Source!A323)</f>
        <v>323</v>
      </c>
      <c r="B1184">
        <v>23136921</v>
      </c>
      <c r="C1184">
        <v>23136894</v>
      </c>
      <c r="D1184">
        <v>18234001</v>
      </c>
      <c r="E1184">
        <v>1</v>
      </c>
      <c r="F1184">
        <v>1</v>
      </c>
      <c r="G1184">
        <v>1</v>
      </c>
      <c r="H1184">
        <v>2</v>
      </c>
      <c r="I1184" t="s">
        <v>967</v>
      </c>
      <c r="J1184" t="s">
        <v>968</v>
      </c>
      <c r="K1184" t="s">
        <v>969</v>
      </c>
      <c r="L1184">
        <v>1480</v>
      </c>
      <c r="N1184">
        <v>1013</v>
      </c>
      <c r="O1184" t="s">
        <v>740</v>
      </c>
      <c r="P1184" t="s">
        <v>741</v>
      </c>
      <c r="Q1184">
        <v>1</v>
      </c>
      <c r="X1184">
        <v>0.02</v>
      </c>
      <c r="Y1184">
        <v>0</v>
      </c>
      <c r="Z1184">
        <v>121.86</v>
      </c>
      <c r="AA1184">
        <v>17.45</v>
      </c>
      <c r="AB1184">
        <v>0</v>
      </c>
      <c r="AC1184">
        <v>0</v>
      </c>
      <c r="AD1184">
        <v>1</v>
      </c>
      <c r="AE1184">
        <v>0</v>
      </c>
      <c r="AF1184" t="s">
        <v>28</v>
      </c>
      <c r="AG1184">
        <v>2.5000000000000001E-2</v>
      </c>
      <c r="AH1184">
        <v>2</v>
      </c>
      <c r="AI1184">
        <v>23136897</v>
      </c>
      <c r="AJ1184">
        <v>1184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>
      <c r="A1185">
        <f>ROW(Source!A323)</f>
        <v>323</v>
      </c>
      <c r="B1185">
        <v>23136922</v>
      </c>
      <c r="C1185">
        <v>23136894</v>
      </c>
      <c r="D1185">
        <v>18234075</v>
      </c>
      <c r="E1185">
        <v>1</v>
      </c>
      <c r="F1185">
        <v>1</v>
      </c>
      <c r="G1185">
        <v>1</v>
      </c>
      <c r="H1185">
        <v>2</v>
      </c>
      <c r="I1185" t="s">
        <v>742</v>
      </c>
      <c r="J1185" t="s">
        <v>743</v>
      </c>
      <c r="K1185" t="s">
        <v>744</v>
      </c>
      <c r="L1185">
        <v>1480</v>
      </c>
      <c r="N1185">
        <v>1013</v>
      </c>
      <c r="O1185" t="s">
        <v>740</v>
      </c>
      <c r="P1185" t="s">
        <v>741</v>
      </c>
      <c r="Q1185">
        <v>1</v>
      </c>
      <c r="X1185">
        <v>0.47</v>
      </c>
      <c r="Y1185">
        <v>0</v>
      </c>
      <c r="Z1185">
        <v>134.07</v>
      </c>
      <c r="AA1185">
        <v>16.329999999999998</v>
      </c>
      <c r="AB1185">
        <v>0</v>
      </c>
      <c r="AC1185">
        <v>0</v>
      </c>
      <c r="AD1185">
        <v>1</v>
      </c>
      <c r="AE1185">
        <v>0</v>
      </c>
      <c r="AF1185" t="s">
        <v>28</v>
      </c>
      <c r="AG1185">
        <v>0.58749999999999991</v>
      </c>
      <c r="AH1185">
        <v>2</v>
      </c>
      <c r="AI1185">
        <v>23136898</v>
      </c>
      <c r="AJ1185">
        <v>1185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>
      <c r="A1186">
        <f>ROW(Source!A323)</f>
        <v>323</v>
      </c>
      <c r="B1186">
        <v>23136923</v>
      </c>
      <c r="C1186">
        <v>23136894</v>
      </c>
      <c r="D1186">
        <v>18234107</v>
      </c>
      <c r="E1186">
        <v>1</v>
      </c>
      <c r="F1186">
        <v>1</v>
      </c>
      <c r="G1186">
        <v>1</v>
      </c>
      <c r="H1186">
        <v>2</v>
      </c>
      <c r="I1186" t="s">
        <v>970</v>
      </c>
      <c r="J1186" t="s">
        <v>971</v>
      </c>
      <c r="K1186" t="s">
        <v>972</v>
      </c>
      <c r="L1186">
        <v>1480</v>
      </c>
      <c r="N1186">
        <v>1013</v>
      </c>
      <c r="O1186" t="s">
        <v>740</v>
      </c>
      <c r="P1186" t="s">
        <v>741</v>
      </c>
      <c r="Q1186">
        <v>1</v>
      </c>
      <c r="X1186">
        <v>3.72</v>
      </c>
      <c r="Y1186">
        <v>0</v>
      </c>
      <c r="Z1186">
        <v>136.66</v>
      </c>
      <c r="AA1186">
        <v>16.329999999999998</v>
      </c>
      <c r="AB1186">
        <v>0</v>
      </c>
      <c r="AC1186">
        <v>0</v>
      </c>
      <c r="AD1186">
        <v>1</v>
      </c>
      <c r="AE1186">
        <v>0</v>
      </c>
      <c r="AF1186" t="s">
        <v>28</v>
      </c>
      <c r="AG1186">
        <v>4.6500000000000004</v>
      </c>
      <c r="AH1186">
        <v>2</v>
      </c>
      <c r="AI1186">
        <v>23136899</v>
      </c>
      <c r="AJ1186">
        <v>1186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>
      <c r="A1187">
        <f>ROW(Source!A323)</f>
        <v>323</v>
      </c>
      <c r="B1187">
        <v>23136924</v>
      </c>
      <c r="C1187">
        <v>23136894</v>
      </c>
      <c r="D1187">
        <v>18234376</v>
      </c>
      <c r="E1187">
        <v>1</v>
      </c>
      <c r="F1187">
        <v>1</v>
      </c>
      <c r="G1187">
        <v>1</v>
      </c>
      <c r="H1187">
        <v>2</v>
      </c>
      <c r="I1187" t="s">
        <v>973</v>
      </c>
      <c r="J1187" t="s">
        <v>974</v>
      </c>
      <c r="K1187" t="s">
        <v>975</v>
      </c>
      <c r="L1187">
        <v>1480</v>
      </c>
      <c r="N1187">
        <v>1013</v>
      </c>
      <c r="O1187" t="s">
        <v>740</v>
      </c>
      <c r="P1187" t="s">
        <v>741</v>
      </c>
      <c r="Q1187">
        <v>1</v>
      </c>
      <c r="X1187">
        <v>0.9</v>
      </c>
      <c r="Y1187">
        <v>0</v>
      </c>
      <c r="Z1187">
        <v>1.29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 t="s">
        <v>28</v>
      </c>
      <c r="AG1187">
        <v>1.125</v>
      </c>
      <c r="AH1187">
        <v>2</v>
      </c>
      <c r="AI1187">
        <v>23136900</v>
      </c>
      <c r="AJ1187">
        <v>1187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>
      <c r="A1188">
        <f>ROW(Source!A323)</f>
        <v>323</v>
      </c>
      <c r="B1188">
        <v>23136925</v>
      </c>
      <c r="C1188">
        <v>23136894</v>
      </c>
      <c r="D1188">
        <v>18234385</v>
      </c>
      <c r="E1188">
        <v>1</v>
      </c>
      <c r="F1188">
        <v>1</v>
      </c>
      <c r="G1188">
        <v>1</v>
      </c>
      <c r="H1188">
        <v>2</v>
      </c>
      <c r="I1188" t="s">
        <v>976</v>
      </c>
      <c r="J1188" t="s">
        <v>977</v>
      </c>
      <c r="K1188" t="s">
        <v>978</v>
      </c>
      <c r="L1188">
        <v>1480</v>
      </c>
      <c r="N1188">
        <v>1013</v>
      </c>
      <c r="O1188" t="s">
        <v>740</v>
      </c>
      <c r="P1188" t="s">
        <v>741</v>
      </c>
      <c r="Q1188">
        <v>1</v>
      </c>
      <c r="X1188">
        <v>0.6</v>
      </c>
      <c r="Y1188">
        <v>0</v>
      </c>
      <c r="Z1188">
        <v>10.97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28</v>
      </c>
      <c r="AG1188">
        <v>0.75</v>
      </c>
      <c r="AH1188">
        <v>2</v>
      </c>
      <c r="AI1188">
        <v>23136901</v>
      </c>
      <c r="AJ1188">
        <v>1188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>
      <c r="A1189">
        <f>ROW(Source!A323)</f>
        <v>323</v>
      </c>
      <c r="B1189">
        <v>23136926</v>
      </c>
      <c r="C1189">
        <v>23136894</v>
      </c>
      <c r="D1189">
        <v>18236161</v>
      </c>
      <c r="E1189">
        <v>1</v>
      </c>
      <c r="F1189">
        <v>1</v>
      </c>
      <c r="G1189">
        <v>1</v>
      </c>
      <c r="H1189">
        <v>2</v>
      </c>
      <c r="I1189" t="s">
        <v>1021</v>
      </c>
      <c r="J1189" t="s">
        <v>1022</v>
      </c>
      <c r="K1189" t="s">
        <v>1023</v>
      </c>
      <c r="L1189">
        <v>1480</v>
      </c>
      <c r="N1189">
        <v>1013</v>
      </c>
      <c r="O1189" t="s">
        <v>740</v>
      </c>
      <c r="P1189" t="s">
        <v>741</v>
      </c>
      <c r="Q1189">
        <v>1</v>
      </c>
      <c r="X1189">
        <v>0.23</v>
      </c>
      <c r="Y1189">
        <v>0</v>
      </c>
      <c r="Z1189">
        <v>1.86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28</v>
      </c>
      <c r="AG1189">
        <v>0.28750000000000003</v>
      </c>
      <c r="AH1189">
        <v>2</v>
      </c>
      <c r="AI1189">
        <v>23136902</v>
      </c>
      <c r="AJ1189">
        <v>1189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>
      <c r="A1190">
        <f>ROW(Source!A323)</f>
        <v>323</v>
      </c>
      <c r="B1190">
        <v>23136927</v>
      </c>
      <c r="C1190">
        <v>23136894</v>
      </c>
      <c r="D1190">
        <v>18236713</v>
      </c>
      <c r="E1190">
        <v>1</v>
      </c>
      <c r="F1190">
        <v>1</v>
      </c>
      <c r="G1190">
        <v>1</v>
      </c>
      <c r="H1190">
        <v>2</v>
      </c>
      <c r="I1190" t="s">
        <v>757</v>
      </c>
      <c r="J1190" t="s">
        <v>758</v>
      </c>
      <c r="K1190" t="s">
        <v>759</v>
      </c>
      <c r="L1190">
        <v>1480</v>
      </c>
      <c r="N1190">
        <v>1013</v>
      </c>
      <c r="O1190" t="s">
        <v>740</v>
      </c>
      <c r="P1190" t="s">
        <v>741</v>
      </c>
      <c r="Q1190">
        <v>1</v>
      </c>
      <c r="X1190">
        <v>0.71</v>
      </c>
      <c r="Y1190">
        <v>0</v>
      </c>
      <c r="Z1190">
        <v>96.34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28</v>
      </c>
      <c r="AG1190">
        <v>0.88749999999999996</v>
      </c>
      <c r="AH1190">
        <v>2</v>
      </c>
      <c r="AI1190">
        <v>23136903</v>
      </c>
      <c r="AJ1190">
        <v>1190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>
      <c r="A1191">
        <f>ROW(Source!A323)</f>
        <v>323</v>
      </c>
      <c r="B1191">
        <v>23136928</v>
      </c>
      <c r="C1191">
        <v>23136894</v>
      </c>
      <c r="D1191">
        <v>18159333</v>
      </c>
      <c r="E1191">
        <v>1</v>
      </c>
      <c r="F1191">
        <v>1</v>
      </c>
      <c r="G1191">
        <v>1</v>
      </c>
      <c r="H1191">
        <v>3</v>
      </c>
      <c r="I1191" t="s">
        <v>979</v>
      </c>
      <c r="J1191" t="s">
        <v>980</v>
      </c>
      <c r="K1191" t="s">
        <v>981</v>
      </c>
      <c r="L1191">
        <v>1348</v>
      </c>
      <c r="N1191">
        <v>1009</v>
      </c>
      <c r="O1191" t="s">
        <v>48</v>
      </c>
      <c r="P1191" t="s">
        <v>48</v>
      </c>
      <c r="Q1191">
        <v>1000</v>
      </c>
      <c r="X1191">
        <v>1E-4</v>
      </c>
      <c r="Y1191">
        <v>33750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3</v>
      </c>
      <c r="AG1191">
        <v>1E-4</v>
      </c>
      <c r="AH1191">
        <v>2</v>
      </c>
      <c r="AI1191">
        <v>23136904</v>
      </c>
      <c r="AJ1191">
        <v>1191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>
      <c r="A1192">
        <f>ROW(Source!A323)</f>
        <v>323</v>
      </c>
      <c r="B1192">
        <v>23136929</v>
      </c>
      <c r="C1192">
        <v>23136894</v>
      </c>
      <c r="D1192">
        <v>18159360</v>
      </c>
      <c r="E1192">
        <v>1</v>
      </c>
      <c r="F1192">
        <v>1</v>
      </c>
      <c r="G1192">
        <v>1</v>
      </c>
      <c r="H1192">
        <v>3</v>
      </c>
      <c r="I1192" t="s">
        <v>982</v>
      </c>
      <c r="J1192" t="s">
        <v>983</v>
      </c>
      <c r="K1192" t="s">
        <v>984</v>
      </c>
      <c r="L1192">
        <v>1339</v>
      </c>
      <c r="N1192">
        <v>1007</v>
      </c>
      <c r="O1192" t="s">
        <v>26</v>
      </c>
      <c r="P1192" t="s">
        <v>26</v>
      </c>
      <c r="Q1192">
        <v>1</v>
      </c>
      <c r="X1192">
        <v>0.72</v>
      </c>
      <c r="Y1192">
        <v>6.2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3</v>
      </c>
      <c r="AG1192">
        <v>0.72</v>
      </c>
      <c r="AH1192">
        <v>2</v>
      </c>
      <c r="AI1192">
        <v>23136905</v>
      </c>
      <c r="AJ1192">
        <v>1192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>
      <c r="A1193">
        <f>ROW(Source!A323)</f>
        <v>323</v>
      </c>
      <c r="B1193">
        <v>23136930</v>
      </c>
      <c r="C1193">
        <v>23136894</v>
      </c>
      <c r="D1193">
        <v>18160223</v>
      </c>
      <c r="E1193">
        <v>1</v>
      </c>
      <c r="F1193">
        <v>1</v>
      </c>
      <c r="G1193">
        <v>1</v>
      </c>
      <c r="H1193">
        <v>3</v>
      </c>
      <c r="I1193" t="s">
        <v>801</v>
      </c>
      <c r="J1193" t="s">
        <v>802</v>
      </c>
      <c r="K1193" t="s">
        <v>803</v>
      </c>
      <c r="L1193">
        <v>1348</v>
      </c>
      <c r="N1193">
        <v>1009</v>
      </c>
      <c r="O1193" t="s">
        <v>48</v>
      </c>
      <c r="P1193" t="s">
        <v>48</v>
      </c>
      <c r="Q1193">
        <v>1000</v>
      </c>
      <c r="X1193">
        <v>3.0000000000000001E-5</v>
      </c>
      <c r="Y1193">
        <v>4650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3</v>
      </c>
      <c r="AG1193">
        <v>3.0000000000000001E-5</v>
      </c>
      <c r="AH1193">
        <v>2</v>
      </c>
      <c r="AI1193">
        <v>23136906</v>
      </c>
      <c r="AJ1193">
        <v>1193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>
      <c r="A1194">
        <f>ROW(Source!A323)</f>
        <v>323</v>
      </c>
      <c r="B1194">
        <v>23136931</v>
      </c>
      <c r="C1194">
        <v>23136894</v>
      </c>
      <c r="D1194">
        <v>18160333</v>
      </c>
      <c r="E1194">
        <v>1</v>
      </c>
      <c r="F1194">
        <v>1</v>
      </c>
      <c r="G1194">
        <v>1</v>
      </c>
      <c r="H1194">
        <v>3</v>
      </c>
      <c r="I1194" t="s">
        <v>985</v>
      </c>
      <c r="J1194" t="s">
        <v>986</v>
      </c>
      <c r="K1194" t="s">
        <v>987</v>
      </c>
      <c r="L1194">
        <v>1348</v>
      </c>
      <c r="N1194">
        <v>1009</v>
      </c>
      <c r="O1194" t="s">
        <v>48</v>
      </c>
      <c r="P1194" t="s">
        <v>48</v>
      </c>
      <c r="Q1194">
        <v>1000</v>
      </c>
      <c r="X1194">
        <v>5.9999999999999995E-4</v>
      </c>
      <c r="Y1194">
        <v>16570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 t="s">
        <v>3</v>
      </c>
      <c r="AG1194">
        <v>5.9999999999999995E-4</v>
      </c>
      <c r="AH1194">
        <v>2</v>
      </c>
      <c r="AI1194">
        <v>23136907</v>
      </c>
      <c r="AJ1194">
        <v>1194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>
      <c r="A1195">
        <f>ROW(Source!A323)</f>
        <v>323</v>
      </c>
      <c r="B1195">
        <v>23136932</v>
      </c>
      <c r="C1195">
        <v>23136894</v>
      </c>
      <c r="D1195">
        <v>18160729</v>
      </c>
      <c r="E1195">
        <v>1</v>
      </c>
      <c r="F1195">
        <v>1</v>
      </c>
      <c r="G1195">
        <v>1</v>
      </c>
      <c r="H1195">
        <v>3</v>
      </c>
      <c r="I1195" t="s">
        <v>988</v>
      </c>
      <c r="J1195" t="s">
        <v>989</v>
      </c>
      <c r="K1195" t="s">
        <v>990</v>
      </c>
      <c r="L1195">
        <v>1348</v>
      </c>
      <c r="N1195">
        <v>1009</v>
      </c>
      <c r="O1195" t="s">
        <v>48</v>
      </c>
      <c r="P1195" t="s">
        <v>48</v>
      </c>
      <c r="Q1195">
        <v>1000</v>
      </c>
      <c r="X1195">
        <v>1.9400000000000001E-3</v>
      </c>
      <c r="Y1195">
        <v>3970</v>
      </c>
      <c r="Z1195">
        <v>0</v>
      </c>
      <c r="AA1195">
        <v>0</v>
      </c>
      <c r="AB1195">
        <v>0</v>
      </c>
      <c r="AC1195">
        <v>0</v>
      </c>
      <c r="AD1195">
        <v>1</v>
      </c>
      <c r="AE1195">
        <v>0</v>
      </c>
      <c r="AF1195" t="s">
        <v>3</v>
      </c>
      <c r="AG1195">
        <v>1.9400000000000001E-3</v>
      </c>
      <c r="AH1195">
        <v>2</v>
      </c>
      <c r="AI1195">
        <v>23136908</v>
      </c>
      <c r="AJ1195">
        <v>1195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>
      <c r="A1196">
        <f>ROW(Source!A323)</f>
        <v>323</v>
      </c>
      <c r="B1196">
        <v>23136933</v>
      </c>
      <c r="C1196">
        <v>23136894</v>
      </c>
      <c r="D1196">
        <v>18161609</v>
      </c>
      <c r="E1196">
        <v>1</v>
      </c>
      <c r="F1196">
        <v>1</v>
      </c>
      <c r="G1196">
        <v>1</v>
      </c>
      <c r="H1196">
        <v>3</v>
      </c>
      <c r="I1196" t="s">
        <v>763</v>
      </c>
      <c r="J1196" t="s">
        <v>764</v>
      </c>
      <c r="K1196" t="s">
        <v>765</v>
      </c>
      <c r="L1196">
        <v>1348</v>
      </c>
      <c r="N1196">
        <v>1009</v>
      </c>
      <c r="O1196" t="s">
        <v>48</v>
      </c>
      <c r="P1196" t="s">
        <v>48</v>
      </c>
      <c r="Q1196">
        <v>1000</v>
      </c>
      <c r="X1196">
        <v>2.7000000000000001E-3</v>
      </c>
      <c r="Y1196">
        <v>11520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3</v>
      </c>
      <c r="AG1196">
        <v>2.7000000000000001E-3</v>
      </c>
      <c r="AH1196">
        <v>2</v>
      </c>
      <c r="AI1196">
        <v>23136909</v>
      </c>
      <c r="AJ1196">
        <v>1196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>
      <c r="A1197">
        <f>ROW(Source!A323)</f>
        <v>323</v>
      </c>
      <c r="B1197">
        <v>23136934</v>
      </c>
      <c r="C1197">
        <v>23136894</v>
      </c>
      <c r="D1197">
        <v>18161791</v>
      </c>
      <c r="E1197">
        <v>1</v>
      </c>
      <c r="F1197">
        <v>1</v>
      </c>
      <c r="G1197">
        <v>1</v>
      </c>
      <c r="H1197">
        <v>3</v>
      </c>
      <c r="I1197" t="s">
        <v>1024</v>
      </c>
      <c r="J1197" t="s">
        <v>1025</v>
      </c>
      <c r="K1197" t="s">
        <v>1026</v>
      </c>
      <c r="L1197">
        <v>1354</v>
      </c>
      <c r="N1197">
        <v>1010</v>
      </c>
      <c r="O1197" t="s">
        <v>155</v>
      </c>
      <c r="P1197" t="s">
        <v>155</v>
      </c>
      <c r="Q1197">
        <v>1</v>
      </c>
      <c r="X1197">
        <v>0.06</v>
      </c>
      <c r="Y1197">
        <v>14.200000000000001</v>
      </c>
      <c r="Z1197">
        <v>0</v>
      </c>
      <c r="AA1197">
        <v>0</v>
      </c>
      <c r="AB1197">
        <v>0</v>
      </c>
      <c r="AC1197">
        <v>0</v>
      </c>
      <c r="AD1197">
        <v>1</v>
      </c>
      <c r="AE1197">
        <v>0</v>
      </c>
      <c r="AF1197" t="s">
        <v>3</v>
      </c>
      <c r="AG1197">
        <v>0.06</v>
      </c>
      <c r="AH1197">
        <v>2</v>
      </c>
      <c r="AI1197">
        <v>23136910</v>
      </c>
      <c r="AJ1197">
        <v>1197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>
      <c r="A1198">
        <f>ROW(Source!A323)</f>
        <v>323</v>
      </c>
      <c r="B1198">
        <v>23136935</v>
      </c>
      <c r="C1198">
        <v>23136894</v>
      </c>
      <c r="D1198">
        <v>18161955</v>
      </c>
      <c r="E1198">
        <v>1</v>
      </c>
      <c r="F1198">
        <v>1</v>
      </c>
      <c r="G1198">
        <v>1</v>
      </c>
      <c r="H1198">
        <v>3</v>
      </c>
      <c r="I1198" t="s">
        <v>766</v>
      </c>
      <c r="J1198" t="s">
        <v>767</v>
      </c>
      <c r="K1198" t="s">
        <v>768</v>
      </c>
      <c r="L1198">
        <v>1348</v>
      </c>
      <c r="N1198">
        <v>1009</v>
      </c>
      <c r="O1198" t="s">
        <v>48</v>
      </c>
      <c r="P1198" t="s">
        <v>48</v>
      </c>
      <c r="Q1198">
        <v>1000</v>
      </c>
      <c r="X1198">
        <v>1.9E-3</v>
      </c>
      <c r="Y1198">
        <v>17290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3</v>
      </c>
      <c r="AG1198">
        <v>1.9E-3</v>
      </c>
      <c r="AH1198">
        <v>2</v>
      </c>
      <c r="AI1198">
        <v>23136911</v>
      </c>
      <c r="AJ1198">
        <v>1198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>
      <c r="A1199">
        <f>ROW(Source!A323)</f>
        <v>323</v>
      </c>
      <c r="B1199">
        <v>23136936</v>
      </c>
      <c r="C1199">
        <v>23136894</v>
      </c>
      <c r="D1199">
        <v>18162145</v>
      </c>
      <c r="E1199">
        <v>1</v>
      </c>
      <c r="F1199">
        <v>1</v>
      </c>
      <c r="G1199">
        <v>1</v>
      </c>
      <c r="H1199">
        <v>3</v>
      </c>
      <c r="I1199" t="s">
        <v>769</v>
      </c>
      <c r="J1199" t="s">
        <v>770</v>
      </c>
      <c r="K1199" t="s">
        <v>771</v>
      </c>
      <c r="L1199">
        <v>1348</v>
      </c>
      <c r="N1199">
        <v>1009</v>
      </c>
      <c r="O1199" t="s">
        <v>48</v>
      </c>
      <c r="P1199" t="s">
        <v>48</v>
      </c>
      <c r="Q1199">
        <v>1000</v>
      </c>
      <c r="X1199">
        <v>1.0000000000000001E-5</v>
      </c>
      <c r="Y1199">
        <v>9190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3</v>
      </c>
      <c r="AG1199">
        <v>1.0000000000000001E-5</v>
      </c>
      <c r="AH1199">
        <v>2</v>
      </c>
      <c r="AI1199">
        <v>23136912</v>
      </c>
      <c r="AJ1199">
        <v>1199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>
      <c r="A1200">
        <f>ROW(Source!A323)</f>
        <v>323</v>
      </c>
      <c r="B1200">
        <v>23136937</v>
      </c>
      <c r="C1200">
        <v>23136894</v>
      </c>
      <c r="D1200">
        <v>18163952</v>
      </c>
      <c r="E1200">
        <v>1</v>
      </c>
      <c r="F1200">
        <v>1</v>
      </c>
      <c r="G1200">
        <v>1</v>
      </c>
      <c r="H1200">
        <v>3</v>
      </c>
      <c r="I1200" t="s">
        <v>991</v>
      </c>
      <c r="J1200" t="s">
        <v>992</v>
      </c>
      <c r="K1200" t="s">
        <v>993</v>
      </c>
      <c r="L1200">
        <v>1348</v>
      </c>
      <c r="N1200">
        <v>1009</v>
      </c>
      <c r="O1200" t="s">
        <v>48</v>
      </c>
      <c r="P1200" t="s">
        <v>48</v>
      </c>
      <c r="Q1200">
        <v>1000</v>
      </c>
      <c r="X1200">
        <v>3.1E-4</v>
      </c>
      <c r="Y1200">
        <v>18440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3</v>
      </c>
      <c r="AG1200">
        <v>3.1E-4</v>
      </c>
      <c r="AH1200">
        <v>2</v>
      </c>
      <c r="AI1200">
        <v>23136913</v>
      </c>
      <c r="AJ1200">
        <v>1200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>
      <c r="A1201">
        <f>ROW(Source!A323)</f>
        <v>323</v>
      </c>
      <c r="B1201">
        <v>23136938</v>
      </c>
      <c r="C1201">
        <v>23136894</v>
      </c>
      <c r="D1201">
        <v>18164227</v>
      </c>
      <c r="E1201">
        <v>1</v>
      </c>
      <c r="F1201">
        <v>1</v>
      </c>
      <c r="G1201">
        <v>1</v>
      </c>
      <c r="H1201">
        <v>3</v>
      </c>
      <c r="I1201" t="s">
        <v>994</v>
      </c>
      <c r="J1201" t="s">
        <v>995</v>
      </c>
      <c r="K1201" t="s">
        <v>996</v>
      </c>
      <c r="L1201">
        <v>1339</v>
      </c>
      <c r="N1201">
        <v>1007</v>
      </c>
      <c r="O1201" t="s">
        <v>26</v>
      </c>
      <c r="P1201" t="s">
        <v>26</v>
      </c>
      <c r="Q1201">
        <v>1</v>
      </c>
      <c r="X1201">
        <v>1.0300000000000001E-3</v>
      </c>
      <c r="Y1201">
        <v>1540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3</v>
      </c>
      <c r="AG1201">
        <v>1.0300000000000001E-3</v>
      </c>
      <c r="AH1201">
        <v>2</v>
      </c>
      <c r="AI1201">
        <v>23136914</v>
      </c>
      <c r="AJ1201">
        <v>1201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>
      <c r="A1202">
        <f>ROW(Source!A323)</f>
        <v>323</v>
      </c>
      <c r="B1202">
        <v>23136939</v>
      </c>
      <c r="C1202">
        <v>23136894</v>
      </c>
      <c r="D1202">
        <v>18175691</v>
      </c>
      <c r="E1202">
        <v>1</v>
      </c>
      <c r="F1202">
        <v>1</v>
      </c>
      <c r="G1202">
        <v>1</v>
      </c>
      <c r="H1202">
        <v>3</v>
      </c>
      <c r="I1202" t="s">
        <v>997</v>
      </c>
      <c r="J1202" t="s">
        <v>998</v>
      </c>
      <c r="K1202" t="s">
        <v>999</v>
      </c>
      <c r="L1202">
        <v>1348</v>
      </c>
      <c r="N1202">
        <v>1009</v>
      </c>
      <c r="O1202" t="s">
        <v>48</v>
      </c>
      <c r="P1202" t="s">
        <v>48</v>
      </c>
      <c r="Q1202">
        <v>1000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1</v>
      </c>
      <c r="AD1202">
        <v>0</v>
      </c>
      <c r="AE1202">
        <v>0</v>
      </c>
      <c r="AF1202" t="s">
        <v>3</v>
      </c>
      <c r="AG1202">
        <v>0</v>
      </c>
      <c r="AH1202">
        <v>2</v>
      </c>
      <c r="AI1202">
        <v>23136915</v>
      </c>
      <c r="AJ1202">
        <v>1202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>
      <c r="A1203">
        <f>ROW(Source!A323)</f>
        <v>323</v>
      </c>
      <c r="B1203">
        <v>23136940</v>
      </c>
      <c r="C1203">
        <v>23136894</v>
      </c>
      <c r="D1203">
        <v>18176607</v>
      </c>
      <c r="E1203">
        <v>1</v>
      </c>
      <c r="F1203">
        <v>1</v>
      </c>
      <c r="G1203">
        <v>1</v>
      </c>
      <c r="H1203">
        <v>3</v>
      </c>
      <c r="I1203" t="s">
        <v>1000</v>
      </c>
      <c r="J1203" t="s">
        <v>1001</v>
      </c>
      <c r="K1203" t="s">
        <v>1002</v>
      </c>
      <c r="L1203">
        <v>1348</v>
      </c>
      <c r="N1203">
        <v>1009</v>
      </c>
      <c r="O1203" t="s">
        <v>48</v>
      </c>
      <c r="P1203" t="s">
        <v>48</v>
      </c>
      <c r="Q1203">
        <v>1000</v>
      </c>
      <c r="X1203">
        <v>2E-3</v>
      </c>
      <c r="Y1203">
        <v>10420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3</v>
      </c>
      <c r="AG1203">
        <v>2E-3</v>
      </c>
      <c r="AH1203">
        <v>2</v>
      </c>
      <c r="AI1203">
        <v>23136916</v>
      </c>
      <c r="AJ1203">
        <v>1203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>
      <c r="A1204">
        <f>ROW(Source!A323)</f>
        <v>323</v>
      </c>
      <c r="B1204">
        <v>23136941</v>
      </c>
      <c r="C1204">
        <v>23136894</v>
      </c>
      <c r="D1204">
        <v>18222207</v>
      </c>
      <c r="E1204">
        <v>1</v>
      </c>
      <c r="F1204">
        <v>1</v>
      </c>
      <c r="G1204">
        <v>1</v>
      </c>
      <c r="H1204">
        <v>3</v>
      </c>
      <c r="I1204" t="s">
        <v>1003</v>
      </c>
      <c r="J1204" t="s">
        <v>1004</v>
      </c>
      <c r="K1204" t="s">
        <v>1005</v>
      </c>
      <c r="L1204">
        <v>18218165</v>
      </c>
      <c r="N1204">
        <v>1013</v>
      </c>
      <c r="O1204" t="s">
        <v>309</v>
      </c>
      <c r="P1204" t="s">
        <v>311</v>
      </c>
      <c r="Q1204">
        <v>1</v>
      </c>
      <c r="X1204">
        <v>1.8700000000000001E-2</v>
      </c>
      <c r="Y1204">
        <v>61.4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0</v>
      </c>
      <c r="AF1204" t="s">
        <v>3</v>
      </c>
      <c r="AG1204">
        <v>1.8700000000000001E-2</v>
      </c>
      <c r="AH1204">
        <v>2</v>
      </c>
      <c r="AI1204">
        <v>23136917</v>
      </c>
      <c r="AJ1204">
        <v>1204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>
      <c r="A1205">
        <f>ROW(Source!A323)</f>
        <v>323</v>
      </c>
      <c r="B1205">
        <v>23136942</v>
      </c>
      <c r="C1205">
        <v>23136894</v>
      </c>
      <c r="D1205">
        <v>18223373</v>
      </c>
      <c r="E1205">
        <v>1</v>
      </c>
      <c r="F1205">
        <v>1</v>
      </c>
      <c r="G1205">
        <v>1</v>
      </c>
      <c r="H1205">
        <v>3</v>
      </c>
      <c r="I1205" t="s">
        <v>1006</v>
      </c>
      <c r="J1205" t="s">
        <v>1007</v>
      </c>
      <c r="K1205" t="s">
        <v>1008</v>
      </c>
      <c r="L1205">
        <v>1346</v>
      </c>
      <c r="N1205">
        <v>1009</v>
      </c>
      <c r="O1205" t="s">
        <v>168</v>
      </c>
      <c r="P1205" t="s">
        <v>168</v>
      </c>
      <c r="Q1205">
        <v>1</v>
      </c>
      <c r="X1205">
        <v>0.22</v>
      </c>
      <c r="Y1205">
        <v>9.8000000000000007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3</v>
      </c>
      <c r="AG1205">
        <v>0.22</v>
      </c>
      <c r="AH1205">
        <v>2</v>
      </c>
      <c r="AI1205">
        <v>23136918</v>
      </c>
      <c r="AJ1205">
        <v>1205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>
      <c r="A1206">
        <f>ROW(Source!A330)</f>
        <v>330</v>
      </c>
      <c r="B1206">
        <v>23136958</v>
      </c>
      <c r="C1206">
        <v>23136949</v>
      </c>
      <c r="D1206">
        <v>9650463</v>
      </c>
      <c r="E1206">
        <v>1</v>
      </c>
      <c r="F1206">
        <v>1</v>
      </c>
      <c r="G1206">
        <v>1</v>
      </c>
      <c r="H1206">
        <v>1</v>
      </c>
      <c r="I1206" t="s">
        <v>1027</v>
      </c>
      <c r="J1206" t="s">
        <v>3</v>
      </c>
      <c r="K1206" t="s">
        <v>1028</v>
      </c>
      <c r="L1206">
        <v>1476</v>
      </c>
      <c r="N1206">
        <v>1013</v>
      </c>
      <c r="O1206" t="s">
        <v>733</v>
      </c>
      <c r="P1206" t="s">
        <v>734</v>
      </c>
      <c r="Q1206">
        <v>1</v>
      </c>
      <c r="X1206">
        <v>5.31</v>
      </c>
      <c r="Y1206">
        <v>0</v>
      </c>
      <c r="Z1206">
        <v>0</v>
      </c>
      <c r="AA1206">
        <v>0</v>
      </c>
      <c r="AB1206">
        <v>14.54</v>
      </c>
      <c r="AC1206">
        <v>0</v>
      </c>
      <c r="AD1206">
        <v>1</v>
      </c>
      <c r="AE1206">
        <v>1</v>
      </c>
      <c r="AF1206" t="s">
        <v>616</v>
      </c>
      <c r="AG1206">
        <v>14.602499999999999</v>
      </c>
      <c r="AH1206">
        <v>2</v>
      </c>
      <c r="AI1206">
        <v>23136950</v>
      </c>
      <c r="AJ1206">
        <v>1206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>
      <c r="A1207">
        <f>ROW(Source!A330)</f>
        <v>330</v>
      </c>
      <c r="B1207">
        <v>23136959</v>
      </c>
      <c r="C1207">
        <v>23136949</v>
      </c>
      <c r="D1207">
        <v>121548</v>
      </c>
      <c r="E1207">
        <v>1</v>
      </c>
      <c r="F1207">
        <v>1</v>
      </c>
      <c r="G1207">
        <v>1</v>
      </c>
      <c r="H1207">
        <v>1</v>
      </c>
      <c r="I1207" t="s">
        <v>32</v>
      </c>
      <c r="J1207" t="s">
        <v>3</v>
      </c>
      <c r="K1207" t="s">
        <v>735</v>
      </c>
      <c r="L1207">
        <v>608254</v>
      </c>
      <c r="N1207">
        <v>1013</v>
      </c>
      <c r="O1207" t="s">
        <v>736</v>
      </c>
      <c r="P1207" t="s">
        <v>736</v>
      </c>
      <c r="Q1207">
        <v>1</v>
      </c>
      <c r="X1207">
        <v>0.01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2</v>
      </c>
      <c r="AF1207" t="s">
        <v>615</v>
      </c>
      <c r="AG1207">
        <v>2.7500000000000004E-2</v>
      </c>
      <c r="AH1207">
        <v>2</v>
      </c>
      <c r="AI1207">
        <v>23136951</v>
      </c>
      <c r="AJ1207">
        <v>1207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>
      <c r="A1208">
        <f>ROW(Source!A330)</f>
        <v>330</v>
      </c>
      <c r="B1208">
        <v>23136960</v>
      </c>
      <c r="C1208">
        <v>23136949</v>
      </c>
      <c r="D1208">
        <v>18234201</v>
      </c>
      <c r="E1208">
        <v>1</v>
      </c>
      <c r="F1208">
        <v>1</v>
      </c>
      <c r="G1208">
        <v>1</v>
      </c>
      <c r="H1208">
        <v>2</v>
      </c>
      <c r="I1208" t="s">
        <v>745</v>
      </c>
      <c r="J1208" t="s">
        <v>746</v>
      </c>
      <c r="K1208" t="s">
        <v>747</v>
      </c>
      <c r="L1208">
        <v>1480</v>
      </c>
      <c r="N1208">
        <v>1013</v>
      </c>
      <c r="O1208" t="s">
        <v>740</v>
      </c>
      <c r="P1208" t="s">
        <v>741</v>
      </c>
      <c r="Q1208">
        <v>1</v>
      </c>
      <c r="X1208">
        <v>0.01</v>
      </c>
      <c r="Y1208">
        <v>0</v>
      </c>
      <c r="Z1208">
        <v>111.55</v>
      </c>
      <c r="AA1208">
        <v>12.17</v>
      </c>
      <c r="AB1208">
        <v>0</v>
      </c>
      <c r="AC1208">
        <v>0</v>
      </c>
      <c r="AD1208">
        <v>1</v>
      </c>
      <c r="AE1208">
        <v>0</v>
      </c>
      <c r="AF1208" t="s">
        <v>615</v>
      </c>
      <c r="AG1208">
        <v>2.7500000000000004E-2</v>
      </c>
      <c r="AH1208">
        <v>2</v>
      </c>
      <c r="AI1208">
        <v>23136952</v>
      </c>
      <c r="AJ1208">
        <v>1208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>
      <c r="A1209">
        <f>ROW(Source!A330)</f>
        <v>330</v>
      </c>
      <c r="B1209">
        <v>23136961</v>
      </c>
      <c r="C1209">
        <v>23136949</v>
      </c>
      <c r="D1209">
        <v>18234231</v>
      </c>
      <c r="E1209">
        <v>1</v>
      </c>
      <c r="F1209">
        <v>1</v>
      </c>
      <c r="G1209">
        <v>1</v>
      </c>
      <c r="H1209">
        <v>2</v>
      </c>
      <c r="I1209" t="s">
        <v>907</v>
      </c>
      <c r="J1209" t="s">
        <v>908</v>
      </c>
      <c r="K1209" t="s">
        <v>909</v>
      </c>
      <c r="L1209">
        <v>1480</v>
      </c>
      <c r="N1209">
        <v>1013</v>
      </c>
      <c r="O1209" t="s">
        <v>740</v>
      </c>
      <c r="P1209" t="s">
        <v>741</v>
      </c>
      <c r="Q1209">
        <v>1</v>
      </c>
      <c r="X1209">
        <v>0.01</v>
      </c>
      <c r="Y1209">
        <v>0</v>
      </c>
      <c r="Z1209">
        <v>2.31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615</v>
      </c>
      <c r="AG1209">
        <v>2.7500000000000004E-2</v>
      </c>
      <c r="AH1209">
        <v>2</v>
      </c>
      <c r="AI1209">
        <v>23136953</v>
      </c>
      <c r="AJ1209">
        <v>1209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>
      <c r="A1210">
        <f>ROW(Source!A330)</f>
        <v>330</v>
      </c>
      <c r="B1210">
        <v>23136962</v>
      </c>
      <c r="C1210">
        <v>23136949</v>
      </c>
      <c r="D1210">
        <v>18236336</v>
      </c>
      <c r="E1210">
        <v>1</v>
      </c>
      <c r="F1210">
        <v>1</v>
      </c>
      <c r="G1210">
        <v>1</v>
      </c>
      <c r="H1210">
        <v>2</v>
      </c>
      <c r="I1210" t="s">
        <v>910</v>
      </c>
      <c r="J1210" t="s">
        <v>911</v>
      </c>
      <c r="K1210" t="s">
        <v>912</v>
      </c>
      <c r="L1210">
        <v>1480</v>
      </c>
      <c r="N1210">
        <v>1013</v>
      </c>
      <c r="O1210" t="s">
        <v>740</v>
      </c>
      <c r="P1210" t="s">
        <v>741</v>
      </c>
      <c r="Q1210">
        <v>1</v>
      </c>
      <c r="X1210">
        <v>1.1200000000000001</v>
      </c>
      <c r="Y1210">
        <v>0</v>
      </c>
      <c r="Z1210">
        <v>7.12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615</v>
      </c>
      <c r="AG1210">
        <v>3.0800000000000005</v>
      </c>
      <c r="AH1210">
        <v>2</v>
      </c>
      <c r="AI1210">
        <v>23136954</v>
      </c>
      <c r="AJ1210">
        <v>1210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>
      <c r="A1211">
        <f>ROW(Source!A330)</f>
        <v>330</v>
      </c>
      <c r="B1211">
        <v>23136963</v>
      </c>
      <c r="C1211">
        <v>23136949</v>
      </c>
      <c r="D1211">
        <v>18236713</v>
      </c>
      <c r="E1211">
        <v>1</v>
      </c>
      <c r="F1211">
        <v>1</v>
      </c>
      <c r="G1211">
        <v>1</v>
      </c>
      <c r="H1211">
        <v>2</v>
      </c>
      <c r="I1211" t="s">
        <v>757</v>
      </c>
      <c r="J1211" t="s">
        <v>758</v>
      </c>
      <c r="K1211" t="s">
        <v>759</v>
      </c>
      <c r="L1211">
        <v>1480</v>
      </c>
      <c r="N1211">
        <v>1013</v>
      </c>
      <c r="O1211" t="s">
        <v>740</v>
      </c>
      <c r="P1211" t="s">
        <v>741</v>
      </c>
      <c r="Q1211">
        <v>1</v>
      </c>
      <c r="X1211">
        <v>0.01</v>
      </c>
      <c r="Y1211">
        <v>0</v>
      </c>
      <c r="Z1211">
        <v>96.34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615</v>
      </c>
      <c r="AG1211">
        <v>2.7500000000000004E-2</v>
      </c>
      <c r="AH1211">
        <v>2</v>
      </c>
      <c r="AI1211">
        <v>23136955</v>
      </c>
      <c r="AJ1211">
        <v>1211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>
      <c r="A1212">
        <f>ROW(Source!A330)</f>
        <v>330</v>
      </c>
      <c r="B1212">
        <v>23136964</v>
      </c>
      <c r="C1212">
        <v>23136949</v>
      </c>
      <c r="D1212">
        <v>18169750</v>
      </c>
      <c r="E1212">
        <v>1</v>
      </c>
      <c r="F1212">
        <v>1</v>
      </c>
      <c r="G1212">
        <v>1</v>
      </c>
      <c r="H1212">
        <v>3</v>
      </c>
      <c r="I1212" t="s">
        <v>1029</v>
      </c>
      <c r="J1212" t="s">
        <v>1030</v>
      </c>
      <c r="K1212" t="s">
        <v>1031</v>
      </c>
      <c r="L1212">
        <v>1348</v>
      </c>
      <c r="N1212">
        <v>1009</v>
      </c>
      <c r="O1212" t="s">
        <v>48</v>
      </c>
      <c r="P1212" t="s">
        <v>48</v>
      </c>
      <c r="Q1212">
        <v>1000</v>
      </c>
      <c r="X1212">
        <v>1.2E-2</v>
      </c>
      <c r="Y1212">
        <v>18440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614</v>
      </c>
      <c r="AG1212">
        <v>2.6400000000000003E-2</v>
      </c>
      <c r="AH1212">
        <v>2</v>
      </c>
      <c r="AI1212">
        <v>23136956</v>
      </c>
      <c r="AJ1212">
        <v>1212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>
      <c r="A1213">
        <f>ROW(Source!A330)</f>
        <v>330</v>
      </c>
      <c r="B1213">
        <v>23136965</v>
      </c>
      <c r="C1213">
        <v>23136949</v>
      </c>
      <c r="D1213">
        <v>18169847</v>
      </c>
      <c r="E1213">
        <v>1</v>
      </c>
      <c r="F1213">
        <v>1</v>
      </c>
      <c r="G1213">
        <v>1</v>
      </c>
      <c r="H1213">
        <v>3</v>
      </c>
      <c r="I1213" t="s">
        <v>1032</v>
      </c>
      <c r="J1213" t="s">
        <v>1033</v>
      </c>
      <c r="K1213" t="s">
        <v>1034</v>
      </c>
      <c r="L1213">
        <v>1348</v>
      </c>
      <c r="N1213">
        <v>1009</v>
      </c>
      <c r="O1213" t="s">
        <v>48</v>
      </c>
      <c r="P1213" t="s">
        <v>48</v>
      </c>
      <c r="Q1213">
        <v>1000</v>
      </c>
      <c r="X1213">
        <v>2E-3</v>
      </c>
      <c r="Y1213">
        <v>14540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614</v>
      </c>
      <c r="AG1213">
        <v>4.4000000000000003E-3</v>
      </c>
      <c r="AH1213">
        <v>2</v>
      </c>
      <c r="AI1213">
        <v>23136957</v>
      </c>
      <c r="AJ1213">
        <v>1213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>
      <c r="A1214">
        <f>ROW(Source!A341)</f>
        <v>341</v>
      </c>
      <c r="B1214">
        <v>23136982</v>
      </c>
      <c r="C1214">
        <v>23136976</v>
      </c>
      <c r="D1214">
        <v>7535102</v>
      </c>
      <c r="E1214">
        <v>1</v>
      </c>
      <c r="F1214">
        <v>1</v>
      </c>
      <c r="G1214">
        <v>1</v>
      </c>
      <c r="H1214">
        <v>1</v>
      </c>
      <c r="I1214" t="s">
        <v>904</v>
      </c>
      <c r="J1214" t="s">
        <v>3</v>
      </c>
      <c r="K1214" t="s">
        <v>905</v>
      </c>
      <c r="L1214">
        <v>1476</v>
      </c>
      <c r="N1214">
        <v>1013</v>
      </c>
      <c r="O1214" t="s">
        <v>733</v>
      </c>
      <c r="P1214" t="s">
        <v>734</v>
      </c>
      <c r="Q1214">
        <v>1</v>
      </c>
      <c r="X1214">
        <v>21.8</v>
      </c>
      <c r="Y1214">
        <v>0</v>
      </c>
      <c r="Z1214">
        <v>0</v>
      </c>
      <c r="AA1214">
        <v>0</v>
      </c>
      <c r="AB1214">
        <v>11.48</v>
      </c>
      <c r="AC1214">
        <v>0</v>
      </c>
      <c r="AD1214">
        <v>1</v>
      </c>
      <c r="AE1214">
        <v>1</v>
      </c>
      <c r="AF1214" t="s">
        <v>28</v>
      </c>
      <c r="AG1214">
        <v>27.25</v>
      </c>
      <c r="AH1214">
        <v>2</v>
      </c>
      <c r="AI1214">
        <v>23136977</v>
      </c>
      <c r="AJ1214">
        <v>1214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>
      <c r="A1215">
        <f>ROW(Source!A341)</f>
        <v>341</v>
      </c>
      <c r="B1215">
        <v>23136983</v>
      </c>
      <c r="C1215">
        <v>23136976</v>
      </c>
      <c r="D1215">
        <v>121548</v>
      </c>
      <c r="E1215">
        <v>1</v>
      </c>
      <c r="F1215">
        <v>1</v>
      </c>
      <c r="G1215">
        <v>1</v>
      </c>
      <c r="H1215">
        <v>1</v>
      </c>
      <c r="I1215" t="s">
        <v>32</v>
      </c>
      <c r="J1215" t="s">
        <v>3</v>
      </c>
      <c r="K1215" t="s">
        <v>735</v>
      </c>
      <c r="L1215">
        <v>608254</v>
      </c>
      <c r="N1215">
        <v>1013</v>
      </c>
      <c r="O1215" t="s">
        <v>736</v>
      </c>
      <c r="P1215" t="s">
        <v>736</v>
      </c>
      <c r="Q1215">
        <v>1</v>
      </c>
      <c r="X1215">
        <v>0.15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1</v>
      </c>
      <c r="AE1215">
        <v>2</v>
      </c>
      <c r="AF1215" t="s">
        <v>28</v>
      </c>
      <c r="AG1215">
        <v>0.1875</v>
      </c>
      <c r="AH1215">
        <v>2</v>
      </c>
      <c r="AI1215">
        <v>23136978</v>
      </c>
      <c r="AJ1215">
        <v>1215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>
      <c r="A1216">
        <f>ROW(Source!A341)</f>
        <v>341</v>
      </c>
      <c r="B1216">
        <v>23136984</v>
      </c>
      <c r="C1216">
        <v>23136976</v>
      </c>
      <c r="D1216">
        <v>18234075</v>
      </c>
      <c r="E1216">
        <v>1</v>
      </c>
      <c r="F1216">
        <v>1</v>
      </c>
      <c r="G1216">
        <v>1</v>
      </c>
      <c r="H1216">
        <v>2</v>
      </c>
      <c r="I1216" t="s">
        <v>742</v>
      </c>
      <c r="J1216" t="s">
        <v>743</v>
      </c>
      <c r="K1216" t="s">
        <v>744</v>
      </c>
      <c r="L1216">
        <v>1480</v>
      </c>
      <c r="N1216">
        <v>1013</v>
      </c>
      <c r="O1216" t="s">
        <v>740</v>
      </c>
      <c r="P1216" t="s">
        <v>741</v>
      </c>
      <c r="Q1216">
        <v>1</v>
      </c>
      <c r="X1216">
        <v>0.15</v>
      </c>
      <c r="Y1216">
        <v>0</v>
      </c>
      <c r="Z1216">
        <v>134.07</v>
      </c>
      <c r="AA1216">
        <v>16.329999999999998</v>
      </c>
      <c r="AB1216">
        <v>0</v>
      </c>
      <c r="AC1216">
        <v>0</v>
      </c>
      <c r="AD1216">
        <v>1</v>
      </c>
      <c r="AE1216">
        <v>0</v>
      </c>
      <c r="AF1216" t="s">
        <v>28</v>
      </c>
      <c r="AG1216">
        <v>0.1875</v>
      </c>
      <c r="AH1216">
        <v>2</v>
      </c>
      <c r="AI1216">
        <v>23136979</v>
      </c>
      <c r="AJ1216">
        <v>1216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>
      <c r="A1217">
        <f>ROW(Source!A341)</f>
        <v>341</v>
      </c>
      <c r="B1217">
        <v>23136985</v>
      </c>
      <c r="C1217">
        <v>23136976</v>
      </c>
      <c r="D1217">
        <v>18236713</v>
      </c>
      <c r="E1217">
        <v>1</v>
      </c>
      <c r="F1217">
        <v>1</v>
      </c>
      <c r="G1217">
        <v>1</v>
      </c>
      <c r="H1217">
        <v>2</v>
      </c>
      <c r="I1217" t="s">
        <v>757</v>
      </c>
      <c r="J1217" t="s">
        <v>758</v>
      </c>
      <c r="K1217" t="s">
        <v>759</v>
      </c>
      <c r="L1217">
        <v>1480</v>
      </c>
      <c r="N1217">
        <v>1013</v>
      </c>
      <c r="O1217" t="s">
        <v>740</v>
      </c>
      <c r="P1217" t="s">
        <v>741</v>
      </c>
      <c r="Q1217">
        <v>1</v>
      </c>
      <c r="X1217">
        <v>0.21</v>
      </c>
      <c r="Y1217">
        <v>0</v>
      </c>
      <c r="Z1217">
        <v>96.34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28</v>
      </c>
      <c r="AG1217">
        <v>0.26250000000000001</v>
      </c>
      <c r="AH1217">
        <v>2</v>
      </c>
      <c r="AI1217">
        <v>23136980</v>
      </c>
      <c r="AJ1217">
        <v>1217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>
      <c r="A1218">
        <f>ROW(Source!A341)</f>
        <v>341</v>
      </c>
      <c r="B1218">
        <v>23136986</v>
      </c>
      <c r="C1218">
        <v>23136976</v>
      </c>
      <c r="D1218">
        <v>18179633</v>
      </c>
      <c r="E1218">
        <v>1</v>
      </c>
      <c r="F1218">
        <v>1</v>
      </c>
      <c r="G1218">
        <v>1</v>
      </c>
      <c r="H1218">
        <v>3</v>
      </c>
      <c r="I1218" t="s">
        <v>542</v>
      </c>
      <c r="J1218" t="s">
        <v>544</v>
      </c>
      <c r="K1218" t="s">
        <v>543</v>
      </c>
      <c r="L1218">
        <v>1348</v>
      </c>
      <c r="N1218">
        <v>1009</v>
      </c>
      <c r="O1218" t="s">
        <v>48</v>
      </c>
      <c r="P1218" t="s">
        <v>48</v>
      </c>
      <c r="Q1218">
        <v>1000</v>
      </c>
      <c r="X1218">
        <v>1</v>
      </c>
      <c r="Y1218">
        <v>10410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3</v>
      </c>
      <c r="AG1218">
        <v>1</v>
      </c>
      <c r="AH1218">
        <v>2</v>
      </c>
      <c r="AI1218">
        <v>23136981</v>
      </c>
      <c r="AJ1218">
        <v>1218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>
      <c r="A1219">
        <f>ROW(Source!A343)</f>
        <v>343</v>
      </c>
      <c r="B1219">
        <v>23136997</v>
      </c>
      <c r="C1219">
        <v>23136988</v>
      </c>
      <c r="D1219">
        <v>9649004</v>
      </c>
      <c r="E1219">
        <v>1</v>
      </c>
      <c r="F1219">
        <v>1</v>
      </c>
      <c r="G1219">
        <v>1</v>
      </c>
      <c r="H1219">
        <v>1</v>
      </c>
      <c r="I1219" t="s">
        <v>906</v>
      </c>
      <c r="J1219" t="s">
        <v>3</v>
      </c>
      <c r="K1219" t="s">
        <v>905</v>
      </c>
      <c r="L1219">
        <v>1476</v>
      </c>
      <c r="N1219">
        <v>1013</v>
      </c>
      <c r="O1219" t="s">
        <v>733</v>
      </c>
      <c r="P1219" t="s">
        <v>734</v>
      </c>
      <c r="Q1219">
        <v>1</v>
      </c>
      <c r="X1219">
        <v>2.4700000000000002</v>
      </c>
      <c r="Y1219">
        <v>0</v>
      </c>
      <c r="Z1219">
        <v>0</v>
      </c>
      <c r="AA1219">
        <v>0</v>
      </c>
      <c r="AB1219">
        <v>12.4</v>
      </c>
      <c r="AC1219">
        <v>0</v>
      </c>
      <c r="AD1219">
        <v>1</v>
      </c>
      <c r="AE1219">
        <v>1</v>
      </c>
      <c r="AF1219" t="s">
        <v>28</v>
      </c>
      <c r="AG1219">
        <v>3.0875000000000004</v>
      </c>
      <c r="AH1219">
        <v>2</v>
      </c>
      <c r="AI1219">
        <v>23136989</v>
      </c>
      <c r="AJ1219">
        <v>1219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>
      <c r="A1220">
        <f>ROW(Source!A343)</f>
        <v>343</v>
      </c>
      <c r="B1220">
        <v>23136998</v>
      </c>
      <c r="C1220">
        <v>23136988</v>
      </c>
      <c r="D1220">
        <v>121548</v>
      </c>
      <c r="E1220">
        <v>1</v>
      </c>
      <c r="F1220">
        <v>1</v>
      </c>
      <c r="G1220">
        <v>1</v>
      </c>
      <c r="H1220">
        <v>1</v>
      </c>
      <c r="I1220" t="s">
        <v>32</v>
      </c>
      <c r="J1220" t="s">
        <v>3</v>
      </c>
      <c r="K1220" t="s">
        <v>735</v>
      </c>
      <c r="L1220">
        <v>608254</v>
      </c>
      <c r="N1220">
        <v>1013</v>
      </c>
      <c r="O1220" t="s">
        <v>736</v>
      </c>
      <c r="P1220" t="s">
        <v>736</v>
      </c>
      <c r="Q1220">
        <v>1</v>
      </c>
      <c r="X1220">
        <v>0.01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2</v>
      </c>
      <c r="AF1220" t="s">
        <v>28</v>
      </c>
      <c r="AG1220">
        <v>1.2500000000000001E-2</v>
      </c>
      <c r="AH1220">
        <v>2</v>
      </c>
      <c r="AI1220">
        <v>23136990</v>
      </c>
      <c r="AJ1220">
        <v>1220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>
      <c r="A1221">
        <f>ROW(Source!A343)</f>
        <v>343</v>
      </c>
      <c r="B1221">
        <v>23136999</v>
      </c>
      <c r="C1221">
        <v>23136988</v>
      </c>
      <c r="D1221">
        <v>18234201</v>
      </c>
      <c r="E1221">
        <v>1</v>
      </c>
      <c r="F1221">
        <v>1</v>
      </c>
      <c r="G1221">
        <v>1</v>
      </c>
      <c r="H1221">
        <v>2</v>
      </c>
      <c r="I1221" t="s">
        <v>745</v>
      </c>
      <c r="J1221" t="s">
        <v>746</v>
      </c>
      <c r="K1221" t="s">
        <v>747</v>
      </c>
      <c r="L1221">
        <v>1480</v>
      </c>
      <c r="N1221">
        <v>1013</v>
      </c>
      <c r="O1221" t="s">
        <v>740</v>
      </c>
      <c r="P1221" t="s">
        <v>741</v>
      </c>
      <c r="Q1221">
        <v>1</v>
      </c>
      <c r="X1221">
        <v>0.01</v>
      </c>
      <c r="Y1221">
        <v>0</v>
      </c>
      <c r="Z1221">
        <v>111.55</v>
      </c>
      <c r="AA1221">
        <v>12.17</v>
      </c>
      <c r="AB1221">
        <v>0</v>
      </c>
      <c r="AC1221">
        <v>0</v>
      </c>
      <c r="AD1221">
        <v>1</v>
      </c>
      <c r="AE1221">
        <v>0</v>
      </c>
      <c r="AF1221" t="s">
        <v>28</v>
      </c>
      <c r="AG1221">
        <v>1.2500000000000001E-2</v>
      </c>
      <c r="AH1221">
        <v>2</v>
      </c>
      <c r="AI1221">
        <v>23136991</v>
      </c>
      <c r="AJ1221">
        <v>1221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>
      <c r="A1222">
        <f>ROW(Source!A343)</f>
        <v>343</v>
      </c>
      <c r="B1222">
        <v>23137000</v>
      </c>
      <c r="C1222">
        <v>23136988</v>
      </c>
      <c r="D1222">
        <v>18234231</v>
      </c>
      <c r="E1222">
        <v>1</v>
      </c>
      <c r="F1222">
        <v>1</v>
      </c>
      <c r="G1222">
        <v>1</v>
      </c>
      <c r="H1222">
        <v>2</v>
      </c>
      <c r="I1222" t="s">
        <v>907</v>
      </c>
      <c r="J1222" t="s">
        <v>908</v>
      </c>
      <c r="K1222" t="s">
        <v>909</v>
      </c>
      <c r="L1222">
        <v>1480</v>
      </c>
      <c r="N1222">
        <v>1013</v>
      </c>
      <c r="O1222" t="s">
        <v>740</v>
      </c>
      <c r="P1222" t="s">
        <v>741</v>
      </c>
      <c r="Q1222">
        <v>1</v>
      </c>
      <c r="X1222">
        <v>0.01</v>
      </c>
      <c r="Y1222">
        <v>0</v>
      </c>
      <c r="Z1222">
        <v>2.31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28</v>
      </c>
      <c r="AG1222">
        <v>1.2500000000000001E-2</v>
      </c>
      <c r="AH1222">
        <v>2</v>
      </c>
      <c r="AI1222">
        <v>23136992</v>
      </c>
      <c r="AJ1222">
        <v>1222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>
      <c r="A1223">
        <f>ROW(Source!A343)</f>
        <v>343</v>
      </c>
      <c r="B1223">
        <v>23137001</v>
      </c>
      <c r="C1223">
        <v>23136988</v>
      </c>
      <c r="D1223">
        <v>18236336</v>
      </c>
      <c r="E1223">
        <v>1</v>
      </c>
      <c r="F1223">
        <v>1</v>
      </c>
      <c r="G1223">
        <v>1</v>
      </c>
      <c r="H1223">
        <v>2</v>
      </c>
      <c r="I1223" t="s">
        <v>910</v>
      </c>
      <c r="J1223" t="s">
        <v>911</v>
      </c>
      <c r="K1223" t="s">
        <v>912</v>
      </c>
      <c r="L1223">
        <v>1480</v>
      </c>
      <c r="N1223">
        <v>1013</v>
      </c>
      <c r="O1223" t="s">
        <v>740</v>
      </c>
      <c r="P1223" t="s">
        <v>741</v>
      </c>
      <c r="Q1223">
        <v>1</v>
      </c>
      <c r="X1223">
        <v>0.65</v>
      </c>
      <c r="Y1223">
        <v>0</v>
      </c>
      <c r="Z1223">
        <v>7.12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28</v>
      </c>
      <c r="AG1223">
        <v>0.8125</v>
      </c>
      <c r="AH1223">
        <v>2</v>
      </c>
      <c r="AI1223">
        <v>23136993</v>
      </c>
      <c r="AJ1223">
        <v>1223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>
      <c r="A1224">
        <f>ROW(Source!A343)</f>
        <v>343</v>
      </c>
      <c r="B1224">
        <v>23137002</v>
      </c>
      <c r="C1224">
        <v>23136988</v>
      </c>
      <c r="D1224">
        <v>18236713</v>
      </c>
      <c r="E1224">
        <v>1</v>
      </c>
      <c r="F1224">
        <v>1</v>
      </c>
      <c r="G1224">
        <v>1</v>
      </c>
      <c r="H1224">
        <v>2</v>
      </c>
      <c r="I1224" t="s">
        <v>757</v>
      </c>
      <c r="J1224" t="s">
        <v>758</v>
      </c>
      <c r="K1224" t="s">
        <v>759</v>
      </c>
      <c r="L1224">
        <v>1480</v>
      </c>
      <c r="N1224">
        <v>1013</v>
      </c>
      <c r="O1224" t="s">
        <v>740</v>
      </c>
      <c r="P1224" t="s">
        <v>741</v>
      </c>
      <c r="Q1224">
        <v>1</v>
      </c>
      <c r="X1224">
        <v>0.02</v>
      </c>
      <c r="Y1224">
        <v>0</v>
      </c>
      <c r="Z1224">
        <v>96.34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28</v>
      </c>
      <c r="AG1224">
        <v>2.5000000000000001E-2</v>
      </c>
      <c r="AH1224">
        <v>2</v>
      </c>
      <c r="AI1224">
        <v>23136994</v>
      </c>
      <c r="AJ1224">
        <v>1224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>
      <c r="A1225">
        <f>ROW(Source!A343)</f>
        <v>343</v>
      </c>
      <c r="B1225">
        <v>23137003</v>
      </c>
      <c r="C1225">
        <v>23136988</v>
      </c>
      <c r="D1225">
        <v>18169974</v>
      </c>
      <c r="E1225">
        <v>1</v>
      </c>
      <c r="F1225">
        <v>1</v>
      </c>
      <c r="G1225">
        <v>1</v>
      </c>
      <c r="H1225">
        <v>3</v>
      </c>
      <c r="I1225" t="s">
        <v>913</v>
      </c>
      <c r="J1225" t="s">
        <v>914</v>
      </c>
      <c r="K1225" t="s">
        <v>915</v>
      </c>
      <c r="L1225">
        <v>1348</v>
      </c>
      <c r="N1225">
        <v>1009</v>
      </c>
      <c r="O1225" t="s">
        <v>48</v>
      </c>
      <c r="P1225" t="s">
        <v>48</v>
      </c>
      <c r="Q1225">
        <v>1000</v>
      </c>
      <c r="X1225">
        <v>1.0999999999999999E-2</v>
      </c>
      <c r="Y1225">
        <v>16570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3</v>
      </c>
      <c r="AG1225">
        <v>1.0999999999999999E-2</v>
      </c>
      <c r="AH1225">
        <v>2</v>
      </c>
      <c r="AI1225">
        <v>23136995</v>
      </c>
      <c r="AJ1225">
        <v>1225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>
      <c r="A1226">
        <f>ROW(Source!A343)</f>
        <v>343</v>
      </c>
      <c r="B1226">
        <v>23137004</v>
      </c>
      <c r="C1226">
        <v>23136988</v>
      </c>
      <c r="D1226">
        <v>18170084</v>
      </c>
      <c r="E1226">
        <v>1</v>
      </c>
      <c r="F1226">
        <v>1</v>
      </c>
      <c r="G1226">
        <v>1</v>
      </c>
      <c r="H1226">
        <v>3</v>
      </c>
      <c r="I1226" t="s">
        <v>916</v>
      </c>
      <c r="J1226" t="s">
        <v>917</v>
      </c>
      <c r="K1226" t="s">
        <v>918</v>
      </c>
      <c r="L1226">
        <v>1348</v>
      </c>
      <c r="N1226">
        <v>1009</v>
      </c>
      <c r="O1226" t="s">
        <v>48</v>
      </c>
      <c r="P1226" t="s">
        <v>48</v>
      </c>
      <c r="Q1226">
        <v>1000</v>
      </c>
      <c r="X1226">
        <v>2.3E-2</v>
      </c>
      <c r="Y1226">
        <v>27280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 t="s">
        <v>3</v>
      </c>
      <c r="AG1226">
        <v>2.3E-2</v>
      </c>
      <c r="AH1226">
        <v>2</v>
      </c>
      <c r="AI1226">
        <v>23136996</v>
      </c>
      <c r="AJ1226">
        <v>1226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>
      <c r="A1227">
        <f>ROW(Source!A344)</f>
        <v>344</v>
      </c>
      <c r="B1227">
        <v>23137024</v>
      </c>
      <c r="C1227">
        <v>23137005</v>
      </c>
      <c r="D1227">
        <v>7535124</v>
      </c>
      <c r="E1227">
        <v>1</v>
      </c>
      <c r="F1227">
        <v>1</v>
      </c>
      <c r="G1227">
        <v>1</v>
      </c>
      <c r="H1227">
        <v>1</v>
      </c>
      <c r="I1227" t="s">
        <v>731</v>
      </c>
      <c r="J1227" t="s">
        <v>3</v>
      </c>
      <c r="K1227" t="s">
        <v>732</v>
      </c>
      <c r="L1227">
        <v>1476</v>
      </c>
      <c r="N1227">
        <v>1013</v>
      </c>
      <c r="O1227" t="s">
        <v>733</v>
      </c>
      <c r="P1227" t="s">
        <v>734</v>
      </c>
      <c r="Q1227">
        <v>1</v>
      </c>
      <c r="X1227">
        <v>15.694000000000001</v>
      </c>
      <c r="Y1227">
        <v>0</v>
      </c>
      <c r="Z1227">
        <v>0</v>
      </c>
      <c r="AA1227">
        <v>0</v>
      </c>
      <c r="AB1227">
        <v>11.06</v>
      </c>
      <c r="AC1227">
        <v>0</v>
      </c>
      <c r="AD1227">
        <v>1</v>
      </c>
      <c r="AE1227">
        <v>1</v>
      </c>
      <c r="AF1227" t="s">
        <v>28</v>
      </c>
      <c r="AG1227">
        <v>19.6175</v>
      </c>
      <c r="AH1227">
        <v>2</v>
      </c>
      <c r="AI1227">
        <v>23137006</v>
      </c>
      <c r="AJ1227">
        <v>1227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>
      <c r="A1228">
        <f>ROW(Source!A344)</f>
        <v>344</v>
      </c>
      <c r="B1228">
        <v>23137025</v>
      </c>
      <c r="C1228">
        <v>23137005</v>
      </c>
      <c r="D1228">
        <v>121548</v>
      </c>
      <c r="E1228">
        <v>1</v>
      </c>
      <c r="F1228">
        <v>1</v>
      </c>
      <c r="G1228">
        <v>1</v>
      </c>
      <c r="H1228">
        <v>1</v>
      </c>
      <c r="I1228" t="s">
        <v>32</v>
      </c>
      <c r="J1228" t="s">
        <v>3</v>
      </c>
      <c r="K1228" t="s">
        <v>735</v>
      </c>
      <c r="L1228">
        <v>608254</v>
      </c>
      <c r="N1228">
        <v>1013</v>
      </c>
      <c r="O1228" t="s">
        <v>736</v>
      </c>
      <c r="P1228" t="s">
        <v>736</v>
      </c>
      <c r="Q1228">
        <v>1</v>
      </c>
      <c r="X1228">
        <v>0.96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2</v>
      </c>
      <c r="AF1228" t="s">
        <v>28</v>
      </c>
      <c r="AG1228">
        <v>1.2</v>
      </c>
      <c r="AH1228">
        <v>2</v>
      </c>
      <c r="AI1228">
        <v>23137007</v>
      </c>
      <c r="AJ1228">
        <v>1228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>
      <c r="A1229">
        <f>ROW(Source!A344)</f>
        <v>344</v>
      </c>
      <c r="B1229">
        <v>23137026</v>
      </c>
      <c r="C1229">
        <v>23137005</v>
      </c>
      <c r="D1229">
        <v>18233986</v>
      </c>
      <c r="E1229">
        <v>1</v>
      </c>
      <c r="F1229">
        <v>1</v>
      </c>
      <c r="G1229">
        <v>1</v>
      </c>
      <c r="H1229">
        <v>2</v>
      </c>
      <c r="I1229" t="s">
        <v>737</v>
      </c>
      <c r="J1229" t="s">
        <v>738</v>
      </c>
      <c r="K1229" t="s">
        <v>739</v>
      </c>
      <c r="L1229">
        <v>1480</v>
      </c>
      <c r="N1229">
        <v>1013</v>
      </c>
      <c r="O1229" t="s">
        <v>740</v>
      </c>
      <c r="P1229" t="s">
        <v>741</v>
      </c>
      <c r="Q1229">
        <v>1</v>
      </c>
      <c r="X1229">
        <v>0.93300000000000005</v>
      </c>
      <c r="Y1229">
        <v>0</v>
      </c>
      <c r="Z1229">
        <v>92.76</v>
      </c>
      <c r="AA1229">
        <v>16.329999999999998</v>
      </c>
      <c r="AB1229">
        <v>0</v>
      </c>
      <c r="AC1229">
        <v>0</v>
      </c>
      <c r="AD1229">
        <v>1</v>
      </c>
      <c r="AE1229">
        <v>0</v>
      </c>
      <c r="AF1229" t="s">
        <v>28</v>
      </c>
      <c r="AG1229">
        <v>1.16625</v>
      </c>
      <c r="AH1229">
        <v>2</v>
      </c>
      <c r="AI1229">
        <v>23137008</v>
      </c>
      <c r="AJ1229">
        <v>1229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>
      <c r="A1230">
        <f>ROW(Source!A344)</f>
        <v>344</v>
      </c>
      <c r="B1230">
        <v>23137027</v>
      </c>
      <c r="C1230">
        <v>23137005</v>
      </c>
      <c r="D1230">
        <v>18234075</v>
      </c>
      <c r="E1230">
        <v>1</v>
      </c>
      <c r="F1230">
        <v>1</v>
      </c>
      <c r="G1230">
        <v>1</v>
      </c>
      <c r="H1230">
        <v>2</v>
      </c>
      <c r="I1230" t="s">
        <v>742</v>
      </c>
      <c r="J1230" t="s">
        <v>743</v>
      </c>
      <c r="K1230" t="s">
        <v>744</v>
      </c>
      <c r="L1230">
        <v>1480</v>
      </c>
      <c r="N1230">
        <v>1013</v>
      </c>
      <c r="O1230" t="s">
        <v>740</v>
      </c>
      <c r="P1230" t="s">
        <v>741</v>
      </c>
      <c r="Q1230">
        <v>1</v>
      </c>
      <c r="X1230">
        <v>2.8400000000000002E-2</v>
      </c>
      <c r="Y1230">
        <v>0</v>
      </c>
      <c r="Z1230">
        <v>134.07</v>
      </c>
      <c r="AA1230">
        <v>16.329999999999998</v>
      </c>
      <c r="AB1230">
        <v>0</v>
      </c>
      <c r="AC1230">
        <v>0</v>
      </c>
      <c r="AD1230">
        <v>1</v>
      </c>
      <c r="AE1230">
        <v>0</v>
      </c>
      <c r="AF1230" t="s">
        <v>28</v>
      </c>
      <c r="AG1230">
        <v>3.5500000000000004E-2</v>
      </c>
      <c r="AH1230">
        <v>2</v>
      </c>
      <c r="AI1230">
        <v>23137009</v>
      </c>
      <c r="AJ1230">
        <v>1230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>
      <c r="A1231">
        <f>ROW(Source!A344)</f>
        <v>344</v>
      </c>
      <c r="B1231">
        <v>23137028</v>
      </c>
      <c r="C1231">
        <v>23137005</v>
      </c>
      <c r="D1231">
        <v>18234201</v>
      </c>
      <c r="E1231">
        <v>1</v>
      </c>
      <c r="F1231">
        <v>1</v>
      </c>
      <c r="G1231">
        <v>1</v>
      </c>
      <c r="H1231">
        <v>2</v>
      </c>
      <c r="I1231" t="s">
        <v>745</v>
      </c>
      <c r="J1231" t="s">
        <v>746</v>
      </c>
      <c r="K1231" t="s">
        <v>747</v>
      </c>
      <c r="L1231">
        <v>1480</v>
      </c>
      <c r="N1231">
        <v>1013</v>
      </c>
      <c r="O1231" t="s">
        <v>740</v>
      </c>
      <c r="P1231" t="s">
        <v>741</v>
      </c>
      <c r="Q1231">
        <v>1</v>
      </c>
      <c r="X1231">
        <v>2.7000000000000001E-3</v>
      </c>
      <c r="Y1231">
        <v>0</v>
      </c>
      <c r="Z1231">
        <v>111.55</v>
      </c>
      <c r="AA1231">
        <v>12.17</v>
      </c>
      <c r="AB1231">
        <v>0</v>
      </c>
      <c r="AC1231">
        <v>0</v>
      </c>
      <c r="AD1231">
        <v>1</v>
      </c>
      <c r="AE1231">
        <v>0</v>
      </c>
      <c r="AF1231" t="s">
        <v>28</v>
      </c>
      <c r="AG1231">
        <v>3.3750000000000004E-3</v>
      </c>
      <c r="AH1231">
        <v>2</v>
      </c>
      <c r="AI1231">
        <v>23137010</v>
      </c>
      <c r="AJ1231">
        <v>1231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>
      <c r="A1232">
        <f>ROW(Source!A344)</f>
        <v>344</v>
      </c>
      <c r="B1232">
        <v>23137029</v>
      </c>
      <c r="C1232">
        <v>23137005</v>
      </c>
      <c r="D1232">
        <v>18234372</v>
      </c>
      <c r="E1232">
        <v>1</v>
      </c>
      <c r="F1232">
        <v>1</v>
      </c>
      <c r="G1232">
        <v>1</v>
      </c>
      <c r="H1232">
        <v>2</v>
      </c>
      <c r="I1232" t="s">
        <v>748</v>
      </c>
      <c r="J1232" t="s">
        <v>749</v>
      </c>
      <c r="K1232" t="s">
        <v>750</v>
      </c>
      <c r="L1232">
        <v>1480</v>
      </c>
      <c r="N1232">
        <v>1013</v>
      </c>
      <c r="O1232" t="s">
        <v>740</v>
      </c>
      <c r="P1232" t="s">
        <v>741</v>
      </c>
      <c r="Q1232">
        <v>1</v>
      </c>
      <c r="X1232">
        <v>1.2495000000000001</v>
      </c>
      <c r="Y1232">
        <v>0</v>
      </c>
      <c r="Z1232">
        <v>7.84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28</v>
      </c>
      <c r="AG1232">
        <v>1.5618750000000001</v>
      </c>
      <c r="AH1232">
        <v>2</v>
      </c>
      <c r="AI1232">
        <v>23137011</v>
      </c>
      <c r="AJ1232">
        <v>1232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>
      <c r="A1233">
        <f>ROW(Source!A344)</f>
        <v>344</v>
      </c>
      <c r="B1233">
        <v>23137030</v>
      </c>
      <c r="C1233">
        <v>23137005</v>
      </c>
      <c r="D1233">
        <v>18234948</v>
      </c>
      <c r="E1233">
        <v>1</v>
      </c>
      <c r="F1233">
        <v>1</v>
      </c>
      <c r="G1233">
        <v>1</v>
      </c>
      <c r="H1233">
        <v>2</v>
      </c>
      <c r="I1233" t="s">
        <v>751</v>
      </c>
      <c r="J1233" t="s">
        <v>752</v>
      </c>
      <c r="K1233" t="s">
        <v>753</v>
      </c>
      <c r="L1233">
        <v>1480</v>
      </c>
      <c r="N1233">
        <v>1013</v>
      </c>
      <c r="O1233" t="s">
        <v>740</v>
      </c>
      <c r="P1233" t="s">
        <v>741</v>
      </c>
      <c r="Q1233">
        <v>1</v>
      </c>
      <c r="X1233">
        <v>0.61880000000000002</v>
      </c>
      <c r="Y1233">
        <v>0</v>
      </c>
      <c r="Z1233">
        <v>1.98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 t="s">
        <v>28</v>
      </c>
      <c r="AG1233">
        <v>0.77350000000000008</v>
      </c>
      <c r="AH1233">
        <v>2</v>
      </c>
      <c r="AI1233">
        <v>23137012</v>
      </c>
      <c r="AJ1233">
        <v>1233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>
      <c r="A1234">
        <f>ROW(Source!A344)</f>
        <v>344</v>
      </c>
      <c r="B1234">
        <v>23137031</v>
      </c>
      <c r="C1234">
        <v>23137005</v>
      </c>
      <c r="D1234">
        <v>18236261</v>
      </c>
      <c r="E1234">
        <v>1</v>
      </c>
      <c r="F1234">
        <v>1</v>
      </c>
      <c r="G1234">
        <v>1</v>
      </c>
      <c r="H1234">
        <v>2</v>
      </c>
      <c r="I1234" t="s">
        <v>754</v>
      </c>
      <c r="J1234" t="s">
        <v>755</v>
      </c>
      <c r="K1234" t="s">
        <v>756</v>
      </c>
      <c r="L1234">
        <v>1480</v>
      </c>
      <c r="N1234">
        <v>1013</v>
      </c>
      <c r="O1234" t="s">
        <v>740</v>
      </c>
      <c r="P1234" t="s">
        <v>741</v>
      </c>
      <c r="Q1234">
        <v>1</v>
      </c>
      <c r="X1234">
        <v>1.9E-2</v>
      </c>
      <c r="Y1234">
        <v>0</v>
      </c>
      <c r="Z1234">
        <v>3.44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28</v>
      </c>
      <c r="AG1234">
        <v>2.375E-2</v>
      </c>
      <c r="AH1234">
        <v>2</v>
      </c>
      <c r="AI1234">
        <v>23137013</v>
      </c>
      <c r="AJ1234">
        <v>1234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>
      <c r="A1235">
        <f>ROW(Source!A344)</f>
        <v>344</v>
      </c>
      <c r="B1235">
        <v>23137032</v>
      </c>
      <c r="C1235">
        <v>23137005</v>
      </c>
      <c r="D1235">
        <v>18236713</v>
      </c>
      <c r="E1235">
        <v>1</v>
      </c>
      <c r="F1235">
        <v>1</v>
      </c>
      <c r="G1235">
        <v>1</v>
      </c>
      <c r="H1235">
        <v>2</v>
      </c>
      <c r="I1235" t="s">
        <v>757</v>
      </c>
      <c r="J1235" t="s">
        <v>758</v>
      </c>
      <c r="K1235" t="s">
        <v>759</v>
      </c>
      <c r="L1235">
        <v>1480</v>
      </c>
      <c r="N1235">
        <v>1013</v>
      </c>
      <c r="O1235" t="s">
        <v>740</v>
      </c>
      <c r="P1235" t="s">
        <v>741</v>
      </c>
      <c r="Q1235">
        <v>1</v>
      </c>
      <c r="X1235">
        <v>4.2700000000000002E-2</v>
      </c>
      <c r="Y1235">
        <v>0</v>
      </c>
      <c r="Z1235">
        <v>96.34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28</v>
      </c>
      <c r="AG1235">
        <v>5.3375000000000006E-2</v>
      </c>
      <c r="AH1235">
        <v>2</v>
      </c>
      <c r="AI1235">
        <v>23137014</v>
      </c>
      <c r="AJ1235">
        <v>1235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>
      <c r="A1236">
        <f>ROW(Source!A344)</f>
        <v>344</v>
      </c>
      <c r="B1236">
        <v>23137033</v>
      </c>
      <c r="C1236">
        <v>23137005</v>
      </c>
      <c r="D1236">
        <v>18159224</v>
      </c>
      <c r="E1236">
        <v>1</v>
      </c>
      <c r="F1236">
        <v>1</v>
      </c>
      <c r="G1236">
        <v>1</v>
      </c>
      <c r="H1236">
        <v>3</v>
      </c>
      <c r="I1236" t="s">
        <v>760</v>
      </c>
      <c r="J1236" t="s">
        <v>761</v>
      </c>
      <c r="K1236" t="s">
        <v>762</v>
      </c>
      <c r="L1236">
        <v>1348</v>
      </c>
      <c r="N1236">
        <v>1009</v>
      </c>
      <c r="O1236" t="s">
        <v>48</v>
      </c>
      <c r="P1236" t="s">
        <v>48</v>
      </c>
      <c r="Q1236">
        <v>1000</v>
      </c>
      <c r="X1236">
        <v>8.4000000000000003E-4</v>
      </c>
      <c r="Y1236">
        <v>562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3</v>
      </c>
      <c r="AG1236">
        <v>8.4000000000000003E-4</v>
      </c>
      <c r="AH1236">
        <v>2</v>
      </c>
      <c r="AI1236">
        <v>23137015</v>
      </c>
      <c r="AJ1236">
        <v>1236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>
      <c r="A1237">
        <f>ROW(Source!A344)</f>
        <v>344</v>
      </c>
      <c r="B1237">
        <v>23137034</v>
      </c>
      <c r="C1237">
        <v>23137005</v>
      </c>
      <c r="D1237">
        <v>18161609</v>
      </c>
      <c r="E1237">
        <v>1</v>
      </c>
      <c r="F1237">
        <v>1</v>
      </c>
      <c r="G1237">
        <v>1</v>
      </c>
      <c r="H1237">
        <v>3</v>
      </c>
      <c r="I1237" t="s">
        <v>763</v>
      </c>
      <c r="J1237" t="s">
        <v>764</v>
      </c>
      <c r="K1237" t="s">
        <v>765</v>
      </c>
      <c r="L1237">
        <v>1348</v>
      </c>
      <c r="N1237">
        <v>1009</v>
      </c>
      <c r="O1237" t="s">
        <v>48</v>
      </c>
      <c r="P1237" t="s">
        <v>48</v>
      </c>
      <c r="Q1237">
        <v>1000</v>
      </c>
      <c r="X1237">
        <v>1.5E-3</v>
      </c>
      <c r="Y1237">
        <v>11520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3</v>
      </c>
      <c r="AG1237">
        <v>1.5E-3</v>
      </c>
      <c r="AH1237">
        <v>2</v>
      </c>
      <c r="AI1237">
        <v>23137016</v>
      </c>
      <c r="AJ1237">
        <v>1237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>
      <c r="A1238">
        <f>ROW(Source!A344)</f>
        <v>344</v>
      </c>
      <c r="B1238">
        <v>23137035</v>
      </c>
      <c r="C1238">
        <v>23137005</v>
      </c>
      <c r="D1238">
        <v>18162145</v>
      </c>
      <c r="E1238">
        <v>1</v>
      </c>
      <c r="F1238">
        <v>1</v>
      </c>
      <c r="G1238">
        <v>1</v>
      </c>
      <c r="H1238">
        <v>3</v>
      </c>
      <c r="I1238" t="s">
        <v>769</v>
      </c>
      <c r="J1238" t="s">
        <v>770</v>
      </c>
      <c r="K1238" t="s">
        <v>771</v>
      </c>
      <c r="L1238">
        <v>1348</v>
      </c>
      <c r="N1238">
        <v>1009</v>
      </c>
      <c r="O1238" t="s">
        <v>48</v>
      </c>
      <c r="P1238" t="s">
        <v>48</v>
      </c>
      <c r="Q1238">
        <v>1000</v>
      </c>
      <c r="X1238">
        <v>4.4999999999999999E-4</v>
      </c>
      <c r="Y1238">
        <v>9190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4.4999999999999999E-4</v>
      </c>
      <c r="AH1238">
        <v>2</v>
      </c>
      <c r="AI1238">
        <v>23137017</v>
      </c>
      <c r="AJ1238">
        <v>1238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>
      <c r="A1239">
        <f>ROW(Source!A344)</f>
        <v>344</v>
      </c>
      <c r="B1239">
        <v>23137036</v>
      </c>
      <c r="C1239">
        <v>23137005</v>
      </c>
      <c r="D1239">
        <v>18164347</v>
      </c>
      <c r="E1239">
        <v>1</v>
      </c>
      <c r="F1239">
        <v>1</v>
      </c>
      <c r="G1239">
        <v>1</v>
      </c>
      <c r="H1239">
        <v>3</v>
      </c>
      <c r="I1239" t="s">
        <v>934</v>
      </c>
      <c r="J1239" t="s">
        <v>935</v>
      </c>
      <c r="K1239" t="s">
        <v>936</v>
      </c>
      <c r="L1239">
        <v>1339</v>
      </c>
      <c r="N1239">
        <v>1007</v>
      </c>
      <c r="O1239" t="s">
        <v>26</v>
      </c>
      <c r="P1239" t="s">
        <v>26</v>
      </c>
      <c r="Q1239">
        <v>1</v>
      </c>
      <c r="X1239">
        <v>1.7000000000000001E-2</v>
      </c>
      <c r="Y1239">
        <v>686</v>
      </c>
      <c r="Z1239">
        <v>0</v>
      </c>
      <c r="AA1239">
        <v>0</v>
      </c>
      <c r="AB1239">
        <v>0</v>
      </c>
      <c r="AC1239">
        <v>0</v>
      </c>
      <c r="AD1239">
        <v>1</v>
      </c>
      <c r="AE1239">
        <v>0</v>
      </c>
      <c r="AF1239" t="s">
        <v>3</v>
      </c>
      <c r="AG1239">
        <v>1.7000000000000001E-2</v>
      </c>
      <c r="AH1239">
        <v>2</v>
      </c>
      <c r="AI1239">
        <v>23137018</v>
      </c>
      <c r="AJ1239">
        <v>1239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>
      <c r="A1240">
        <f>ROW(Source!A344)</f>
        <v>344</v>
      </c>
      <c r="B1240">
        <v>23137037</v>
      </c>
      <c r="C1240">
        <v>23137005</v>
      </c>
      <c r="D1240">
        <v>18164775</v>
      </c>
      <c r="E1240">
        <v>1</v>
      </c>
      <c r="F1240">
        <v>1</v>
      </c>
      <c r="G1240">
        <v>1</v>
      </c>
      <c r="H1240">
        <v>3</v>
      </c>
      <c r="I1240" t="s">
        <v>937</v>
      </c>
      <c r="J1240" t="s">
        <v>938</v>
      </c>
      <c r="K1240" t="s">
        <v>939</v>
      </c>
      <c r="L1240">
        <v>1339</v>
      </c>
      <c r="N1240">
        <v>1007</v>
      </c>
      <c r="O1240" t="s">
        <v>26</v>
      </c>
      <c r="P1240" t="s">
        <v>26</v>
      </c>
      <c r="Q1240">
        <v>1</v>
      </c>
      <c r="X1240">
        <v>2.5000000000000001E-3</v>
      </c>
      <c r="Y1240">
        <v>1270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3</v>
      </c>
      <c r="AG1240">
        <v>2.5000000000000001E-3</v>
      </c>
      <c r="AH1240">
        <v>2</v>
      </c>
      <c r="AI1240">
        <v>23137019</v>
      </c>
      <c r="AJ1240">
        <v>1240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>
      <c r="A1241">
        <f>ROW(Source!A344)</f>
        <v>344</v>
      </c>
      <c r="B1241">
        <v>23137038</v>
      </c>
      <c r="C1241">
        <v>23137005</v>
      </c>
      <c r="D1241">
        <v>18178827</v>
      </c>
      <c r="E1241">
        <v>1</v>
      </c>
      <c r="F1241">
        <v>1</v>
      </c>
      <c r="G1241">
        <v>1</v>
      </c>
      <c r="H1241">
        <v>3</v>
      </c>
      <c r="I1241" t="s">
        <v>778</v>
      </c>
      <c r="J1241" t="s">
        <v>779</v>
      </c>
      <c r="K1241" t="s">
        <v>780</v>
      </c>
      <c r="L1241">
        <v>1327</v>
      </c>
      <c r="N1241">
        <v>1005</v>
      </c>
      <c r="O1241" t="s">
        <v>781</v>
      </c>
      <c r="P1241" t="s">
        <v>781</v>
      </c>
      <c r="Q1241">
        <v>1</v>
      </c>
      <c r="X1241">
        <v>1.35</v>
      </c>
      <c r="Y1241">
        <v>66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3</v>
      </c>
      <c r="AG1241">
        <v>1.35</v>
      </c>
      <c r="AH1241">
        <v>2</v>
      </c>
      <c r="AI1241">
        <v>23137020</v>
      </c>
      <c r="AJ1241">
        <v>1241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>
      <c r="A1242">
        <f>ROW(Source!A344)</f>
        <v>344</v>
      </c>
      <c r="B1242">
        <v>23137039</v>
      </c>
      <c r="C1242">
        <v>23137005</v>
      </c>
      <c r="D1242">
        <v>18179636</v>
      </c>
      <c r="E1242">
        <v>1</v>
      </c>
      <c r="F1242">
        <v>1</v>
      </c>
      <c r="G1242">
        <v>1</v>
      </c>
      <c r="H1242">
        <v>3</v>
      </c>
      <c r="I1242" t="s">
        <v>782</v>
      </c>
      <c r="J1242" t="s">
        <v>783</v>
      </c>
      <c r="K1242" t="s">
        <v>784</v>
      </c>
      <c r="L1242">
        <v>1348</v>
      </c>
      <c r="N1242">
        <v>1009</v>
      </c>
      <c r="O1242" t="s">
        <v>48</v>
      </c>
      <c r="P1242" t="s">
        <v>48</v>
      </c>
      <c r="Q1242">
        <v>1000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1</v>
      </c>
      <c r="AD1242">
        <v>0</v>
      </c>
      <c r="AE1242">
        <v>0</v>
      </c>
      <c r="AF1242" t="s">
        <v>3</v>
      </c>
      <c r="AG1242">
        <v>0</v>
      </c>
      <c r="AH1242">
        <v>2</v>
      </c>
      <c r="AI1242">
        <v>23137021</v>
      </c>
      <c r="AJ1242">
        <v>1242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>
      <c r="A1243">
        <f>ROW(Source!A344)</f>
        <v>344</v>
      </c>
      <c r="B1243">
        <v>23137040</v>
      </c>
      <c r="C1243">
        <v>23137005</v>
      </c>
      <c r="D1243">
        <v>18193500</v>
      </c>
      <c r="E1243">
        <v>1</v>
      </c>
      <c r="F1243">
        <v>1</v>
      </c>
      <c r="G1243">
        <v>1</v>
      </c>
      <c r="H1243">
        <v>3</v>
      </c>
      <c r="I1243" t="s">
        <v>247</v>
      </c>
      <c r="J1243" t="s">
        <v>249</v>
      </c>
      <c r="K1243" t="s">
        <v>248</v>
      </c>
      <c r="L1243">
        <v>1339</v>
      </c>
      <c r="N1243">
        <v>1007</v>
      </c>
      <c r="O1243" t="s">
        <v>26</v>
      </c>
      <c r="P1243" t="s">
        <v>26</v>
      </c>
      <c r="Q1243">
        <v>1</v>
      </c>
      <c r="X1243">
        <v>1.0149999999999999</v>
      </c>
      <c r="Y1243">
        <v>612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3</v>
      </c>
      <c r="AG1243">
        <v>1.0149999999999999</v>
      </c>
      <c r="AH1243">
        <v>2</v>
      </c>
      <c r="AI1243">
        <v>23137022</v>
      </c>
      <c r="AJ1243">
        <v>1243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>
      <c r="A1244">
        <f>ROW(Source!A344)</f>
        <v>344</v>
      </c>
      <c r="B1244">
        <v>23137041</v>
      </c>
      <c r="C1244">
        <v>23137005</v>
      </c>
      <c r="D1244">
        <v>18195477</v>
      </c>
      <c r="E1244">
        <v>1</v>
      </c>
      <c r="F1244">
        <v>1</v>
      </c>
      <c r="G1244">
        <v>1</v>
      </c>
      <c r="H1244">
        <v>3</v>
      </c>
      <c r="I1244" t="s">
        <v>785</v>
      </c>
      <c r="J1244" t="s">
        <v>786</v>
      </c>
      <c r="K1244" t="s">
        <v>787</v>
      </c>
      <c r="L1244">
        <v>1339</v>
      </c>
      <c r="N1244">
        <v>1007</v>
      </c>
      <c r="O1244" t="s">
        <v>26</v>
      </c>
      <c r="P1244" t="s">
        <v>26</v>
      </c>
      <c r="Q1244">
        <v>1</v>
      </c>
      <c r="X1244">
        <v>2.5000000000000001E-3</v>
      </c>
      <c r="Y1244">
        <v>3.11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3</v>
      </c>
      <c r="AG1244">
        <v>2.5000000000000001E-3</v>
      </c>
      <c r="AH1244">
        <v>2</v>
      </c>
      <c r="AI1244">
        <v>23137023</v>
      </c>
      <c r="AJ1244">
        <v>1244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>
      <c r="A1245">
        <f>ROW(Source!A348)</f>
        <v>348</v>
      </c>
      <c r="B1245">
        <v>23137051</v>
      </c>
      <c r="C1245">
        <v>23137045</v>
      </c>
      <c r="D1245">
        <v>7535102</v>
      </c>
      <c r="E1245">
        <v>1</v>
      </c>
      <c r="F1245">
        <v>1</v>
      </c>
      <c r="G1245">
        <v>1</v>
      </c>
      <c r="H1245">
        <v>1</v>
      </c>
      <c r="I1245" t="s">
        <v>904</v>
      </c>
      <c r="J1245" t="s">
        <v>3</v>
      </c>
      <c r="K1245" t="s">
        <v>905</v>
      </c>
      <c r="L1245">
        <v>1476</v>
      </c>
      <c r="N1245">
        <v>1013</v>
      </c>
      <c r="O1245" t="s">
        <v>733</v>
      </c>
      <c r="P1245" t="s">
        <v>734</v>
      </c>
      <c r="Q1245">
        <v>1</v>
      </c>
      <c r="X1245">
        <v>63.22</v>
      </c>
      <c r="Y1245">
        <v>0</v>
      </c>
      <c r="Z1245">
        <v>0</v>
      </c>
      <c r="AA1245">
        <v>0</v>
      </c>
      <c r="AB1245">
        <v>11.48</v>
      </c>
      <c r="AC1245">
        <v>0</v>
      </c>
      <c r="AD1245">
        <v>1</v>
      </c>
      <c r="AE1245">
        <v>1</v>
      </c>
      <c r="AF1245" t="s">
        <v>28</v>
      </c>
      <c r="AG1245">
        <v>79.025000000000006</v>
      </c>
      <c r="AH1245">
        <v>2</v>
      </c>
      <c r="AI1245">
        <v>23137046</v>
      </c>
      <c r="AJ1245">
        <v>1245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>
      <c r="A1246">
        <f>ROW(Source!A348)</f>
        <v>348</v>
      </c>
      <c r="B1246">
        <v>23137052</v>
      </c>
      <c r="C1246">
        <v>23137045</v>
      </c>
      <c r="D1246">
        <v>121548</v>
      </c>
      <c r="E1246">
        <v>1</v>
      </c>
      <c r="F1246">
        <v>1</v>
      </c>
      <c r="G1246">
        <v>1</v>
      </c>
      <c r="H1246">
        <v>1</v>
      </c>
      <c r="I1246" t="s">
        <v>32</v>
      </c>
      <c r="J1246" t="s">
        <v>3</v>
      </c>
      <c r="K1246" t="s">
        <v>735</v>
      </c>
      <c r="L1246">
        <v>608254</v>
      </c>
      <c r="N1246">
        <v>1013</v>
      </c>
      <c r="O1246" t="s">
        <v>736</v>
      </c>
      <c r="P1246" t="s">
        <v>736</v>
      </c>
      <c r="Q1246">
        <v>1</v>
      </c>
      <c r="X1246">
        <v>0.15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2</v>
      </c>
      <c r="AF1246" t="s">
        <v>28</v>
      </c>
      <c r="AG1246">
        <v>0.1875</v>
      </c>
      <c r="AH1246">
        <v>2</v>
      </c>
      <c r="AI1246">
        <v>23137047</v>
      </c>
      <c r="AJ1246">
        <v>1246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>
      <c r="A1247">
        <f>ROW(Source!A348)</f>
        <v>348</v>
      </c>
      <c r="B1247">
        <v>23137053</v>
      </c>
      <c r="C1247">
        <v>23137045</v>
      </c>
      <c r="D1247">
        <v>18234075</v>
      </c>
      <c r="E1247">
        <v>1</v>
      </c>
      <c r="F1247">
        <v>1</v>
      </c>
      <c r="G1247">
        <v>1</v>
      </c>
      <c r="H1247">
        <v>2</v>
      </c>
      <c r="I1247" t="s">
        <v>742</v>
      </c>
      <c r="J1247" t="s">
        <v>743</v>
      </c>
      <c r="K1247" t="s">
        <v>744</v>
      </c>
      <c r="L1247">
        <v>1480</v>
      </c>
      <c r="N1247">
        <v>1013</v>
      </c>
      <c r="O1247" t="s">
        <v>740</v>
      </c>
      <c r="P1247" t="s">
        <v>741</v>
      </c>
      <c r="Q1247">
        <v>1</v>
      </c>
      <c r="X1247">
        <v>0.15</v>
      </c>
      <c r="Y1247">
        <v>0</v>
      </c>
      <c r="Z1247">
        <v>134.07</v>
      </c>
      <c r="AA1247">
        <v>16.329999999999998</v>
      </c>
      <c r="AB1247">
        <v>0</v>
      </c>
      <c r="AC1247">
        <v>0</v>
      </c>
      <c r="AD1247">
        <v>1</v>
      </c>
      <c r="AE1247">
        <v>0</v>
      </c>
      <c r="AF1247" t="s">
        <v>28</v>
      </c>
      <c r="AG1247">
        <v>0.1875</v>
      </c>
      <c r="AH1247">
        <v>2</v>
      </c>
      <c r="AI1247">
        <v>23137048</v>
      </c>
      <c r="AJ1247">
        <v>1247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>
      <c r="A1248">
        <f>ROW(Source!A348)</f>
        <v>348</v>
      </c>
      <c r="B1248">
        <v>23137054</v>
      </c>
      <c r="C1248">
        <v>23137045</v>
      </c>
      <c r="D1248">
        <v>18236713</v>
      </c>
      <c r="E1248">
        <v>1</v>
      </c>
      <c r="F1248">
        <v>1</v>
      </c>
      <c r="G1248">
        <v>1</v>
      </c>
      <c r="H1248">
        <v>2</v>
      </c>
      <c r="I1248" t="s">
        <v>757</v>
      </c>
      <c r="J1248" t="s">
        <v>758</v>
      </c>
      <c r="K1248" t="s">
        <v>759</v>
      </c>
      <c r="L1248">
        <v>1480</v>
      </c>
      <c r="N1248">
        <v>1013</v>
      </c>
      <c r="O1248" t="s">
        <v>740</v>
      </c>
      <c r="P1248" t="s">
        <v>741</v>
      </c>
      <c r="Q1248">
        <v>1</v>
      </c>
      <c r="X1248">
        <v>0.21</v>
      </c>
      <c r="Y1248">
        <v>0</v>
      </c>
      <c r="Z1248">
        <v>96.34</v>
      </c>
      <c r="AA1248">
        <v>0</v>
      </c>
      <c r="AB1248">
        <v>0</v>
      </c>
      <c r="AC1248">
        <v>0</v>
      </c>
      <c r="AD1248">
        <v>1</v>
      </c>
      <c r="AE1248">
        <v>0</v>
      </c>
      <c r="AF1248" t="s">
        <v>28</v>
      </c>
      <c r="AG1248">
        <v>0.26250000000000001</v>
      </c>
      <c r="AH1248">
        <v>2</v>
      </c>
      <c r="AI1248">
        <v>23137049</v>
      </c>
      <c r="AJ1248">
        <v>1248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>
      <c r="A1249">
        <f>ROW(Source!A348)</f>
        <v>348</v>
      </c>
      <c r="B1249">
        <v>23137055</v>
      </c>
      <c r="C1249">
        <v>23137045</v>
      </c>
      <c r="D1249">
        <v>18179633</v>
      </c>
      <c r="E1249">
        <v>1</v>
      </c>
      <c r="F1249">
        <v>1</v>
      </c>
      <c r="G1249">
        <v>1</v>
      </c>
      <c r="H1249">
        <v>3</v>
      </c>
      <c r="I1249" t="s">
        <v>542</v>
      </c>
      <c r="J1249" t="s">
        <v>544</v>
      </c>
      <c r="K1249" t="s">
        <v>543</v>
      </c>
      <c r="L1249">
        <v>1348</v>
      </c>
      <c r="N1249">
        <v>1009</v>
      </c>
      <c r="O1249" t="s">
        <v>48</v>
      </c>
      <c r="P1249" t="s">
        <v>48</v>
      </c>
      <c r="Q1249">
        <v>1000</v>
      </c>
      <c r="X1249">
        <v>1</v>
      </c>
      <c r="Y1249">
        <v>10410</v>
      </c>
      <c r="Z1249">
        <v>0</v>
      </c>
      <c r="AA1249">
        <v>0</v>
      </c>
      <c r="AB1249">
        <v>0</v>
      </c>
      <c r="AC1249">
        <v>0</v>
      </c>
      <c r="AD1249">
        <v>1</v>
      </c>
      <c r="AE1249">
        <v>0</v>
      </c>
      <c r="AF1249" t="s">
        <v>3</v>
      </c>
      <c r="AG1249">
        <v>1</v>
      </c>
      <c r="AH1249">
        <v>2</v>
      </c>
      <c r="AI1249">
        <v>23137050</v>
      </c>
      <c r="AJ1249">
        <v>1249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>
      <c r="A1250">
        <f>ROW(Source!A349)</f>
        <v>349</v>
      </c>
      <c r="B1250">
        <v>23137076</v>
      </c>
      <c r="C1250">
        <v>23137056</v>
      </c>
      <c r="D1250">
        <v>7535124</v>
      </c>
      <c r="E1250">
        <v>1</v>
      </c>
      <c r="F1250">
        <v>1</v>
      </c>
      <c r="G1250">
        <v>1</v>
      </c>
      <c r="H1250">
        <v>1</v>
      </c>
      <c r="I1250" t="s">
        <v>731</v>
      </c>
      <c r="J1250" t="s">
        <v>3</v>
      </c>
      <c r="K1250" t="s">
        <v>732</v>
      </c>
      <c r="L1250">
        <v>1476</v>
      </c>
      <c r="N1250">
        <v>1013</v>
      </c>
      <c r="O1250" t="s">
        <v>733</v>
      </c>
      <c r="P1250" t="s">
        <v>734</v>
      </c>
      <c r="Q1250">
        <v>1</v>
      </c>
      <c r="X1250">
        <v>11.662000000000001</v>
      </c>
      <c r="Y1250">
        <v>0</v>
      </c>
      <c r="Z1250">
        <v>0</v>
      </c>
      <c r="AA1250">
        <v>0</v>
      </c>
      <c r="AB1250">
        <v>11.06</v>
      </c>
      <c r="AC1250">
        <v>0</v>
      </c>
      <c r="AD1250">
        <v>1</v>
      </c>
      <c r="AE1250">
        <v>1</v>
      </c>
      <c r="AF1250" t="s">
        <v>28</v>
      </c>
      <c r="AG1250">
        <v>14.577500000000001</v>
      </c>
      <c r="AH1250">
        <v>2</v>
      </c>
      <c r="AI1250">
        <v>23137057</v>
      </c>
      <c r="AJ1250">
        <v>1250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>
      <c r="A1251">
        <f>ROW(Source!A349)</f>
        <v>349</v>
      </c>
      <c r="B1251">
        <v>23137077</v>
      </c>
      <c r="C1251">
        <v>23137056</v>
      </c>
      <c r="D1251">
        <v>121548</v>
      </c>
      <c r="E1251">
        <v>1</v>
      </c>
      <c r="F1251">
        <v>1</v>
      </c>
      <c r="G1251">
        <v>1</v>
      </c>
      <c r="H1251">
        <v>1</v>
      </c>
      <c r="I1251" t="s">
        <v>32</v>
      </c>
      <c r="J1251" t="s">
        <v>3</v>
      </c>
      <c r="K1251" t="s">
        <v>735</v>
      </c>
      <c r="L1251">
        <v>608254</v>
      </c>
      <c r="N1251">
        <v>1013</v>
      </c>
      <c r="O1251" t="s">
        <v>736</v>
      </c>
      <c r="P1251" t="s">
        <v>736</v>
      </c>
      <c r="Q1251">
        <v>1</v>
      </c>
      <c r="X1251">
        <v>0.79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2</v>
      </c>
      <c r="AF1251" t="s">
        <v>28</v>
      </c>
      <c r="AG1251">
        <v>0.98750000000000004</v>
      </c>
      <c r="AH1251">
        <v>2</v>
      </c>
      <c r="AI1251">
        <v>23137058</v>
      </c>
      <c r="AJ1251">
        <v>1251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>
      <c r="A1252">
        <f>ROW(Source!A349)</f>
        <v>349</v>
      </c>
      <c r="B1252">
        <v>23137078</v>
      </c>
      <c r="C1252">
        <v>23137056</v>
      </c>
      <c r="D1252">
        <v>18233986</v>
      </c>
      <c r="E1252">
        <v>1</v>
      </c>
      <c r="F1252">
        <v>1</v>
      </c>
      <c r="G1252">
        <v>1</v>
      </c>
      <c r="H1252">
        <v>2</v>
      </c>
      <c r="I1252" t="s">
        <v>737</v>
      </c>
      <c r="J1252" t="s">
        <v>738</v>
      </c>
      <c r="K1252" t="s">
        <v>739</v>
      </c>
      <c r="L1252">
        <v>1480</v>
      </c>
      <c r="N1252">
        <v>1013</v>
      </c>
      <c r="O1252" t="s">
        <v>740</v>
      </c>
      <c r="P1252" t="s">
        <v>741</v>
      </c>
      <c r="Q1252">
        <v>1</v>
      </c>
      <c r="X1252">
        <v>0.77590000000000003</v>
      </c>
      <c r="Y1252">
        <v>0</v>
      </c>
      <c r="Z1252">
        <v>92.76</v>
      </c>
      <c r="AA1252">
        <v>16.329999999999998</v>
      </c>
      <c r="AB1252">
        <v>0</v>
      </c>
      <c r="AC1252">
        <v>0</v>
      </c>
      <c r="AD1252">
        <v>1</v>
      </c>
      <c r="AE1252">
        <v>0</v>
      </c>
      <c r="AF1252" t="s">
        <v>28</v>
      </c>
      <c r="AG1252">
        <v>0.96987500000000004</v>
      </c>
      <c r="AH1252">
        <v>2</v>
      </c>
      <c r="AI1252">
        <v>23137059</v>
      </c>
      <c r="AJ1252">
        <v>1252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>
      <c r="A1253">
        <f>ROW(Source!A349)</f>
        <v>349</v>
      </c>
      <c r="B1253">
        <v>23137079</v>
      </c>
      <c r="C1253">
        <v>23137056</v>
      </c>
      <c r="D1253">
        <v>18234075</v>
      </c>
      <c r="E1253">
        <v>1</v>
      </c>
      <c r="F1253">
        <v>1</v>
      </c>
      <c r="G1253">
        <v>1</v>
      </c>
      <c r="H1253">
        <v>2</v>
      </c>
      <c r="I1253" t="s">
        <v>742</v>
      </c>
      <c r="J1253" t="s">
        <v>743</v>
      </c>
      <c r="K1253" t="s">
        <v>744</v>
      </c>
      <c r="L1253">
        <v>1480</v>
      </c>
      <c r="N1253">
        <v>1013</v>
      </c>
      <c r="O1253" t="s">
        <v>740</v>
      </c>
      <c r="P1253" t="s">
        <v>741</v>
      </c>
      <c r="Q1253">
        <v>1</v>
      </c>
      <c r="X1253">
        <v>9.7000000000000003E-3</v>
      </c>
      <c r="Y1253">
        <v>0</v>
      </c>
      <c r="Z1253">
        <v>134.07</v>
      </c>
      <c r="AA1253">
        <v>16.329999999999998</v>
      </c>
      <c r="AB1253">
        <v>0</v>
      </c>
      <c r="AC1253">
        <v>0</v>
      </c>
      <c r="AD1253">
        <v>1</v>
      </c>
      <c r="AE1253">
        <v>0</v>
      </c>
      <c r="AF1253" t="s">
        <v>28</v>
      </c>
      <c r="AG1253">
        <v>1.2125E-2</v>
      </c>
      <c r="AH1253">
        <v>2</v>
      </c>
      <c r="AI1253">
        <v>23137060</v>
      </c>
      <c r="AJ1253">
        <v>1253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>
      <c r="A1254">
        <f>ROW(Source!A349)</f>
        <v>349</v>
      </c>
      <c r="B1254">
        <v>23137080</v>
      </c>
      <c r="C1254">
        <v>23137056</v>
      </c>
      <c r="D1254">
        <v>18234201</v>
      </c>
      <c r="E1254">
        <v>1</v>
      </c>
      <c r="F1254">
        <v>1</v>
      </c>
      <c r="G1254">
        <v>1</v>
      </c>
      <c r="H1254">
        <v>2</v>
      </c>
      <c r="I1254" t="s">
        <v>745</v>
      </c>
      <c r="J1254" t="s">
        <v>746</v>
      </c>
      <c r="K1254" t="s">
        <v>747</v>
      </c>
      <c r="L1254">
        <v>1480</v>
      </c>
      <c r="N1254">
        <v>1013</v>
      </c>
      <c r="O1254" t="s">
        <v>740</v>
      </c>
      <c r="P1254" t="s">
        <v>741</v>
      </c>
      <c r="Q1254">
        <v>1</v>
      </c>
      <c r="X1254">
        <v>2.7000000000000001E-3</v>
      </c>
      <c r="Y1254">
        <v>0</v>
      </c>
      <c r="Z1254">
        <v>111.55</v>
      </c>
      <c r="AA1254">
        <v>12.17</v>
      </c>
      <c r="AB1254">
        <v>0</v>
      </c>
      <c r="AC1254">
        <v>0</v>
      </c>
      <c r="AD1254">
        <v>1</v>
      </c>
      <c r="AE1254">
        <v>0</v>
      </c>
      <c r="AF1254" t="s">
        <v>28</v>
      </c>
      <c r="AG1254">
        <v>3.3750000000000004E-3</v>
      </c>
      <c r="AH1254">
        <v>2</v>
      </c>
      <c r="AI1254">
        <v>23137061</v>
      </c>
      <c r="AJ1254">
        <v>1254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>
      <c r="A1255">
        <f>ROW(Source!A349)</f>
        <v>349</v>
      </c>
      <c r="B1255">
        <v>23137081</v>
      </c>
      <c r="C1255">
        <v>23137056</v>
      </c>
      <c r="D1255">
        <v>18234372</v>
      </c>
      <c r="E1255">
        <v>1</v>
      </c>
      <c r="F1255">
        <v>1</v>
      </c>
      <c r="G1255">
        <v>1</v>
      </c>
      <c r="H1255">
        <v>2</v>
      </c>
      <c r="I1255" t="s">
        <v>748</v>
      </c>
      <c r="J1255" t="s">
        <v>749</v>
      </c>
      <c r="K1255" t="s">
        <v>750</v>
      </c>
      <c r="L1255">
        <v>1480</v>
      </c>
      <c r="N1255">
        <v>1013</v>
      </c>
      <c r="O1255" t="s">
        <v>740</v>
      </c>
      <c r="P1255" t="s">
        <v>741</v>
      </c>
      <c r="Q1255">
        <v>1</v>
      </c>
      <c r="X1255">
        <v>2.2490999999999999</v>
      </c>
      <c r="Y1255">
        <v>0</v>
      </c>
      <c r="Z1255">
        <v>7.84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28</v>
      </c>
      <c r="AG1255">
        <v>2.811375</v>
      </c>
      <c r="AH1255">
        <v>2</v>
      </c>
      <c r="AI1255">
        <v>23137062</v>
      </c>
      <c r="AJ1255">
        <v>1255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>
      <c r="A1256">
        <f>ROW(Source!A349)</f>
        <v>349</v>
      </c>
      <c r="B1256">
        <v>23137082</v>
      </c>
      <c r="C1256">
        <v>23137056</v>
      </c>
      <c r="D1256">
        <v>18234948</v>
      </c>
      <c r="E1256">
        <v>1</v>
      </c>
      <c r="F1256">
        <v>1</v>
      </c>
      <c r="G1256">
        <v>1</v>
      </c>
      <c r="H1256">
        <v>2</v>
      </c>
      <c r="I1256" t="s">
        <v>751</v>
      </c>
      <c r="J1256" t="s">
        <v>752</v>
      </c>
      <c r="K1256" t="s">
        <v>753</v>
      </c>
      <c r="L1256">
        <v>1480</v>
      </c>
      <c r="N1256">
        <v>1013</v>
      </c>
      <c r="O1256" t="s">
        <v>740</v>
      </c>
      <c r="P1256" t="s">
        <v>741</v>
      </c>
      <c r="Q1256">
        <v>1</v>
      </c>
      <c r="X1256">
        <v>0.58309999999999995</v>
      </c>
      <c r="Y1256">
        <v>0</v>
      </c>
      <c r="Z1256">
        <v>1.98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28</v>
      </c>
      <c r="AG1256">
        <v>0.72887499999999994</v>
      </c>
      <c r="AH1256">
        <v>2</v>
      </c>
      <c r="AI1256">
        <v>23137063</v>
      </c>
      <c r="AJ1256">
        <v>1256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>
      <c r="A1257">
        <f>ROW(Source!A349)</f>
        <v>349</v>
      </c>
      <c r="B1257">
        <v>23137083</v>
      </c>
      <c r="C1257">
        <v>23137056</v>
      </c>
      <c r="D1257">
        <v>18236261</v>
      </c>
      <c r="E1257">
        <v>1</v>
      </c>
      <c r="F1257">
        <v>1</v>
      </c>
      <c r="G1257">
        <v>1</v>
      </c>
      <c r="H1257">
        <v>2</v>
      </c>
      <c r="I1257" t="s">
        <v>754</v>
      </c>
      <c r="J1257" t="s">
        <v>755</v>
      </c>
      <c r="K1257" t="s">
        <v>756</v>
      </c>
      <c r="L1257">
        <v>1480</v>
      </c>
      <c r="N1257">
        <v>1013</v>
      </c>
      <c r="O1257" t="s">
        <v>740</v>
      </c>
      <c r="P1257" t="s">
        <v>741</v>
      </c>
      <c r="Q1257">
        <v>1</v>
      </c>
      <c r="X1257">
        <v>1.7600000000000001E-2</v>
      </c>
      <c r="Y1257">
        <v>0</v>
      </c>
      <c r="Z1257">
        <v>3.44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28</v>
      </c>
      <c r="AG1257">
        <v>2.2000000000000002E-2</v>
      </c>
      <c r="AH1257">
        <v>2</v>
      </c>
      <c r="AI1257">
        <v>23137064</v>
      </c>
      <c r="AJ1257">
        <v>1257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>
      <c r="A1258">
        <f>ROW(Source!A349)</f>
        <v>349</v>
      </c>
      <c r="B1258">
        <v>23137084</v>
      </c>
      <c r="C1258">
        <v>23137056</v>
      </c>
      <c r="D1258">
        <v>18236713</v>
      </c>
      <c r="E1258">
        <v>1</v>
      </c>
      <c r="F1258">
        <v>1</v>
      </c>
      <c r="G1258">
        <v>1</v>
      </c>
      <c r="H1258">
        <v>2</v>
      </c>
      <c r="I1258" t="s">
        <v>757</v>
      </c>
      <c r="J1258" t="s">
        <v>758</v>
      </c>
      <c r="K1258" t="s">
        <v>759</v>
      </c>
      <c r="L1258">
        <v>1480</v>
      </c>
      <c r="N1258">
        <v>1013</v>
      </c>
      <c r="O1258" t="s">
        <v>740</v>
      </c>
      <c r="P1258" t="s">
        <v>741</v>
      </c>
      <c r="Q1258">
        <v>1</v>
      </c>
      <c r="X1258">
        <v>1.44E-2</v>
      </c>
      <c r="Y1258">
        <v>0</v>
      </c>
      <c r="Z1258">
        <v>96.34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28</v>
      </c>
      <c r="AG1258">
        <v>1.7999999999999999E-2</v>
      </c>
      <c r="AH1258">
        <v>2</v>
      </c>
      <c r="AI1258">
        <v>23137065</v>
      </c>
      <c r="AJ1258">
        <v>1258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>
      <c r="A1259">
        <f>ROW(Source!A349)</f>
        <v>349</v>
      </c>
      <c r="B1259">
        <v>23137085</v>
      </c>
      <c r="C1259">
        <v>23137056</v>
      </c>
      <c r="D1259">
        <v>18159224</v>
      </c>
      <c r="E1259">
        <v>1</v>
      </c>
      <c r="F1259">
        <v>1</v>
      </c>
      <c r="G1259">
        <v>1</v>
      </c>
      <c r="H1259">
        <v>3</v>
      </c>
      <c r="I1259" t="s">
        <v>760</v>
      </c>
      <c r="J1259" t="s">
        <v>761</v>
      </c>
      <c r="K1259" t="s">
        <v>762</v>
      </c>
      <c r="L1259">
        <v>1348</v>
      </c>
      <c r="N1259">
        <v>1009</v>
      </c>
      <c r="O1259" t="s">
        <v>48</v>
      </c>
      <c r="P1259" t="s">
        <v>48</v>
      </c>
      <c r="Q1259">
        <v>1000</v>
      </c>
      <c r="X1259">
        <v>6.8999999999999997E-4</v>
      </c>
      <c r="Y1259">
        <v>562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3</v>
      </c>
      <c r="AG1259">
        <v>6.8999999999999997E-4</v>
      </c>
      <c r="AH1259">
        <v>2</v>
      </c>
      <c r="AI1259">
        <v>23137066</v>
      </c>
      <c r="AJ1259">
        <v>1259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>
      <c r="A1260">
        <f>ROW(Source!A349)</f>
        <v>349</v>
      </c>
      <c r="B1260">
        <v>23137086</v>
      </c>
      <c r="C1260">
        <v>23137056</v>
      </c>
      <c r="D1260">
        <v>18161609</v>
      </c>
      <c r="E1260">
        <v>1</v>
      </c>
      <c r="F1260">
        <v>1</v>
      </c>
      <c r="G1260">
        <v>1</v>
      </c>
      <c r="H1260">
        <v>3</v>
      </c>
      <c r="I1260" t="s">
        <v>763</v>
      </c>
      <c r="J1260" t="s">
        <v>764</v>
      </c>
      <c r="K1260" t="s">
        <v>765</v>
      </c>
      <c r="L1260">
        <v>1348</v>
      </c>
      <c r="N1260">
        <v>1009</v>
      </c>
      <c r="O1260" t="s">
        <v>48</v>
      </c>
      <c r="P1260" t="s">
        <v>48</v>
      </c>
      <c r="Q1260">
        <v>1000</v>
      </c>
      <c r="X1260">
        <v>2.7000000000000001E-3</v>
      </c>
      <c r="Y1260">
        <v>11520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3</v>
      </c>
      <c r="AG1260">
        <v>2.7000000000000001E-3</v>
      </c>
      <c r="AH1260">
        <v>2</v>
      </c>
      <c r="AI1260">
        <v>23137067</v>
      </c>
      <c r="AJ1260">
        <v>1260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>
      <c r="A1261">
        <f>ROW(Source!A349)</f>
        <v>349</v>
      </c>
      <c r="B1261">
        <v>23137087</v>
      </c>
      <c r="C1261">
        <v>23137056</v>
      </c>
      <c r="D1261">
        <v>18161955</v>
      </c>
      <c r="E1261">
        <v>1</v>
      </c>
      <c r="F1261">
        <v>1</v>
      </c>
      <c r="G1261">
        <v>1</v>
      </c>
      <c r="H1261">
        <v>3</v>
      </c>
      <c r="I1261" t="s">
        <v>766</v>
      </c>
      <c r="J1261" t="s">
        <v>767</v>
      </c>
      <c r="K1261" t="s">
        <v>768</v>
      </c>
      <c r="L1261">
        <v>1348</v>
      </c>
      <c r="N1261">
        <v>1009</v>
      </c>
      <c r="O1261" t="s">
        <v>48</v>
      </c>
      <c r="P1261" t="s">
        <v>48</v>
      </c>
      <c r="Q1261">
        <v>1000</v>
      </c>
      <c r="X1261">
        <v>1.1999999999999999E-3</v>
      </c>
      <c r="Y1261">
        <v>17290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3</v>
      </c>
      <c r="AG1261">
        <v>1.1999999999999999E-3</v>
      </c>
      <c r="AH1261">
        <v>2</v>
      </c>
      <c r="AI1261">
        <v>23137068</v>
      </c>
      <c r="AJ1261">
        <v>1261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>
      <c r="A1262">
        <f>ROW(Source!A349)</f>
        <v>349</v>
      </c>
      <c r="B1262">
        <v>23137088</v>
      </c>
      <c r="C1262">
        <v>23137056</v>
      </c>
      <c r="D1262">
        <v>18162145</v>
      </c>
      <c r="E1262">
        <v>1</v>
      </c>
      <c r="F1262">
        <v>1</v>
      </c>
      <c r="G1262">
        <v>1</v>
      </c>
      <c r="H1262">
        <v>3</v>
      </c>
      <c r="I1262" t="s">
        <v>769</v>
      </c>
      <c r="J1262" t="s">
        <v>770</v>
      </c>
      <c r="K1262" t="s">
        <v>771</v>
      </c>
      <c r="L1262">
        <v>1348</v>
      </c>
      <c r="N1262">
        <v>1009</v>
      </c>
      <c r="O1262" t="s">
        <v>48</v>
      </c>
      <c r="P1262" t="s">
        <v>48</v>
      </c>
      <c r="Q1262">
        <v>1000</v>
      </c>
      <c r="X1262">
        <v>8.5999999999999998E-4</v>
      </c>
      <c r="Y1262">
        <v>9190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3</v>
      </c>
      <c r="AG1262">
        <v>8.5999999999999998E-4</v>
      </c>
      <c r="AH1262">
        <v>2</v>
      </c>
      <c r="AI1262">
        <v>23137069</v>
      </c>
      <c r="AJ1262">
        <v>1262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>
      <c r="A1263">
        <f>ROW(Source!A349)</f>
        <v>349</v>
      </c>
      <c r="B1263">
        <v>23137089</v>
      </c>
      <c r="C1263">
        <v>23137056</v>
      </c>
      <c r="D1263">
        <v>18164235</v>
      </c>
      <c r="E1263">
        <v>1</v>
      </c>
      <c r="F1263">
        <v>1</v>
      </c>
      <c r="G1263">
        <v>1</v>
      </c>
      <c r="H1263">
        <v>3</v>
      </c>
      <c r="I1263" t="s">
        <v>772</v>
      </c>
      <c r="J1263" t="s">
        <v>773</v>
      </c>
      <c r="K1263" t="s">
        <v>774</v>
      </c>
      <c r="L1263">
        <v>1339</v>
      </c>
      <c r="N1263">
        <v>1007</v>
      </c>
      <c r="O1263" t="s">
        <v>26</v>
      </c>
      <c r="P1263" t="s">
        <v>26</v>
      </c>
      <c r="Q1263">
        <v>1</v>
      </c>
      <c r="X1263">
        <v>1.8E-3</v>
      </c>
      <c r="Y1263">
        <v>996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3</v>
      </c>
      <c r="AG1263">
        <v>1.8E-3</v>
      </c>
      <c r="AH1263">
        <v>2</v>
      </c>
      <c r="AI1263">
        <v>23137070</v>
      </c>
      <c r="AJ1263">
        <v>1263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>
      <c r="A1264">
        <f>ROW(Source!A349)</f>
        <v>349</v>
      </c>
      <c r="B1264">
        <v>23137090</v>
      </c>
      <c r="C1264">
        <v>23137056</v>
      </c>
      <c r="D1264">
        <v>18164309</v>
      </c>
      <c r="E1264">
        <v>1</v>
      </c>
      <c r="F1264">
        <v>1</v>
      </c>
      <c r="G1264">
        <v>1</v>
      </c>
      <c r="H1264">
        <v>3</v>
      </c>
      <c r="I1264" t="s">
        <v>775</v>
      </c>
      <c r="J1264" t="s">
        <v>776</v>
      </c>
      <c r="K1264" t="s">
        <v>777</v>
      </c>
      <c r="L1264">
        <v>1339</v>
      </c>
      <c r="N1264">
        <v>1007</v>
      </c>
      <c r="O1264" t="s">
        <v>26</v>
      </c>
      <c r="P1264" t="s">
        <v>26</v>
      </c>
      <c r="Q1264">
        <v>1</v>
      </c>
      <c r="X1264">
        <v>2.1100000000000001E-2</v>
      </c>
      <c r="Y1264">
        <v>739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3</v>
      </c>
      <c r="AG1264">
        <v>2.1100000000000001E-2</v>
      </c>
      <c r="AH1264">
        <v>2</v>
      </c>
      <c r="AI1264">
        <v>23137071</v>
      </c>
      <c r="AJ1264">
        <v>1264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>
      <c r="A1265">
        <f>ROW(Source!A349)</f>
        <v>349</v>
      </c>
      <c r="B1265">
        <v>23137091</v>
      </c>
      <c r="C1265">
        <v>23137056</v>
      </c>
      <c r="D1265">
        <v>18178827</v>
      </c>
      <c r="E1265">
        <v>1</v>
      </c>
      <c r="F1265">
        <v>1</v>
      </c>
      <c r="G1265">
        <v>1</v>
      </c>
      <c r="H1265">
        <v>3</v>
      </c>
      <c r="I1265" t="s">
        <v>778</v>
      </c>
      <c r="J1265" t="s">
        <v>779</v>
      </c>
      <c r="K1265" t="s">
        <v>780</v>
      </c>
      <c r="L1265">
        <v>1327</v>
      </c>
      <c r="N1265">
        <v>1005</v>
      </c>
      <c r="O1265" t="s">
        <v>781</v>
      </c>
      <c r="P1265" t="s">
        <v>781</v>
      </c>
      <c r="Q1265">
        <v>1</v>
      </c>
      <c r="X1265">
        <v>0.98</v>
      </c>
      <c r="Y1265">
        <v>66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3</v>
      </c>
      <c r="AG1265">
        <v>0.98</v>
      </c>
      <c r="AH1265">
        <v>2</v>
      </c>
      <c r="AI1265">
        <v>23137072</v>
      </c>
      <c r="AJ1265">
        <v>1265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>
      <c r="A1266">
        <f>ROW(Source!A349)</f>
        <v>349</v>
      </c>
      <c r="B1266">
        <v>23137092</v>
      </c>
      <c r="C1266">
        <v>23137056</v>
      </c>
      <c r="D1266">
        <v>18179636</v>
      </c>
      <c r="E1266">
        <v>1</v>
      </c>
      <c r="F1266">
        <v>1</v>
      </c>
      <c r="G1266">
        <v>1</v>
      </c>
      <c r="H1266">
        <v>3</v>
      </c>
      <c r="I1266" t="s">
        <v>782</v>
      </c>
      <c r="J1266" t="s">
        <v>783</v>
      </c>
      <c r="K1266" t="s">
        <v>784</v>
      </c>
      <c r="L1266">
        <v>1348</v>
      </c>
      <c r="N1266">
        <v>1009</v>
      </c>
      <c r="O1266" t="s">
        <v>48</v>
      </c>
      <c r="P1266" t="s">
        <v>48</v>
      </c>
      <c r="Q1266">
        <v>1000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</v>
      </c>
      <c r="AD1266">
        <v>0</v>
      </c>
      <c r="AE1266">
        <v>0</v>
      </c>
      <c r="AF1266" t="s">
        <v>3</v>
      </c>
      <c r="AG1266">
        <v>0</v>
      </c>
      <c r="AH1266">
        <v>2</v>
      </c>
      <c r="AI1266">
        <v>23137073</v>
      </c>
      <c r="AJ1266">
        <v>1266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>
      <c r="A1267">
        <f>ROW(Source!A349)</f>
        <v>349</v>
      </c>
      <c r="B1267">
        <v>23137093</v>
      </c>
      <c r="C1267">
        <v>23137056</v>
      </c>
      <c r="D1267">
        <v>18193465</v>
      </c>
      <c r="E1267">
        <v>1</v>
      </c>
      <c r="F1267">
        <v>1</v>
      </c>
      <c r="G1267">
        <v>1</v>
      </c>
      <c r="H1267">
        <v>3</v>
      </c>
      <c r="I1267" t="s">
        <v>33</v>
      </c>
      <c r="J1267" t="s">
        <v>35</v>
      </c>
      <c r="K1267" t="s">
        <v>34</v>
      </c>
      <c r="L1267">
        <v>1339</v>
      </c>
      <c r="N1267">
        <v>1007</v>
      </c>
      <c r="O1267" t="s">
        <v>26</v>
      </c>
      <c r="P1267" t="s">
        <v>26</v>
      </c>
      <c r="Q1267">
        <v>1</v>
      </c>
      <c r="X1267">
        <v>1.0149999999999999</v>
      </c>
      <c r="Y1267">
        <v>598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 t="s">
        <v>3</v>
      </c>
      <c r="AG1267">
        <v>1.0149999999999999</v>
      </c>
      <c r="AH1267">
        <v>2</v>
      </c>
      <c r="AI1267">
        <v>23137074</v>
      </c>
      <c r="AJ1267">
        <v>1267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>
      <c r="A1268">
        <f>ROW(Source!A349)</f>
        <v>349</v>
      </c>
      <c r="B1268">
        <v>23137094</v>
      </c>
      <c r="C1268">
        <v>23137056</v>
      </c>
      <c r="D1268">
        <v>18195477</v>
      </c>
      <c r="E1268">
        <v>1</v>
      </c>
      <c r="F1268">
        <v>1</v>
      </c>
      <c r="G1268">
        <v>1</v>
      </c>
      <c r="H1268">
        <v>3</v>
      </c>
      <c r="I1268" t="s">
        <v>785</v>
      </c>
      <c r="J1268" t="s">
        <v>786</v>
      </c>
      <c r="K1268" t="s">
        <v>787</v>
      </c>
      <c r="L1268">
        <v>1339</v>
      </c>
      <c r="N1268">
        <v>1007</v>
      </c>
      <c r="O1268" t="s">
        <v>26</v>
      </c>
      <c r="P1268" t="s">
        <v>26</v>
      </c>
      <c r="Q1268">
        <v>1</v>
      </c>
      <c r="X1268">
        <v>2.0600000000000002E-3</v>
      </c>
      <c r="Y1268">
        <v>3.11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3</v>
      </c>
      <c r="AG1268">
        <v>2.0600000000000002E-3</v>
      </c>
      <c r="AH1268">
        <v>2</v>
      </c>
      <c r="AI1268">
        <v>23137075</v>
      </c>
      <c r="AJ1268">
        <v>1268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>
      <c r="A1269">
        <f>ROW(Source!A355)</f>
        <v>355</v>
      </c>
      <c r="B1269">
        <v>23137119</v>
      </c>
      <c r="C1269">
        <v>23137100</v>
      </c>
      <c r="D1269">
        <v>7535124</v>
      </c>
      <c r="E1269">
        <v>1</v>
      </c>
      <c r="F1269">
        <v>1</v>
      </c>
      <c r="G1269">
        <v>1</v>
      </c>
      <c r="H1269">
        <v>1</v>
      </c>
      <c r="I1269" t="s">
        <v>731</v>
      </c>
      <c r="J1269" t="s">
        <v>3</v>
      </c>
      <c r="K1269" t="s">
        <v>732</v>
      </c>
      <c r="L1269">
        <v>1476</v>
      </c>
      <c r="N1269">
        <v>1013</v>
      </c>
      <c r="O1269" t="s">
        <v>733</v>
      </c>
      <c r="P1269" t="s">
        <v>734</v>
      </c>
      <c r="Q1269">
        <v>1</v>
      </c>
      <c r="X1269">
        <v>15.694000000000001</v>
      </c>
      <c r="Y1269">
        <v>0</v>
      </c>
      <c r="Z1269">
        <v>0</v>
      </c>
      <c r="AA1269">
        <v>0</v>
      </c>
      <c r="AB1269">
        <v>11.06</v>
      </c>
      <c r="AC1269">
        <v>0</v>
      </c>
      <c r="AD1269">
        <v>1</v>
      </c>
      <c r="AE1269">
        <v>1</v>
      </c>
      <c r="AF1269" t="s">
        <v>28</v>
      </c>
      <c r="AG1269">
        <v>19.6175</v>
      </c>
      <c r="AH1269">
        <v>2</v>
      </c>
      <c r="AI1269">
        <v>23137101</v>
      </c>
      <c r="AJ1269">
        <v>1269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>
      <c r="A1270">
        <f>ROW(Source!A355)</f>
        <v>355</v>
      </c>
      <c r="B1270">
        <v>23137120</v>
      </c>
      <c r="C1270">
        <v>23137100</v>
      </c>
      <c r="D1270">
        <v>121548</v>
      </c>
      <c r="E1270">
        <v>1</v>
      </c>
      <c r="F1270">
        <v>1</v>
      </c>
      <c r="G1270">
        <v>1</v>
      </c>
      <c r="H1270">
        <v>1</v>
      </c>
      <c r="I1270" t="s">
        <v>32</v>
      </c>
      <c r="J1270" t="s">
        <v>3</v>
      </c>
      <c r="K1270" t="s">
        <v>735</v>
      </c>
      <c r="L1270">
        <v>608254</v>
      </c>
      <c r="N1270">
        <v>1013</v>
      </c>
      <c r="O1270" t="s">
        <v>736</v>
      </c>
      <c r="P1270" t="s">
        <v>736</v>
      </c>
      <c r="Q1270">
        <v>1</v>
      </c>
      <c r="X1270">
        <v>0.96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2</v>
      </c>
      <c r="AF1270" t="s">
        <v>28</v>
      </c>
      <c r="AG1270">
        <v>1.2</v>
      </c>
      <c r="AH1270">
        <v>2</v>
      </c>
      <c r="AI1270">
        <v>23137102</v>
      </c>
      <c r="AJ1270">
        <v>1270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>
      <c r="A1271">
        <f>ROW(Source!A355)</f>
        <v>355</v>
      </c>
      <c r="B1271">
        <v>23137121</v>
      </c>
      <c r="C1271">
        <v>23137100</v>
      </c>
      <c r="D1271">
        <v>18233986</v>
      </c>
      <c r="E1271">
        <v>1</v>
      </c>
      <c r="F1271">
        <v>1</v>
      </c>
      <c r="G1271">
        <v>1</v>
      </c>
      <c r="H1271">
        <v>2</v>
      </c>
      <c r="I1271" t="s">
        <v>737</v>
      </c>
      <c r="J1271" t="s">
        <v>738</v>
      </c>
      <c r="K1271" t="s">
        <v>739</v>
      </c>
      <c r="L1271">
        <v>1480</v>
      </c>
      <c r="N1271">
        <v>1013</v>
      </c>
      <c r="O1271" t="s">
        <v>740</v>
      </c>
      <c r="P1271" t="s">
        <v>741</v>
      </c>
      <c r="Q1271">
        <v>1</v>
      </c>
      <c r="X1271">
        <v>0.93300000000000005</v>
      </c>
      <c r="Y1271">
        <v>0</v>
      </c>
      <c r="Z1271">
        <v>92.76</v>
      </c>
      <c r="AA1271">
        <v>16.329999999999998</v>
      </c>
      <c r="AB1271">
        <v>0</v>
      </c>
      <c r="AC1271">
        <v>0</v>
      </c>
      <c r="AD1271">
        <v>1</v>
      </c>
      <c r="AE1271">
        <v>0</v>
      </c>
      <c r="AF1271" t="s">
        <v>28</v>
      </c>
      <c r="AG1271">
        <v>1.16625</v>
      </c>
      <c r="AH1271">
        <v>2</v>
      </c>
      <c r="AI1271">
        <v>23137103</v>
      </c>
      <c r="AJ1271">
        <v>1271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>
      <c r="A1272">
        <f>ROW(Source!A355)</f>
        <v>355</v>
      </c>
      <c r="B1272">
        <v>23137122</v>
      </c>
      <c r="C1272">
        <v>23137100</v>
      </c>
      <c r="D1272">
        <v>18234075</v>
      </c>
      <c r="E1272">
        <v>1</v>
      </c>
      <c r="F1272">
        <v>1</v>
      </c>
      <c r="G1272">
        <v>1</v>
      </c>
      <c r="H1272">
        <v>2</v>
      </c>
      <c r="I1272" t="s">
        <v>742</v>
      </c>
      <c r="J1272" t="s">
        <v>743</v>
      </c>
      <c r="K1272" t="s">
        <v>744</v>
      </c>
      <c r="L1272">
        <v>1480</v>
      </c>
      <c r="N1272">
        <v>1013</v>
      </c>
      <c r="O1272" t="s">
        <v>740</v>
      </c>
      <c r="P1272" t="s">
        <v>741</v>
      </c>
      <c r="Q1272">
        <v>1</v>
      </c>
      <c r="X1272">
        <v>2.8400000000000002E-2</v>
      </c>
      <c r="Y1272">
        <v>0</v>
      </c>
      <c r="Z1272">
        <v>134.07</v>
      </c>
      <c r="AA1272">
        <v>16.329999999999998</v>
      </c>
      <c r="AB1272">
        <v>0</v>
      </c>
      <c r="AC1272">
        <v>0</v>
      </c>
      <c r="AD1272">
        <v>1</v>
      </c>
      <c r="AE1272">
        <v>0</v>
      </c>
      <c r="AF1272" t="s">
        <v>28</v>
      </c>
      <c r="AG1272">
        <v>3.5500000000000004E-2</v>
      </c>
      <c r="AH1272">
        <v>2</v>
      </c>
      <c r="AI1272">
        <v>23137104</v>
      </c>
      <c r="AJ1272">
        <v>1272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>
      <c r="A1273">
        <f>ROW(Source!A355)</f>
        <v>355</v>
      </c>
      <c r="B1273">
        <v>23137123</v>
      </c>
      <c r="C1273">
        <v>23137100</v>
      </c>
      <c r="D1273">
        <v>18234201</v>
      </c>
      <c r="E1273">
        <v>1</v>
      </c>
      <c r="F1273">
        <v>1</v>
      </c>
      <c r="G1273">
        <v>1</v>
      </c>
      <c r="H1273">
        <v>2</v>
      </c>
      <c r="I1273" t="s">
        <v>745</v>
      </c>
      <c r="J1273" t="s">
        <v>746</v>
      </c>
      <c r="K1273" t="s">
        <v>747</v>
      </c>
      <c r="L1273">
        <v>1480</v>
      </c>
      <c r="N1273">
        <v>1013</v>
      </c>
      <c r="O1273" t="s">
        <v>740</v>
      </c>
      <c r="P1273" t="s">
        <v>741</v>
      </c>
      <c r="Q1273">
        <v>1</v>
      </c>
      <c r="X1273">
        <v>2.7000000000000001E-3</v>
      </c>
      <c r="Y1273">
        <v>0</v>
      </c>
      <c r="Z1273">
        <v>111.55</v>
      </c>
      <c r="AA1273">
        <v>12.17</v>
      </c>
      <c r="AB1273">
        <v>0</v>
      </c>
      <c r="AC1273">
        <v>0</v>
      </c>
      <c r="AD1273">
        <v>1</v>
      </c>
      <c r="AE1273">
        <v>0</v>
      </c>
      <c r="AF1273" t="s">
        <v>28</v>
      </c>
      <c r="AG1273">
        <v>3.3750000000000004E-3</v>
      </c>
      <c r="AH1273">
        <v>2</v>
      </c>
      <c r="AI1273">
        <v>23137105</v>
      </c>
      <c r="AJ1273">
        <v>1273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>
      <c r="A1274">
        <f>ROW(Source!A355)</f>
        <v>355</v>
      </c>
      <c r="B1274">
        <v>23137124</v>
      </c>
      <c r="C1274">
        <v>23137100</v>
      </c>
      <c r="D1274">
        <v>18234372</v>
      </c>
      <c r="E1274">
        <v>1</v>
      </c>
      <c r="F1274">
        <v>1</v>
      </c>
      <c r="G1274">
        <v>1</v>
      </c>
      <c r="H1274">
        <v>2</v>
      </c>
      <c r="I1274" t="s">
        <v>748</v>
      </c>
      <c r="J1274" t="s">
        <v>749</v>
      </c>
      <c r="K1274" t="s">
        <v>750</v>
      </c>
      <c r="L1274">
        <v>1480</v>
      </c>
      <c r="N1274">
        <v>1013</v>
      </c>
      <c r="O1274" t="s">
        <v>740</v>
      </c>
      <c r="P1274" t="s">
        <v>741</v>
      </c>
      <c r="Q1274">
        <v>1</v>
      </c>
      <c r="X1274">
        <v>1.2495000000000001</v>
      </c>
      <c r="Y1274">
        <v>0</v>
      </c>
      <c r="Z1274">
        <v>7.84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28</v>
      </c>
      <c r="AG1274">
        <v>1.5618750000000001</v>
      </c>
      <c r="AH1274">
        <v>2</v>
      </c>
      <c r="AI1274">
        <v>23137106</v>
      </c>
      <c r="AJ1274">
        <v>1274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>
      <c r="A1275">
        <f>ROW(Source!A355)</f>
        <v>355</v>
      </c>
      <c r="B1275">
        <v>23137125</v>
      </c>
      <c r="C1275">
        <v>23137100</v>
      </c>
      <c r="D1275">
        <v>18234948</v>
      </c>
      <c r="E1275">
        <v>1</v>
      </c>
      <c r="F1275">
        <v>1</v>
      </c>
      <c r="G1275">
        <v>1</v>
      </c>
      <c r="H1275">
        <v>2</v>
      </c>
      <c r="I1275" t="s">
        <v>751</v>
      </c>
      <c r="J1275" t="s">
        <v>752</v>
      </c>
      <c r="K1275" t="s">
        <v>753</v>
      </c>
      <c r="L1275">
        <v>1480</v>
      </c>
      <c r="N1275">
        <v>1013</v>
      </c>
      <c r="O1275" t="s">
        <v>740</v>
      </c>
      <c r="P1275" t="s">
        <v>741</v>
      </c>
      <c r="Q1275">
        <v>1</v>
      </c>
      <c r="X1275">
        <v>0.61880000000000002</v>
      </c>
      <c r="Y1275">
        <v>0</v>
      </c>
      <c r="Z1275">
        <v>1.98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28</v>
      </c>
      <c r="AG1275">
        <v>0.77350000000000008</v>
      </c>
      <c r="AH1275">
        <v>2</v>
      </c>
      <c r="AI1275">
        <v>23137107</v>
      </c>
      <c r="AJ1275">
        <v>1275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>
      <c r="A1276">
        <f>ROW(Source!A355)</f>
        <v>355</v>
      </c>
      <c r="B1276">
        <v>23137126</v>
      </c>
      <c r="C1276">
        <v>23137100</v>
      </c>
      <c r="D1276">
        <v>18236261</v>
      </c>
      <c r="E1276">
        <v>1</v>
      </c>
      <c r="F1276">
        <v>1</v>
      </c>
      <c r="G1276">
        <v>1</v>
      </c>
      <c r="H1276">
        <v>2</v>
      </c>
      <c r="I1276" t="s">
        <v>754</v>
      </c>
      <c r="J1276" t="s">
        <v>755</v>
      </c>
      <c r="K1276" t="s">
        <v>756</v>
      </c>
      <c r="L1276">
        <v>1480</v>
      </c>
      <c r="N1276">
        <v>1013</v>
      </c>
      <c r="O1276" t="s">
        <v>740</v>
      </c>
      <c r="P1276" t="s">
        <v>741</v>
      </c>
      <c r="Q1276">
        <v>1</v>
      </c>
      <c r="X1276">
        <v>1.9E-2</v>
      </c>
      <c r="Y1276">
        <v>0</v>
      </c>
      <c r="Z1276">
        <v>3.44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28</v>
      </c>
      <c r="AG1276">
        <v>2.375E-2</v>
      </c>
      <c r="AH1276">
        <v>2</v>
      </c>
      <c r="AI1276">
        <v>23137108</v>
      </c>
      <c r="AJ1276">
        <v>1276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>
      <c r="A1277">
        <f>ROW(Source!A355)</f>
        <v>355</v>
      </c>
      <c r="B1277">
        <v>23137127</v>
      </c>
      <c r="C1277">
        <v>23137100</v>
      </c>
      <c r="D1277">
        <v>18236713</v>
      </c>
      <c r="E1277">
        <v>1</v>
      </c>
      <c r="F1277">
        <v>1</v>
      </c>
      <c r="G1277">
        <v>1</v>
      </c>
      <c r="H1277">
        <v>2</v>
      </c>
      <c r="I1277" t="s">
        <v>757</v>
      </c>
      <c r="J1277" t="s">
        <v>758</v>
      </c>
      <c r="K1277" t="s">
        <v>759</v>
      </c>
      <c r="L1277">
        <v>1480</v>
      </c>
      <c r="N1277">
        <v>1013</v>
      </c>
      <c r="O1277" t="s">
        <v>740</v>
      </c>
      <c r="P1277" t="s">
        <v>741</v>
      </c>
      <c r="Q1277">
        <v>1</v>
      </c>
      <c r="X1277">
        <v>4.2700000000000002E-2</v>
      </c>
      <c r="Y1277">
        <v>0</v>
      </c>
      <c r="Z1277">
        <v>96.34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28</v>
      </c>
      <c r="AG1277">
        <v>5.3375000000000006E-2</v>
      </c>
      <c r="AH1277">
        <v>2</v>
      </c>
      <c r="AI1277">
        <v>23137109</v>
      </c>
      <c r="AJ1277">
        <v>1277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>
      <c r="A1278">
        <f>ROW(Source!A355)</f>
        <v>355</v>
      </c>
      <c r="B1278">
        <v>23137128</v>
      </c>
      <c r="C1278">
        <v>23137100</v>
      </c>
      <c r="D1278">
        <v>18159224</v>
      </c>
      <c r="E1278">
        <v>1</v>
      </c>
      <c r="F1278">
        <v>1</v>
      </c>
      <c r="G1278">
        <v>1</v>
      </c>
      <c r="H1278">
        <v>3</v>
      </c>
      <c r="I1278" t="s">
        <v>760</v>
      </c>
      <c r="J1278" t="s">
        <v>761</v>
      </c>
      <c r="K1278" t="s">
        <v>762</v>
      </c>
      <c r="L1278">
        <v>1348</v>
      </c>
      <c r="N1278">
        <v>1009</v>
      </c>
      <c r="O1278" t="s">
        <v>48</v>
      </c>
      <c r="P1278" t="s">
        <v>48</v>
      </c>
      <c r="Q1278">
        <v>1000</v>
      </c>
      <c r="X1278">
        <v>8.4000000000000003E-4</v>
      </c>
      <c r="Y1278">
        <v>562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3</v>
      </c>
      <c r="AG1278">
        <v>8.4000000000000003E-4</v>
      </c>
      <c r="AH1278">
        <v>2</v>
      </c>
      <c r="AI1278">
        <v>23137110</v>
      </c>
      <c r="AJ1278">
        <v>1278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>
      <c r="A1279">
        <f>ROW(Source!A355)</f>
        <v>355</v>
      </c>
      <c r="B1279">
        <v>23137129</v>
      </c>
      <c r="C1279">
        <v>23137100</v>
      </c>
      <c r="D1279">
        <v>18161609</v>
      </c>
      <c r="E1279">
        <v>1</v>
      </c>
      <c r="F1279">
        <v>1</v>
      </c>
      <c r="G1279">
        <v>1</v>
      </c>
      <c r="H1279">
        <v>3</v>
      </c>
      <c r="I1279" t="s">
        <v>763</v>
      </c>
      <c r="J1279" t="s">
        <v>764</v>
      </c>
      <c r="K1279" t="s">
        <v>765</v>
      </c>
      <c r="L1279">
        <v>1348</v>
      </c>
      <c r="N1279">
        <v>1009</v>
      </c>
      <c r="O1279" t="s">
        <v>48</v>
      </c>
      <c r="P1279" t="s">
        <v>48</v>
      </c>
      <c r="Q1279">
        <v>1000</v>
      </c>
      <c r="X1279">
        <v>1.5E-3</v>
      </c>
      <c r="Y1279">
        <v>11520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3</v>
      </c>
      <c r="AG1279">
        <v>1.5E-3</v>
      </c>
      <c r="AH1279">
        <v>2</v>
      </c>
      <c r="AI1279">
        <v>23137111</v>
      </c>
      <c r="AJ1279">
        <v>1279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>
      <c r="A1280">
        <f>ROW(Source!A355)</f>
        <v>355</v>
      </c>
      <c r="B1280">
        <v>23137130</v>
      </c>
      <c r="C1280">
        <v>23137100</v>
      </c>
      <c r="D1280">
        <v>18162145</v>
      </c>
      <c r="E1280">
        <v>1</v>
      </c>
      <c r="F1280">
        <v>1</v>
      </c>
      <c r="G1280">
        <v>1</v>
      </c>
      <c r="H1280">
        <v>3</v>
      </c>
      <c r="I1280" t="s">
        <v>769</v>
      </c>
      <c r="J1280" t="s">
        <v>770</v>
      </c>
      <c r="K1280" t="s">
        <v>771</v>
      </c>
      <c r="L1280">
        <v>1348</v>
      </c>
      <c r="N1280">
        <v>1009</v>
      </c>
      <c r="O1280" t="s">
        <v>48</v>
      </c>
      <c r="P1280" t="s">
        <v>48</v>
      </c>
      <c r="Q1280">
        <v>1000</v>
      </c>
      <c r="X1280">
        <v>4.4999999999999999E-4</v>
      </c>
      <c r="Y1280">
        <v>9190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3</v>
      </c>
      <c r="AG1280">
        <v>4.4999999999999999E-4</v>
      </c>
      <c r="AH1280">
        <v>2</v>
      </c>
      <c r="AI1280">
        <v>23137112</v>
      </c>
      <c r="AJ1280">
        <v>1280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>
      <c r="A1281">
        <f>ROW(Source!A355)</f>
        <v>355</v>
      </c>
      <c r="B1281">
        <v>23137131</v>
      </c>
      <c r="C1281">
        <v>23137100</v>
      </c>
      <c r="D1281">
        <v>18164347</v>
      </c>
      <c r="E1281">
        <v>1</v>
      </c>
      <c r="F1281">
        <v>1</v>
      </c>
      <c r="G1281">
        <v>1</v>
      </c>
      <c r="H1281">
        <v>3</v>
      </c>
      <c r="I1281" t="s">
        <v>934</v>
      </c>
      <c r="J1281" t="s">
        <v>935</v>
      </c>
      <c r="K1281" t="s">
        <v>936</v>
      </c>
      <c r="L1281">
        <v>1339</v>
      </c>
      <c r="N1281">
        <v>1007</v>
      </c>
      <c r="O1281" t="s">
        <v>26</v>
      </c>
      <c r="P1281" t="s">
        <v>26</v>
      </c>
      <c r="Q1281">
        <v>1</v>
      </c>
      <c r="X1281">
        <v>1.7000000000000001E-2</v>
      </c>
      <c r="Y1281">
        <v>686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3</v>
      </c>
      <c r="AG1281">
        <v>1.7000000000000001E-2</v>
      </c>
      <c r="AH1281">
        <v>2</v>
      </c>
      <c r="AI1281">
        <v>23137113</v>
      </c>
      <c r="AJ1281">
        <v>1281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>
      <c r="A1282">
        <f>ROW(Source!A355)</f>
        <v>355</v>
      </c>
      <c r="B1282">
        <v>23137132</v>
      </c>
      <c r="C1282">
        <v>23137100</v>
      </c>
      <c r="D1282">
        <v>18164775</v>
      </c>
      <c r="E1282">
        <v>1</v>
      </c>
      <c r="F1282">
        <v>1</v>
      </c>
      <c r="G1282">
        <v>1</v>
      </c>
      <c r="H1282">
        <v>3</v>
      </c>
      <c r="I1282" t="s">
        <v>937</v>
      </c>
      <c r="J1282" t="s">
        <v>938</v>
      </c>
      <c r="K1282" t="s">
        <v>939</v>
      </c>
      <c r="L1282">
        <v>1339</v>
      </c>
      <c r="N1282">
        <v>1007</v>
      </c>
      <c r="O1282" t="s">
        <v>26</v>
      </c>
      <c r="P1282" t="s">
        <v>26</v>
      </c>
      <c r="Q1282">
        <v>1</v>
      </c>
      <c r="X1282">
        <v>2.5000000000000001E-3</v>
      </c>
      <c r="Y1282">
        <v>1270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3</v>
      </c>
      <c r="AG1282">
        <v>2.5000000000000001E-3</v>
      </c>
      <c r="AH1282">
        <v>2</v>
      </c>
      <c r="AI1282">
        <v>23137114</v>
      </c>
      <c r="AJ1282">
        <v>1282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>
      <c r="A1283">
        <f>ROW(Source!A355)</f>
        <v>355</v>
      </c>
      <c r="B1283">
        <v>23137133</v>
      </c>
      <c r="C1283">
        <v>23137100</v>
      </c>
      <c r="D1283">
        <v>18178827</v>
      </c>
      <c r="E1283">
        <v>1</v>
      </c>
      <c r="F1283">
        <v>1</v>
      </c>
      <c r="G1283">
        <v>1</v>
      </c>
      <c r="H1283">
        <v>3</v>
      </c>
      <c r="I1283" t="s">
        <v>778</v>
      </c>
      <c r="J1283" t="s">
        <v>779</v>
      </c>
      <c r="K1283" t="s">
        <v>780</v>
      </c>
      <c r="L1283">
        <v>1327</v>
      </c>
      <c r="N1283">
        <v>1005</v>
      </c>
      <c r="O1283" t="s">
        <v>781</v>
      </c>
      <c r="P1283" t="s">
        <v>781</v>
      </c>
      <c r="Q1283">
        <v>1</v>
      </c>
      <c r="X1283">
        <v>1.35</v>
      </c>
      <c r="Y1283">
        <v>66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3</v>
      </c>
      <c r="AG1283">
        <v>1.35</v>
      </c>
      <c r="AH1283">
        <v>2</v>
      </c>
      <c r="AI1283">
        <v>23137115</v>
      </c>
      <c r="AJ1283">
        <v>1283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>
      <c r="A1284">
        <f>ROW(Source!A355)</f>
        <v>355</v>
      </c>
      <c r="B1284">
        <v>23137134</v>
      </c>
      <c r="C1284">
        <v>23137100</v>
      </c>
      <c r="D1284">
        <v>18179636</v>
      </c>
      <c r="E1284">
        <v>1</v>
      </c>
      <c r="F1284">
        <v>1</v>
      </c>
      <c r="G1284">
        <v>1</v>
      </c>
      <c r="H1284">
        <v>3</v>
      </c>
      <c r="I1284" t="s">
        <v>782</v>
      </c>
      <c r="J1284" t="s">
        <v>783</v>
      </c>
      <c r="K1284" t="s">
        <v>784</v>
      </c>
      <c r="L1284">
        <v>1348</v>
      </c>
      <c r="N1284">
        <v>1009</v>
      </c>
      <c r="O1284" t="s">
        <v>48</v>
      </c>
      <c r="P1284" t="s">
        <v>48</v>
      </c>
      <c r="Q1284">
        <v>1000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1</v>
      </c>
      <c r="AD1284">
        <v>0</v>
      </c>
      <c r="AE1284">
        <v>0</v>
      </c>
      <c r="AF1284" t="s">
        <v>3</v>
      </c>
      <c r="AG1284">
        <v>0</v>
      </c>
      <c r="AH1284">
        <v>2</v>
      </c>
      <c r="AI1284">
        <v>23137116</v>
      </c>
      <c r="AJ1284">
        <v>1284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>
      <c r="A1285">
        <f>ROW(Source!A355)</f>
        <v>355</v>
      </c>
      <c r="B1285">
        <v>23137135</v>
      </c>
      <c r="C1285">
        <v>23137100</v>
      </c>
      <c r="D1285">
        <v>18193500</v>
      </c>
      <c r="E1285">
        <v>1</v>
      </c>
      <c r="F1285">
        <v>1</v>
      </c>
      <c r="G1285">
        <v>1</v>
      </c>
      <c r="H1285">
        <v>3</v>
      </c>
      <c r="I1285" t="s">
        <v>247</v>
      </c>
      <c r="J1285" t="s">
        <v>249</v>
      </c>
      <c r="K1285" t="s">
        <v>248</v>
      </c>
      <c r="L1285">
        <v>1339</v>
      </c>
      <c r="N1285">
        <v>1007</v>
      </c>
      <c r="O1285" t="s">
        <v>26</v>
      </c>
      <c r="P1285" t="s">
        <v>26</v>
      </c>
      <c r="Q1285">
        <v>1</v>
      </c>
      <c r="X1285">
        <v>1.0149999999999999</v>
      </c>
      <c r="Y1285">
        <v>612</v>
      </c>
      <c r="Z1285">
        <v>0</v>
      </c>
      <c r="AA1285">
        <v>0</v>
      </c>
      <c r="AB1285">
        <v>0</v>
      </c>
      <c r="AC1285">
        <v>0</v>
      </c>
      <c r="AD1285">
        <v>1</v>
      </c>
      <c r="AE1285">
        <v>0</v>
      </c>
      <c r="AF1285" t="s">
        <v>3</v>
      </c>
      <c r="AG1285">
        <v>1.0149999999999999</v>
      </c>
      <c r="AH1285">
        <v>2</v>
      </c>
      <c r="AI1285">
        <v>23137117</v>
      </c>
      <c r="AJ1285">
        <v>1285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>
      <c r="A1286">
        <f>ROW(Source!A355)</f>
        <v>355</v>
      </c>
      <c r="B1286">
        <v>23137136</v>
      </c>
      <c r="C1286">
        <v>23137100</v>
      </c>
      <c r="D1286">
        <v>18195477</v>
      </c>
      <c r="E1286">
        <v>1</v>
      </c>
      <c r="F1286">
        <v>1</v>
      </c>
      <c r="G1286">
        <v>1</v>
      </c>
      <c r="H1286">
        <v>3</v>
      </c>
      <c r="I1286" t="s">
        <v>785</v>
      </c>
      <c r="J1286" t="s">
        <v>786</v>
      </c>
      <c r="K1286" t="s">
        <v>787</v>
      </c>
      <c r="L1286">
        <v>1339</v>
      </c>
      <c r="N1286">
        <v>1007</v>
      </c>
      <c r="O1286" t="s">
        <v>26</v>
      </c>
      <c r="P1286" t="s">
        <v>26</v>
      </c>
      <c r="Q1286">
        <v>1</v>
      </c>
      <c r="X1286">
        <v>2.5000000000000001E-3</v>
      </c>
      <c r="Y1286">
        <v>3.11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3</v>
      </c>
      <c r="AG1286">
        <v>2.5000000000000001E-3</v>
      </c>
      <c r="AH1286">
        <v>2</v>
      </c>
      <c r="AI1286">
        <v>23137118</v>
      </c>
      <c r="AJ1286">
        <v>1286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>
      <c r="A1287">
        <f>ROW(Source!A362)</f>
        <v>362</v>
      </c>
      <c r="B1287">
        <v>23137149</v>
      </c>
      <c r="C1287">
        <v>23137143</v>
      </c>
      <c r="D1287">
        <v>7535102</v>
      </c>
      <c r="E1287">
        <v>1</v>
      </c>
      <c r="F1287">
        <v>1</v>
      </c>
      <c r="G1287">
        <v>1</v>
      </c>
      <c r="H1287">
        <v>1</v>
      </c>
      <c r="I1287" t="s">
        <v>904</v>
      </c>
      <c r="J1287" t="s">
        <v>3</v>
      </c>
      <c r="K1287" t="s">
        <v>905</v>
      </c>
      <c r="L1287">
        <v>1476</v>
      </c>
      <c r="N1287">
        <v>1013</v>
      </c>
      <c r="O1287" t="s">
        <v>733</v>
      </c>
      <c r="P1287" t="s">
        <v>734</v>
      </c>
      <c r="Q1287">
        <v>1</v>
      </c>
      <c r="X1287">
        <v>63.22</v>
      </c>
      <c r="Y1287">
        <v>0</v>
      </c>
      <c r="Z1287">
        <v>0</v>
      </c>
      <c r="AA1287">
        <v>0</v>
      </c>
      <c r="AB1287">
        <v>11.48</v>
      </c>
      <c r="AC1287">
        <v>0</v>
      </c>
      <c r="AD1287">
        <v>1</v>
      </c>
      <c r="AE1287">
        <v>1</v>
      </c>
      <c r="AF1287" t="s">
        <v>28</v>
      </c>
      <c r="AG1287">
        <v>79.025000000000006</v>
      </c>
      <c r="AH1287">
        <v>2</v>
      </c>
      <c r="AI1287">
        <v>23137144</v>
      </c>
      <c r="AJ1287">
        <v>1287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>
      <c r="A1288">
        <f>ROW(Source!A362)</f>
        <v>362</v>
      </c>
      <c r="B1288">
        <v>23137150</v>
      </c>
      <c r="C1288">
        <v>23137143</v>
      </c>
      <c r="D1288">
        <v>121548</v>
      </c>
      <c r="E1288">
        <v>1</v>
      </c>
      <c r="F1288">
        <v>1</v>
      </c>
      <c r="G1288">
        <v>1</v>
      </c>
      <c r="H1288">
        <v>1</v>
      </c>
      <c r="I1288" t="s">
        <v>32</v>
      </c>
      <c r="J1288" t="s">
        <v>3</v>
      </c>
      <c r="K1288" t="s">
        <v>735</v>
      </c>
      <c r="L1288">
        <v>608254</v>
      </c>
      <c r="N1288">
        <v>1013</v>
      </c>
      <c r="O1288" t="s">
        <v>736</v>
      </c>
      <c r="P1288" t="s">
        <v>736</v>
      </c>
      <c r="Q1288">
        <v>1</v>
      </c>
      <c r="X1288">
        <v>0.15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2</v>
      </c>
      <c r="AF1288" t="s">
        <v>28</v>
      </c>
      <c r="AG1288">
        <v>0.1875</v>
      </c>
      <c r="AH1288">
        <v>2</v>
      </c>
      <c r="AI1288">
        <v>23137145</v>
      </c>
      <c r="AJ1288">
        <v>1288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>
      <c r="A1289">
        <f>ROW(Source!A362)</f>
        <v>362</v>
      </c>
      <c r="B1289">
        <v>23137151</v>
      </c>
      <c r="C1289">
        <v>23137143</v>
      </c>
      <c r="D1289">
        <v>18234075</v>
      </c>
      <c r="E1289">
        <v>1</v>
      </c>
      <c r="F1289">
        <v>1</v>
      </c>
      <c r="G1289">
        <v>1</v>
      </c>
      <c r="H1289">
        <v>2</v>
      </c>
      <c r="I1289" t="s">
        <v>742</v>
      </c>
      <c r="J1289" t="s">
        <v>743</v>
      </c>
      <c r="K1289" t="s">
        <v>744</v>
      </c>
      <c r="L1289">
        <v>1480</v>
      </c>
      <c r="N1289">
        <v>1013</v>
      </c>
      <c r="O1289" t="s">
        <v>740</v>
      </c>
      <c r="P1289" t="s">
        <v>741</v>
      </c>
      <c r="Q1289">
        <v>1</v>
      </c>
      <c r="X1289">
        <v>0.15</v>
      </c>
      <c r="Y1289">
        <v>0</v>
      </c>
      <c r="Z1289">
        <v>134.07</v>
      </c>
      <c r="AA1289">
        <v>16.329999999999998</v>
      </c>
      <c r="AB1289">
        <v>0</v>
      </c>
      <c r="AC1289">
        <v>0</v>
      </c>
      <c r="AD1289">
        <v>1</v>
      </c>
      <c r="AE1289">
        <v>0</v>
      </c>
      <c r="AF1289" t="s">
        <v>28</v>
      </c>
      <c r="AG1289">
        <v>0.1875</v>
      </c>
      <c r="AH1289">
        <v>2</v>
      </c>
      <c r="AI1289">
        <v>23137146</v>
      </c>
      <c r="AJ1289">
        <v>1289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>
      <c r="A1290">
        <f>ROW(Source!A362)</f>
        <v>362</v>
      </c>
      <c r="B1290">
        <v>23137152</v>
      </c>
      <c r="C1290">
        <v>23137143</v>
      </c>
      <c r="D1290">
        <v>18236713</v>
      </c>
      <c r="E1290">
        <v>1</v>
      </c>
      <c r="F1290">
        <v>1</v>
      </c>
      <c r="G1290">
        <v>1</v>
      </c>
      <c r="H1290">
        <v>2</v>
      </c>
      <c r="I1290" t="s">
        <v>757</v>
      </c>
      <c r="J1290" t="s">
        <v>758</v>
      </c>
      <c r="K1290" t="s">
        <v>759</v>
      </c>
      <c r="L1290">
        <v>1480</v>
      </c>
      <c r="N1290">
        <v>1013</v>
      </c>
      <c r="O1290" t="s">
        <v>740</v>
      </c>
      <c r="P1290" t="s">
        <v>741</v>
      </c>
      <c r="Q1290">
        <v>1</v>
      </c>
      <c r="X1290">
        <v>0.21</v>
      </c>
      <c r="Y1290">
        <v>0</v>
      </c>
      <c r="Z1290">
        <v>96.34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28</v>
      </c>
      <c r="AG1290">
        <v>0.26250000000000001</v>
      </c>
      <c r="AH1290">
        <v>2</v>
      </c>
      <c r="AI1290">
        <v>23137147</v>
      </c>
      <c r="AJ1290">
        <v>1290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>
      <c r="A1291">
        <f>ROW(Source!A362)</f>
        <v>362</v>
      </c>
      <c r="B1291">
        <v>23137153</v>
      </c>
      <c r="C1291">
        <v>23137143</v>
      </c>
      <c r="D1291">
        <v>18179633</v>
      </c>
      <c r="E1291">
        <v>1</v>
      </c>
      <c r="F1291">
        <v>1</v>
      </c>
      <c r="G1291">
        <v>1</v>
      </c>
      <c r="H1291">
        <v>3</v>
      </c>
      <c r="I1291" t="s">
        <v>542</v>
      </c>
      <c r="J1291" t="s">
        <v>544</v>
      </c>
      <c r="K1291" t="s">
        <v>543</v>
      </c>
      <c r="L1291">
        <v>1348</v>
      </c>
      <c r="N1291">
        <v>1009</v>
      </c>
      <c r="O1291" t="s">
        <v>48</v>
      </c>
      <c r="P1291" t="s">
        <v>48</v>
      </c>
      <c r="Q1291">
        <v>1000</v>
      </c>
      <c r="X1291">
        <v>1</v>
      </c>
      <c r="Y1291">
        <v>10410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3</v>
      </c>
      <c r="AG1291">
        <v>1</v>
      </c>
      <c r="AH1291">
        <v>2</v>
      </c>
      <c r="AI1291">
        <v>23137148</v>
      </c>
      <c r="AJ1291">
        <v>1291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>
      <c r="A1292">
        <f>ROW(Source!A363)</f>
        <v>363</v>
      </c>
      <c r="B1292">
        <v>23137160</v>
      </c>
      <c r="C1292">
        <v>23137154</v>
      </c>
      <c r="D1292">
        <v>7535102</v>
      </c>
      <c r="E1292">
        <v>1</v>
      </c>
      <c r="F1292">
        <v>1</v>
      </c>
      <c r="G1292">
        <v>1</v>
      </c>
      <c r="H1292">
        <v>1</v>
      </c>
      <c r="I1292" t="s">
        <v>904</v>
      </c>
      <c r="J1292" t="s">
        <v>3</v>
      </c>
      <c r="K1292" t="s">
        <v>905</v>
      </c>
      <c r="L1292">
        <v>1476</v>
      </c>
      <c r="N1292">
        <v>1013</v>
      </c>
      <c r="O1292" t="s">
        <v>733</v>
      </c>
      <c r="P1292" t="s">
        <v>734</v>
      </c>
      <c r="Q1292">
        <v>1</v>
      </c>
      <c r="X1292">
        <v>21.8</v>
      </c>
      <c r="Y1292">
        <v>0</v>
      </c>
      <c r="Z1292">
        <v>0</v>
      </c>
      <c r="AA1292">
        <v>0</v>
      </c>
      <c r="AB1292">
        <v>11.48</v>
      </c>
      <c r="AC1292">
        <v>0</v>
      </c>
      <c r="AD1292">
        <v>1</v>
      </c>
      <c r="AE1292">
        <v>1</v>
      </c>
      <c r="AF1292" t="s">
        <v>28</v>
      </c>
      <c r="AG1292">
        <v>27.25</v>
      </c>
      <c r="AH1292">
        <v>2</v>
      </c>
      <c r="AI1292">
        <v>23137155</v>
      </c>
      <c r="AJ1292">
        <v>1292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>
      <c r="A1293">
        <f>ROW(Source!A363)</f>
        <v>363</v>
      </c>
      <c r="B1293">
        <v>23137161</v>
      </c>
      <c r="C1293">
        <v>23137154</v>
      </c>
      <c r="D1293">
        <v>121548</v>
      </c>
      <c r="E1293">
        <v>1</v>
      </c>
      <c r="F1293">
        <v>1</v>
      </c>
      <c r="G1293">
        <v>1</v>
      </c>
      <c r="H1293">
        <v>1</v>
      </c>
      <c r="I1293" t="s">
        <v>32</v>
      </c>
      <c r="J1293" t="s">
        <v>3</v>
      </c>
      <c r="K1293" t="s">
        <v>735</v>
      </c>
      <c r="L1293">
        <v>608254</v>
      </c>
      <c r="N1293">
        <v>1013</v>
      </c>
      <c r="O1293" t="s">
        <v>736</v>
      </c>
      <c r="P1293" t="s">
        <v>736</v>
      </c>
      <c r="Q1293">
        <v>1</v>
      </c>
      <c r="X1293">
        <v>0.15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2</v>
      </c>
      <c r="AF1293" t="s">
        <v>28</v>
      </c>
      <c r="AG1293">
        <v>0.1875</v>
      </c>
      <c r="AH1293">
        <v>2</v>
      </c>
      <c r="AI1293">
        <v>23137156</v>
      </c>
      <c r="AJ1293">
        <v>1293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>
      <c r="A1294">
        <f>ROW(Source!A363)</f>
        <v>363</v>
      </c>
      <c r="B1294">
        <v>23137162</v>
      </c>
      <c r="C1294">
        <v>23137154</v>
      </c>
      <c r="D1294">
        <v>18234075</v>
      </c>
      <c r="E1294">
        <v>1</v>
      </c>
      <c r="F1294">
        <v>1</v>
      </c>
      <c r="G1294">
        <v>1</v>
      </c>
      <c r="H1294">
        <v>2</v>
      </c>
      <c r="I1294" t="s">
        <v>742</v>
      </c>
      <c r="J1294" t="s">
        <v>743</v>
      </c>
      <c r="K1294" t="s">
        <v>744</v>
      </c>
      <c r="L1294">
        <v>1480</v>
      </c>
      <c r="N1294">
        <v>1013</v>
      </c>
      <c r="O1294" t="s">
        <v>740</v>
      </c>
      <c r="P1294" t="s">
        <v>741</v>
      </c>
      <c r="Q1294">
        <v>1</v>
      </c>
      <c r="X1294">
        <v>0.15</v>
      </c>
      <c r="Y1294">
        <v>0</v>
      </c>
      <c r="Z1294">
        <v>134.07</v>
      </c>
      <c r="AA1294">
        <v>16.329999999999998</v>
      </c>
      <c r="AB1294">
        <v>0</v>
      </c>
      <c r="AC1294">
        <v>0</v>
      </c>
      <c r="AD1294">
        <v>1</v>
      </c>
      <c r="AE1294">
        <v>0</v>
      </c>
      <c r="AF1294" t="s">
        <v>28</v>
      </c>
      <c r="AG1294">
        <v>0.1875</v>
      </c>
      <c r="AH1294">
        <v>2</v>
      </c>
      <c r="AI1294">
        <v>23137157</v>
      </c>
      <c r="AJ1294">
        <v>1294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>
      <c r="A1295">
        <f>ROW(Source!A363)</f>
        <v>363</v>
      </c>
      <c r="B1295">
        <v>23137163</v>
      </c>
      <c r="C1295">
        <v>23137154</v>
      </c>
      <c r="D1295">
        <v>18236713</v>
      </c>
      <c r="E1295">
        <v>1</v>
      </c>
      <c r="F1295">
        <v>1</v>
      </c>
      <c r="G1295">
        <v>1</v>
      </c>
      <c r="H1295">
        <v>2</v>
      </c>
      <c r="I1295" t="s">
        <v>757</v>
      </c>
      <c r="J1295" t="s">
        <v>758</v>
      </c>
      <c r="K1295" t="s">
        <v>759</v>
      </c>
      <c r="L1295">
        <v>1480</v>
      </c>
      <c r="N1295">
        <v>1013</v>
      </c>
      <c r="O1295" t="s">
        <v>740</v>
      </c>
      <c r="P1295" t="s">
        <v>741</v>
      </c>
      <c r="Q1295">
        <v>1</v>
      </c>
      <c r="X1295">
        <v>0.21</v>
      </c>
      <c r="Y1295">
        <v>0</v>
      </c>
      <c r="Z1295">
        <v>96.34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28</v>
      </c>
      <c r="AG1295">
        <v>0.26250000000000001</v>
      </c>
      <c r="AH1295">
        <v>2</v>
      </c>
      <c r="AI1295">
        <v>23137158</v>
      </c>
      <c r="AJ1295">
        <v>1295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>
      <c r="A1296">
        <f>ROW(Source!A363)</f>
        <v>363</v>
      </c>
      <c r="B1296">
        <v>23137164</v>
      </c>
      <c r="C1296">
        <v>23137154</v>
      </c>
      <c r="D1296">
        <v>18179633</v>
      </c>
      <c r="E1296">
        <v>1</v>
      </c>
      <c r="F1296">
        <v>1</v>
      </c>
      <c r="G1296">
        <v>1</v>
      </c>
      <c r="H1296">
        <v>3</v>
      </c>
      <c r="I1296" t="s">
        <v>542</v>
      </c>
      <c r="J1296" t="s">
        <v>544</v>
      </c>
      <c r="K1296" t="s">
        <v>543</v>
      </c>
      <c r="L1296">
        <v>1348</v>
      </c>
      <c r="N1296">
        <v>1009</v>
      </c>
      <c r="O1296" t="s">
        <v>48</v>
      </c>
      <c r="P1296" t="s">
        <v>48</v>
      </c>
      <c r="Q1296">
        <v>1000</v>
      </c>
      <c r="X1296">
        <v>1</v>
      </c>
      <c r="Y1296">
        <v>10410</v>
      </c>
      <c r="Z1296">
        <v>0</v>
      </c>
      <c r="AA1296">
        <v>0</v>
      </c>
      <c r="AB1296">
        <v>0</v>
      </c>
      <c r="AC1296">
        <v>0</v>
      </c>
      <c r="AD1296">
        <v>1</v>
      </c>
      <c r="AE1296">
        <v>0</v>
      </c>
      <c r="AF1296" t="s">
        <v>3</v>
      </c>
      <c r="AG1296">
        <v>1</v>
      </c>
      <c r="AH1296">
        <v>2</v>
      </c>
      <c r="AI1296">
        <v>23137159</v>
      </c>
      <c r="AJ1296">
        <v>1296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>
      <c r="A1297">
        <f>ROW(Source!A364)</f>
        <v>364</v>
      </c>
      <c r="B1297">
        <v>23137179</v>
      </c>
      <c r="C1297">
        <v>23137165</v>
      </c>
      <c r="D1297">
        <v>7535103</v>
      </c>
      <c r="E1297">
        <v>1</v>
      </c>
      <c r="F1297">
        <v>1</v>
      </c>
      <c r="G1297">
        <v>1</v>
      </c>
      <c r="H1297">
        <v>1</v>
      </c>
      <c r="I1297" t="s">
        <v>919</v>
      </c>
      <c r="J1297" t="s">
        <v>3</v>
      </c>
      <c r="K1297" t="s">
        <v>920</v>
      </c>
      <c r="L1297">
        <v>1476</v>
      </c>
      <c r="N1297">
        <v>1013</v>
      </c>
      <c r="O1297" t="s">
        <v>733</v>
      </c>
      <c r="P1297" t="s">
        <v>734</v>
      </c>
      <c r="Q1297">
        <v>1</v>
      </c>
      <c r="X1297">
        <v>14.9107</v>
      </c>
      <c r="Y1297">
        <v>0</v>
      </c>
      <c r="Z1297">
        <v>0</v>
      </c>
      <c r="AA1297">
        <v>0</v>
      </c>
      <c r="AB1297">
        <v>11.2</v>
      </c>
      <c r="AC1297">
        <v>0</v>
      </c>
      <c r="AD1297">
        <v>1</v>
      </c>
      <c r="AE1297">
        <v>1</v>
      </c>
      <c r="AF1297" t="s">
        <v>28</v>
      </c>
      <c r="AG1297">
        <v>18.638375</v>
      </c>
      <c r="AH1297">
        <v>2</v>
      </c>
      <c r="AI1297">
        <v>23137166</v>
      </c>
      <c r="AJ1297">
        <v>1297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>
      <c r="A1298">
        <f>ROW(Source!A364)</f>
        <v>364</v>
      </c>
      <c r="B1298">
        <v>23137180</v>
      </c>
      <c r="C1298">
        <v>23137165</v>
      </c>
      <c r="D1298">
        <v>121548</v>
      </c>
      <c r="E1298">
        <v>1</v>
      </c>
      <c r="F1298">
        <v>1</v>
      </c>
      <c r="G1298">
        <v>1</v>
      </c>
      <c r="H1298">
        <v>1</v>
      </c>
      <c r="I1298" t="s">
        <v>32</v>
      </c>
      <c r="J1298" t="s">
        <v>3</v>
      </c>
      <c r="K1298" t="s">
        <v>735</v>
      </c>
      <c r="L1298">
        <v>608254</v>
      </c>
      <c r="N1298">
        <v>1013</v>
      </c>
      <c r="O1298" t="s">
        <v>736</v>
      </c>
      <c r="P1298" t="s">
        <v>736</v>
      </c>
      <c r="Q1298">
        <v>1</v>
      </c>
      <c r="X1298">
        <v>0.92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2</v>
      </c>
      <c r="AF1298" t="s">
        <v>28</v>
      </c>
      <c r="AG1298">
        <v>1.1500000000000001</v>
      </c>
      <c r="AH1298">
        <v>2</v>
      </c>
      <c r="AI1298">
        <v>23137167</v>
      </c>
      <c r="AJ1298">
        <v>1298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>
      <c r="A1299">
        <f>ROW(Source!A364)</f>
        <v>364</v>
      </c>
      <c r="B1299">
        <v>23137181</v>
      </c>
      <c r="C1299">
        <v>23137165</v>
      </c>
      <c r="D1299">
        <v>18233986</v>
      </c>
      <c r="E1299">
        <v>1</v>
      </c>
      <c r="F1299">
        <v>1</v>
      </c>
      <c r="G1299">
        <v>1</v>
      </c>
      <c r="H1299">
        <v>2</v>
      </c>
      <c r="I1299" t="s">
        <v>737</v>
      </c>
      <c r="J1299" t="s">
        <v>738</v>
      </c>
      <c r="K1299" t="s">
        <v>739</v>
      </c>
      <c r="L1299">
        <v>1480</v>
      </c>
      <c r="N1299">
        <v>1013</v>
      </c>
      <c r="O1299" t="s">
        <v>740</v>
      </c>
      <c r="P1299" t="s">
        <v>741</v>
      </c>
      <c r="Q1299">
        <v>1</v>
      </c>
      <c r="X1299">
        <v>0.90300000000000002</v>
      </c>
      <c r="Y1299">
        <v>0</v>
      </c>
      <c r="Z1299">
        <v>92.76</v>
      </c>
      <c r="AA1299">
        <v>16.329999999999998</v>
      </c>
      <c r="AB1299">
        <v>0</v>
      </c>
      <c r="AC1299">
        <v>0</v>
      </c>
      <c r="AD1299">
        <v>1</v>
      </c>
      <c r="AE1299">
        <v>0</v>
      </c>
      <c r="AF1299" t="s">
        <v>28</v>
      </c>
      <c r="AG1299">
        <v>1.1287500000000001</v>
      </c>
      <c r="AH1299">
        <v>2</v>
      </c>
      <c r="AI1299">
        <v>23137168</v>
      </c>
      <c r="AJ1299">
        <v>1299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>
      <c r="A1300">
        <f>ROW(Source!A364)</f>
        <v>364</v>
      </c>
      <c r="B1300">
        <v>23137182</v>
      </c>
      <c r="C1300">
        <v>23137165</v>
      </c>
      <c r="D1300">
        <v>18234075</v>
      </c>
      <c r="E1300">
        <v>1</v>
      </c>
      <c r="F1300">
        <v>1</v>
      </c>
      <c r="G1300">
        <v>1</v>
      </c>
      <c r="H1300">
        <v>2</v>
      </c>
      <c r="I1300" t="s">
        <v>742</v>
      </c>
      <c r="J1300" t="s">
        <v>743</v>
      </c>
      <c r="K1300" t="s">
        <v>744</v>
      </c>
      <c r="L1300">
        <v>1480</v>
      </c>
      <c r="N1300">
        <v>1013</v>
      </c>
      <c r="O1300" t="s">
        <v>740</v>
      </c>
      <c r="P1300" t="s">
        <v>741</v>
      </c>
      <c r="Q1300">
        <v>1</v>
      </c>
      <c r="X1300">
        <v>2.1700000000000001E-2</v>
      </c>
      <c r="Y1300">
        <v>0</v>
      </c>
      <c r="Z1300">
        <v>134.07</v>
      </c>
      <c r="AA1300">
        <v>16.329999999999998</v>
      </c>
      <c r="AB1300">
        <v>0</v>
      </c>
      <c r="AC1300">
        <v>0</v>
      </c>
      <c r="AD1300">
        <v>1</v>
      </c>
      <c r="AE1300">
        <v>0</v>
      </c>
      <c r="AF1300" t="s">
        <v>28</v>
      </c>
      <c r="AG1300">
        <v>2.7125E-2</v>
      </c>
      <c r="AH1300">
        <v>2</v>
      </c>
      <c r="AI1300">
        <v>23137169</v>
      </c>
      <c r="AJ1300">
        <v>1300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>
      <c r="A1301">
        <f>ROW(Source!A364)</f>
        <v>364</v>
      </c>
      <c r="B1301">
        <v>23137183</v>
      </c>
      <c r="C1301">
        <v>23137165</v>
      </c>
      <c r="D1301">
        <v>18234948</v>
      </c>
      <c r="E1301">
        <v>1</v>
      </c>
      <c r="F1301">
        <v>1</v>
      </c>
      <c r="G1301">
        <v>1</v>
      </c>
      <c r="H1301">
        <v>2</v>
      </c>
      <c r="I1301" t="s">
        <v>751</v>
      </c>
      <c r="J1301" t="s">
        <v>752</v>
      </c>
      <c r="K1301" t="s">
        <v>753</v>
      </c>
      <c r="L1301">
        <v>1480</v>
      </c>
      <c r="N1301">
        <v>1013</v>
      </c>
      <c r="O1301" t="s">
        <v>740</v>
      </c>
      <c r="P1301" t="s">
        <v>741</v>
      </c>
      <c r="Q1301">
        <v>1</v>
      </c>
      <c r="X1301">
        <v>0.74019999999999997</v>
      </c>
      <c r="Y1301">
        <v>0</v>
      </c>
      <c r="Z1301">
        <v>1.98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28</v>
      </c>
      <c r="AG1301">
        <v>0.92524999999999991</v>
      </c>
      <c r="AH1301">
        <v>2</v>
      </c>
      <c r="AI1301">
        <v>23137170</v>
      </c>
      <c r="AJ1301">
        <v>1301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>
      <c r="A1302">
        <f>ROW(Source!A364)</f>
        <v>364</v>
      </c>
      <c r="B1302">
        <v>23137184</v>
      </c>
      <c r="C1302">
        <v>23137165</v>
      </c>
      <c r="D1302">
        <v>18236713</v>
      </c>
      <c r="E1302">
        <v>1</v>
      </c>
      <c r="F1302">
        <v>1</v>
      </c>
      <c r="G1302">
        <v>1</v>
      </c>
      <c r="H1302">
        <v>2</v>
      </c>
      <c r="I1302" t="s">
        <v>757</v>
      </c>
      <c r="J1302" t="s">
        <v>758</v>
      </c>
      <c r="K1302" t="s">
        <v>759</v>
      </c>
      <c r="L1302">
        <v>1480</v>
      </c>
      <c r="N1302">
        <v>1013</v>
      </c>
      <c r="O1302" t="s">
        <v>740</v>
      </c>
      <c r="P1302" t="s">
        <v>741</v>
      </c>
      <c r="Q1302">
        <v>1</v>
      </c>
      <c r="X1302">
        <v>3.2599999999999997E-2</v>
      </c>
      <c r="Y1302">
        <v>0</v>
      </c>
      <c r="Z1302">
        <v>96.34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 t="s">
        <v>28</v>
      </c>
      <c r="AG1302">
        <v>4.0749999999999995E-2</v>
      </c>
      <c r="AH1302">
        <v>2</v>
      </c>
      <c r="AI1302">
        <v>23137171</v>
      </c>
      <c r="AJ1302">
        <v>1302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>
      <c r="A1303">
        <f>ROW(Source!A364)</f>
        <v>364</v>
      </c>
      <c r="B1303">
        <v>23137185</v>
      </c>
      <c r="C1303">
        <v>23137165</v>
      </c>
      <c r="D1303">
        <v>18159886</v>
      </c>
      <c r="E1303">
        <v>1</v>
      </c>
      <c r="F1303">
        <v>1</v>
      </c>
      <c r="G1303">
        <v>1</v>
      </c>
      <c r="H1303">
        <v>3</v>
      </c>
      <c r="I1303" t="s">
        <v>921</v>
      </c>
      <c r="J1303" t="s">
        <v>922</v>
      </c>
      <c r="K1303" t="s">
        <v>923</v>
      </c>
      <c r="L1303">
        <v>1348</v>
      </c>
      <c r="N1303">
        <v>1009</v>
      </c>
      <c r="O1303" t="s">
        <v>48</v>
      </c>
      <c r="P1303" t="s">
        <v>48</v>
      </c>
      <c r="Q1303">
        <v>1000</v>
      </c>
      <c r="X1303">
        <v>1.58E-3</v>
      </c>
      <c r="Y1303">
        <v>2740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3</v>
      </c>
      <c r="AG1303">
        <v>1.58E-3</v>
      </c>
      <c r="AH1303">
        <v>2</v>
      </c>
      <c r="AI1303">
        <v>23137172</v>
      </c>
      <c r="AJ1303">
        <v>1303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>
      <c r="A1304">
        <f>ROW(Source!A364)</f>
        <v>364</v>
      </c>
      <c r="B1304">
        <v>23137186</v>
      </c>
      <c r="C1304">
        <v>23137165</v>
      </c>
      <c r="D1304">
        <v>18160273</v>
      </c>
      <c r="E1304">
        <v>1</v>
      </c>
      <c r="F1304">
        <v>1</v>
      </c>
      <c r="G1304">
        <v>1</v>
      </c>
      <c r="H1304">
        <v>3</v>
      </c>
      <c r="I1304" t="s">
        <v>924</v>
      </c>
      <c r="J1304" t="s">
        <v>925</v>
      </c>
      <c r="K1304" t="s">
        <v>926</v>
      </c>
      <c r="L1304">
        <v>1348</v>
      </c>
      <c r="N1304">
        <v>1009</v>
      </c>
      <c r="O1304" t="s">
        <v>48</v>
      </c>
      <c r="P1304" t="s">
        <v>48</v>
      </c>
      <c r="Q1304">
        <v>1000</v>
      </c>
      <c r="X1304">
        <v>2.9999999999999997E-4</v>
      </c>
      <c r="Y1304">
        <v>8690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3</v>
      </c>
      <c r="AG1304">
        <v>2.9999999999999997E-4</v>
      </c>
      <c r="AH1304">
        <v>2</v>
      </c>
      <c r="AI1304">
        <v>23137173</v>
      </c>
      <c r="AJ1304">
        <v>1304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>
      <c r="A1305">
        <f>ROW(Source!A364)</f>
        <v>364</v>
      </c>
      <c r="B1305">
        <v>23137187</v>
      </c>
      <c r="C1305">
        <v>23137165</v>
      </c>
      <c r="D1305">
        <v>18162145</v>
      </c>
      <c r="E1305">
        <v>1</v>
      </c>
      <c r="F1305">
        <v>1</v>
      </c>
      <c r="G1305">
        <v>1</v>
      </c>
      <c r="H1305">
        <v>3</v>
      </c>
      <c r="I1305" t="s">
        <v>769</v>
      </c>
      <c r="J1305" t="s">
        <v>770</v>
      </c>
      <c r="K1305" t="s">
        <v>771</v>
      </c>
      <c r="L1305">
        <v>1348</v>
      </c>
      <c r="N1305">
        <v>1009</v>
      </c>
      <c r="O1305" t="s">
        <v>48</v>
      </c>
      <c r="P1305" t="s">
        <v>48</v>
      </c>
      <c r="Q1305">
        <v>1000</v>
      </c>
      <c r="X1305">
        <v>2.0000000000000001E-4</v>
      </c>
      <c r="Y1305">
        <v>9190</v>
      </c>
      <c r="Z1305">
        <v>0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3</v>
      </c>
      <c r="AG1305">
        <v>2.0000000000000001E-4</v>
      </c>
      <c r="AH1305">
        <v>2</v>
      </c>
      <c r="AI1305">
        <v>23137174</v>
      </c>
      <c r="AJ1305">
        <v>1305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>
      <c r="A1306">
        <f>ROW(Source!A364)</f>
        <v>364</v>
      </c>
      <c r="B1306">
        <v>23137188</v>
      </c>
      <c r="C1306">
        <v>23137165</v>
      </c>
      <c r="D1306">
        <v>18164037</v>
      </c>
      <c r="E1306">
        <v>1</v>
      </c>
      <c r="F1306">
        <v>1</v>
      </c>
      <c r="G1306">
        <v>1</v>
      </c>
      <c r="H1306">
        <v>3</v>
      </c>
      <c r="I1306" t="s">
        <v>927</v>
      </c>
      <c r="J1306" t="s">
        <v>928</v>
      </c>
      <c r="K1306" t="s">
        <v>929</v>
      </c>
      <c r="L1306">
        <v>1035</v>
      </c>
      <c r="N1306">
        <v>1013</v>
      </c>
      <c r="O1306" t="s">
        <v>930</v>
      </c>
      <c r="P1306" t="s">
        <v>930</v>
      </c>
      <c r="Q1306">
        <v>1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1</v>
      </c>
      <c r="AD1306">
        <v>0</v>
      </c>
      <c r="AE1306">
        <v>0</v>
      </c>
      <c r="AF1306" t="s">
        <v>3</v>
      </c>
      <c r="AG1306">
        <v>0</v>
      </c>
      <c r="AH1306">
        <v>2</v>
      </c>
      <c r="AI1306">
        <v>23137175</v>
      </c>
      <c r="AJ1306">
        <v>1306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>
      <c r="A1307">
        <f>ROW(Source!A364)</f>
        <v>364</v>
      </c>
      <c r="B1307">
        <v>23137189</v>
      </c>
      <c r="C1307">
        <v>23137165</v>
      </c>
      <c r="D1307">
        <v>18164297</v>
      </c>
      <c r="E1307">
        <v>1</v>
      </c>
      <c r="F1307">
        <v>1</v>
      </c>
      <c r="G1307">
        <v>1</v>
      </c>
      <c r="H1307">
        <v>3</v>
      </c>
      <c r="I1307" t="s">
        <v>931</v>
      </c>
      <c r="J1307" t="s">
        <v>932</v>
      </c>
      <c r="K1307" t="s">
        <v>933</v>
      </c>
      <c r="L1307">
        <v>1339</v>
      </c>
      <c r="N1307">
        <v>1007</v>
      </c>
      <c r="O1307" t="s">
        <v>26</v>
      </c>
      <c r="P1307" t="s">
        <v>26</v>
      </c>
      <c r="Q1307">
        <v>1</v>
      </c>
      <c r="X1307">
        <v>0.02</v>
      </c>
      <c r="Y1307">
        <v>1020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3</v>
      </c>
      <c r="AG1307">
        <v>0.02</v>
      </c>
      <c r="AH1307">
        <v>2</v>
      </c>
      <c r="AI1307">
        <v>23137176</v>
      </c>
      <c r="AJ1307">
        <v>1307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>
      <c r="A1308">
        <f>ROW(Source!A364)</f>
        <v>364</v>
      </c>
      <c r="B1308">
        <v>23137190</v>
      </c>
      <c r="C1308">
        <v>23137165</v>
      </c>
      <c r="D1308">
        <v>18179636</v>
      </c>
      <c r="E1308">
        <v>1</v>
      </c>
      <c r="F1308">
        <v>1</v>
      </c>
      <c r="G1308">
        <v>1</v>
      </c>
      <c r="H1308">
        <v>3</v>
      </c>
      <c r="I1308" t="s">
        <v>782</v>
      </c>
      <c r="J1308" t="s">
        <v>783</v>
      </c>
      <c r="K1308" t="s">
        <v>784</v>
      </c>
      <c r="L1308">
        <v>1348</v>
      </c>
      <c r="N1308">
        <v>1009</v>
      </c>
      <c r="O1308" t="s">
        <v>48</v>
      </c>
      <c r="P1308" t="s">
        <v>48</v>
      </c>
      <c r="Q1308">
        <v>1000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1</v>
      </c>
      <c r="AD1308">
        <v>0</v>
      </c>
      <c r="AE1308">
        <v>0</v>
      </c>
      <c r="AF1308" t="s">
        <v>3</v>
      </c>
      <c r="AG1308">
        <v>0</v>
      </c>
      <c r="AH1308">
        <v>2</v>
      </c>
      <c r="AI1308">
        <v>23137177</v>
      </c>
      <c r="AJ1308">
        <v>1308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>
      <c r="A1309">
        <f>ROW(Source!A364)</f>
        <v>364</v>
      </c>
      <c r="B1309">
        <v>23137191</v>
      </c>
      <c r="C1309">
        <v>23137165</v>
      </c>
      <c r="D1309">
        <v>18193535</v>
      </c>
      <c r="E1309">
        <v>1</v>
      </c>
      <c r="F1309">
        <v>1</v>
      </c>
      <c r="G1309">
        <v>1</v>
      </c>
      <c r="H1309">
        <v>3</v>
      </c>
      <c r="I1309" t="s">
        <v>200</v>
      </c>
      <c r="J1309" t="s">
        <v>202</v>
      </c>
      <c r="K1309" t="s">
        <v>201</v>
      </c>
      <c r="L1309">
        <v>1339</v>
      </c>
      <c r="N1309">
        <v>1007</v>
      </c>
      <c r="O1309" t="s">
        <v>26</v>
      </c>
      <c r="P1309" t="s">
        <v>26</v>
      </c>
      <c r="Q1309">
        <v>1</v>
      </c>
      <c r="X1309">
        <v>1.0149999999999999</v>
      </c>
      <c r="Y1309">
        <v>631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3</v>
      </c>
      <c r="AG1309">
        <v>1.0149999999999999</v>
      </c>
      <c r="AH1309">
        <v>2</v>
      </c>
      <c r="AI1309">
        <v>23137178</v>
      </c>
      <c r="AJ1309">
        <v>1309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>
      <c r="A1310">
        <f>ROW(Source!A372)</f>
        <v>372</v>
      </c>
      <c r="B1310">
        <v>23137205</v>
      </c>
      <c r="C1310">
        <v>23137199</v>
      </c>
      <c r="D1310">
        <v>7535102</v>
      </c>
      <c r="E1310">
        <v>1</v>
      </c>
      <c r="F1310">
        <v>1</v>
      </c>
      <c r="G1310">
        <v>1</v>
      </c>
      <c r="H1310">
        <v>1</v>
      </c>
      <c r="I1310" t="s">
        <v>904</v>
      </c>
      <c r="J1310" t="s">
        <v>3</v>
      </c>
      <c r="K1310" t="s">
        <v>905</v>
      </c>
      <c r="L1310">
        <v>1476</v>
      </c>
      <c r="N1310">
        <v>1013</v>
      </c>
      <c r="O1310" t="s">
        <v>733</v>
      </c>
      <c r="P1310" t="s">
        <v>734</v>
      </c>
      <c r="Q1310">
        <v>1</v>
      </c>
      <c r="X1310">
        <v>21.8</v>
      </c>
      <c r="Y1310">
        <v>0</v>
      </c>
      <c r="Z1310">
        <v>0</v>
      </c>
      <c r="AA1310">
        <v>0</v>
      </c>
      <c r="AB1310">
        <v>11.48</v>
      </c>
      <c r="AC1310">
        <v>0</v>
      </c>
      <c r="AD1310">
        <v>1</v>
      </c>
      <c r="AE1310">
        <v>1</v>
      </c>
      <c r="AF1310" t="s">
        <v>28</v>
      </c>
      <c r="AG1310">
        <v>27.25</v>
      </c>
      <c r="AH1310">
        <v>2</v>
      </c>
      <c r="AI1310">
        <v>23137200</v>
      </c>
      <c r="AJ1310">
        <v>1310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>
      <c r="A1311">
        <f>ROW(Source!A372)</f>
        <v>372</v>
      </c>
      <c r="B1311">
        <v>23137206</v>
      </c>
      <c r="C1311">
        <v>23137199</v>
      </c>
      <c r="D1311">
        <v>121548</v>
      </c>
      <c r="E1311">
        <v>1</v>
      </c>
      <c r="F1311">
        <v>1</v>
      </c>
      <c r="G1311">
        <v>1</v>
      </c>
      <c r="H1311">
        <v>1</v>
      </c>
      <c r="I1311" t="s">
        <v>32</v>
      </c>
      <c r="J1311" t="s">
        <v>3</v>
      </c>
      <c r="K1311" t="s">
        <v>735</v>
      </c>
      <c r="L1311">
        <v>608254</v>
      </c>
      <c r="N1311">
        <v>1013</v>
      </c>
      <c r="O1311" t="s">
        <v>736</v>
      </c>
      <c r="P1311" t="s">
        <v>736</v>
      </c>
      <c r="Q1311">
        <v>1</v>
      </c>
      <c r="X1311">
        <v>0.15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2</v>
      </c>
      <c r="AF1311" t="s">
        <v>28</v>
      </c>
      <c r="AG1311">
        <v>0.1875</v>
      </c>
      <c r="AH1311">
        <v>2</v>
      </c>
      <c r="AI1311">
        <v>23137201</v>
      </c>
      <c r="AJ1311">
        <v>1311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>
      <c r="A1312">
        <f>ROW(Source!A372)</f>
        <v>372</v>
      </c>
      <c r="B1312">
        <v>23137207</v>
      </c>
      <c r="C1312">
        <v>23137199</v>
      </c>
      <c r="D1312">
        <v>18234075</v>
      </c>
      <c r="E1312">
        <v>1</v>
      </c>
      <c r="F1312">
        <v>1</v>
      </c>
      <c r="G1312">
        <v>1</v>
      </c>
      <c r="H1312">
        <v>2</v>
      </c>
      <c r="I1312" t="s">
        <v>742</v>
      </c>
      <c r="J1312" t="s">
        <v>743</v>
      </c>
      <c r="K1312" t="s">
        <v>744</v>
      </c>
      <c r="L1312">
        <v>1480</v>
      </c>
      <c r="N1312">
        <v>1013</v>
      </c>
      <c r="O1312" t="s">
        <v>740</v>
      </c>
      <c r="P1312" t="s">
        <v>741</v>
      </c>
      <c r="Q1312">
        <v>1</v>
      </c>
      <c r="X1312">
        <v>0.15</v>
      </c>
      <c r="Y1312">
        <v>0</v>
      </c>
      <c r="Z1312">
        <v>134.07</v>
      </c>
      <c r="AA1312">
        <v>16.329999999999998</v>
      </c>
      <c r="AB1312">
        <v>0</v>
      </c>
      <c r="AC1312">
        <v>0</v>
      </c>
      <c r="AD1312">
        <v>1</v>
      </c>
      <c r="AE1312">
        <v>0</v>
      </c>
      <c r="AF1312" t="s">
        <v>28</v>
      </c>
      <c r="AG1312">
        <v>0.1875</v>
      </c>
      <c r="AH1312">
        <v>2</v>
      </c>
      <c r="AI1312">
        <v>23137202</v>
      </c>
      <c r="AJ1312">
        <v>1312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>
      <c r="A1313">
        <f>ROW(Source!A372)</f>
        <v>372</v>
      </c>
      <c r="B1313">
        <v>23137208</v>
      </c>
      <c r="C1313">
        <v>23137199</v>
      </c>
      <c r="D1313">
        <v>18236713</v>
      </c>
      <c r="E1313">
        <v>1</v>
      </c>
      <c r="F1313">
        <v>1</v>
      </c>
      <c r="G1313">
        <v>1</v>
      </c>
      <c r="H1313">
        <v>2</v>
      </c>
      <c r="I1313" t="s">
        <v>757</v>
      </c>
      <c r="J1313" t="s">
        <v>758</v>
      </c>
      <c r="K1313" t="s">
        <v>759</v>
      </c>
      <c r="L1313">
        <v>1480</v>
      </c>
      <c r="N1313">
        <v>1013</v>
      </c>
      <c r="O1313" t="s">
        <v>740</v>
      </c>
      <c r="P1313" t="s">
        <v>741</v>
      </c>
      <c r="Q1313">
        <v>1</v>
      </c>
      <c r="X1313">
        <v>0.21</v>
      </c>
      <c r="Y1313">
        <v>0</v>
      </c>
      <c r="Z1313">
        <v>96.34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28</v>
      </c>
      <c r="AG1313">
        <v>0.26250000000000001</v>
      </c>
      <c r="AH1313">
        <v>2</v>
      </c>
      <c r="AI1313">
        <v>23137203</v>
      </c>
      <c r="AJ1313">
        <v>1313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>
      <c r="A1314">
        <f>ROW(Source!A372)</f>
        <v>372</v>
      </c>
      <c r="B1314">
        <v>23137209</v>
      </c>
      <c r="C1314">
        <v>23137199</v>
      </c>
      <c r="D1314">
        <v>18179633</v>
      </c>
      <c r="E1314">
        <v>1</v>
      </c>
      <c r="F1314">
        <v>1</v>
      </c>
      <c r="G1314">
        <v>1</v>
      </c>
      <c r="H1314">
        <v>3</v>
      </c>
      <c r="I1314" t="s">
        <v>542</v>
      </c>
      <c r="J1314" t="s">
        <v>544</v>
      </c>
      <c r="K1314" t="s">
        <v>543</v>
      </c>
      <c r="L1314">
        <v>1348</v>
      </c>
      <c r="N1314">
        <v>1009</v>
      </c>
      <c r="O1314" t="s">
        <v>48</v>
      </c>
      <c r="P1314" t="s">
        <v>48</v>
      </c>
      <c r="Q1314">
        <v>1000</v>
      </c>
      <c r="X1314">
        <v>1</v>
      </c>
      <c r="Y1314">
        <v>10410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3</v>
      </c>
      <c r="AG1314">
        <v>1</v>
      </c>
      <c r="AH1314">
        <v>2</v>
      </c>
      <c r="AI1314">
        <v>23137204</v>
      </c>
      <c r="AJ1314">
        <v>1314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>
      <c r="A1315">
        <f>ROW(Source!A374)</f>
        <v>374</v>
      </c>
      <c r="B1315">
        <v>23137220</v>
      </c>
      <c r="C1315">
        <v>23137211</v>
      </c>
      <c r="D1315">
        <v>9649004</v>
      </c>
      <c r="E1315">
        <v>1</v>
      </c>
      <c r="F1315">
        <v>1</v>
      </c>
      <c r="G1315">
        <v>1</v>
      </c>
      <c r="H1315">
        <v>1</v>
      </c>
      <c r="I1315" t="s">
        <v>906</v>
      </c>
      <c r="J1315" t="s">
        <v>3</v>
      </c>
      <c r="K1315" t="s">
        <v>905</v>
      </c>
      <c r="L1315">
        <v>1476</v>
      </c>
      <c r="N1315">
        <v>1013</v>
      </c>
      <c r="O1315" t="s">
        <v>733</v>
      </c>
      <c r="P1315" t="s">
        <v>734</v>
      </c>
      <c r="Q1315">
        <v>1</v>
      </c>
      <c r="X1315">
        <v>2.4700000000000002</v>
      </c>
      <c r="Y1315">
        <v>0</v>
      </c>
      <c r="Z1315">
        <v>0</v>
      </c>
      <c r="AA1315">
        <v>0</v>
      </c>
      <c r="AB1315">
        <v>12.4</v>
      </c>
      <c r="AC1315">
        <v>0</v>
      </c>
      <c r="AD1315">
        <v>1</v>
      </c>
      <c r="AE1315">
        <v>1</v>
      </c>
      <c r="AF1315" t="s">
        <v>28</v>
      </c>
      <c r="AG1315">
        <v>3.0875000000000004</v>
      </c>
      <c r="AH1315">
        <v>2</v>
      </c>
      <c r="AI1315">
        <v>23137212</v>
      </c>
      <c r="AJ1315">
        <v>1315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>
      <c r="A1316">
        <f>ROW(Source!A374)</f>
        <v>374</v>
      </c>
      <c r="B1316">
        <v>23137221</v>
      </c>
      <c r="C1316">
        <v>23137211</v>
      </c>
      <c r="D1316">
        <v>121548</v>
      </c>
      <c r="E1316">
        <v>1</v>
      </c>
      <c r="F1316">
        <v>1</v>
      </c>
      <c r="G1316">
        <v>1</v>
      </c>
      <c r="H1316">
        <v>1</v>
      </c>
      <c r="I1316" t="s">
        <v>32</v>
      </c>
      <c r="J1316" t="s">
        <v>3</v>
      </c>
      <c r="K1316" t="s">
        <v>735</v>
      </c>
      <c r="L1316">
        <v>608254</v>
      </c>
      <c r="N1316">
        <v>1013</v>
      </c>
      <c r="O1316" t="s">
        <v>736</v>
      </c>
      <c r="P1316" t="s">
        <v>736</v>
      </c>
      <c r="Q1316">
        <v>1</v>
      </c>
      <c r="X1316">
        <v>0.01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2</v>
      </c>
      <c r="AF1316" t="s">
        <v>28</v>
      </c>
      <c r="AG1316">
        <v>1.2500000000000001E-2</v>
      </c>
      <c r="AH1316">
        <v>2</v>
      </c>
      <c r="AI1316">
        <v>23137213</v>
      </c>
      <c r="AJ1316">
        <v>1316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>
      <c r="A1317">
        <f>ROW(Source!A374)</f>
        <v>374</v>
      </c>
      <c r="B1317">
        <v>23137222</v>
      </c>
      <c r="C1317">
        <v>23137211</v>
      </c>
      <c r="D1317">
        <v>18234201</v>
      </c>
      <c r="E1317">
        <v>1</v>
      </c>
      <c r="F1317">
        <v>1</v>
      </c>
      <c r="G1317">
        <v>1</v>
      </c>
      <c r="H1317">
        <v>2</v>
      </c>
      <c r="I1317" t="s">
        <v>745</v>
      </c>
      <c r="J1317" t="s">
        <v>746</v>
      </c>
      <c r="K1317" t="s">
        <v>747</v>
      </c>
      <c r="L1317">
        <v>1480</v>
      </c>
      <c r="N1317">
        <v>1013</v>
      </c>
      <c r="O1317" t="s">
        <v>740</v>
      </c>
      <c r="P1317" t="s">
        <v>741</v>
      </c>
      <c r="Q1317">
        <v>1</v>
      </c>
      <c r="X1317">
        <v>0.01</v>
      </c>
      <c r="Y1317">
        <v>0</v>
      </c>
      <c r="Z1317">
        <v>111.55</v>
      </c>
      <c r="AA1317">
        <v>12.17</v>
      </c>
      <c r="AB1317">
        <v>0</v>
      </c>
      <c r="AC1317">
        <v>0</v>
      </c>
      <c r="AD1317">
        <v>1</v>
      </c>
      <c r="AE1317">
        <v>0</v>
      </c>
      <c r="AF1317" t="s">
        <v>28</v>
      </c>
      <c r="AG1317">
        <v>1.2500000000000001E-2</v>
      </c>
      <c r="AH1317">
        <v>2</v>
      </c>
      <c r="AI1317">
        <v>23137214</v>
      </c>
      <c r="AJ1317">
        <v>1317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>
      <c r="A1318">
        <f>ROW(Source!A374)</f>
        <v>374</v>
      </c>
      <c r="B1318">
        <v>23137223</v>
      </c>
      <c r="C1318">
        <v>23137211</v>
      </c>
      <c r="D1318">
        <v>18234231</v>
      </c>
      <c r="E1318">
        <v>1</v>
      </c>
      <c r="F1318">
        <v>1</v>
      </c>
      <c r="G1318">
        <v>1</v>
      </c>
      <c r="H1318">
        <v>2</v>
      </c>
      <c r="I1318" t="s">
        <v>907</v>
      </c>
      <c r="J1318" t="s">
        <v>908</v>
      </c>
      <c r="K1318" t="s">
        <v>909</v>
      </c>
      <c r="L1318">
        <v>1480</v>
      </c>
      <c r="N1318">
        <v>1013</v>
      </c>
      <c r="O1318" t="s">
        <v>740</v>
      </c>
      <c r="P1318" t="s">
        <v>741</v>
      </c>
      <c r="Q1318">
        <v>1</v>
      </c>
      <c r="X1318">
        <v>0.01</v>
      </c>
      <c r="Y1318">
        <v>0</v>
      </c>
      <c r="Z1318">
        <v>2.31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28</v>
      </c>
      <c r="AG1318">
        <v>1.2500000000000001E-2</v>
      </c>
      <c r="AH1318">
        <v>2</v>
      </c>
      <c r="AI1318">
        <v>23137215</v>
      </c>
      <c r="AJ1318">
        <v>1318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>
      <c r="A1319">
        <f>ROW(Source!A374)</f>
        <v>374</v>
      </c>
      <c r="B1319">
        <v>23137224</v>
      </c>
      <c r="C1319">
        <v>23137211</v>
      </c>
      <c r="D1319">
        <v>18236336</v>
      </c>
      <c r="E1319">
        <v>1</v>
      </c>
      <c r="F1319">
        <v>1</v>
      </c>
      <c r="G1319">
        <v>1</v>
      </c>
      <c r="H1319">
        <v>2</v>
      </c>
      <c r="I1319" t="s">
        <v>910</v>
      </c>
      <c r="J1319" t="s">
        <v>911</v>
      </c>
      <c r="K1319" t="s">
        <v>912</v>
      </c>
      <c r="L1319">
        <v>1480</v>
      </c>
      <c r="N1319">
        <v>1013</v>
      </c>
      <c r="O1319" t="s">
        <v>740</v>
      </c>
      <c r="P1319" t="s">
        <v>741</v>
      </c>
      <c r="Q1319">
        <v>1</v>
      </c>
      <c r="X1319">
        <v>0.65</v>
      </c>
      <c r="Y1319">
        <v>0</v>
      </c>
      <c r="Z1319">
        <v>7.12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28</v>
      </c>
      <c r="AG1319">
        <v>0.8125</v>
      </c>
      <c r="AH1319">
        <v>2</v>
      </c>
      <c r="AI1319">
        <v>23137216</v>
      </c>
      <c r="AJ1319">
        <v>1319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>
      <c r="A1320">
        <f>ROW(Source!A374)</f>
        <v>374</v>
      </c>
      <c r="B1320">
        <v>23137225</v>
      </c>
      <c r="C1320">
        <v>23137211</v>
      </c>
      <c r="D1320">
        <v>18236713</v>
      </c>
      <c r="E1320">
        <v>1</v>
      </c>
      <c r="F1320">
        <v>1</v>
      </c>
      <c r="G1320">
        <v>1</v>
      </c>
      <c r="H1320">
        <v>2</v>
      </c>
      <c r="I1320" t="s">
        <v>757</v>
      </c>
      <c r="J1320" t="s">
        <v>758</v>
      </c>
      <c r="K1320" t="s">
        <v>759</v>
      </c>
      <c r="L1320">
        <v>1480</v>
      </c>
      <c r="N1320">
        <v>1013</v>
      </c>
      <c r="O1320" t="s">
        <v>740</v>
      </c>
      <c r="P1320" t="s">
        <v>741</v>
      </c>
      <c r="Q1320">
        <v>1</v>
      </c>
      <c r="X1320">
        <v>0.02</v>
      </c>
      <c r="Y1320">
        <v>0</v>
      </c>
      <c r="Z1320">
        <v>96.34</v>
      </c>
      <c r="AA1320">
        <v>0</v>
      </c>
      <c r="AB1320">
        <v>0</v>
      </c>
      <c r="AC1320">
        <v>0</v>
      </c>
      <c r="AD1320">
        <v>1</v>
      </c>
      <c r="AE1320">
        <v>0</v>
      </c>
      <c r="AF1320" t="s">
        <v>28</v>
      </c>
      <c r="AG1320">
        <v>2.5000000000000001E-2</v>
      </c>
      <c r="AH1320">
        <v>2</v>
      </c>
      <c r="AI1320">
        <v>23137217</v>
      </c>
      <c r="AJ1320">
        <v>1320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>
      <c r="A1321">
        <f>ROW(Source!A374)</f>
        <v>374</v>
      </c>
      <c r="B1321">
        <v>23137226</v>
      </c>
      <c r="C1321">
        <v>23137211</v>
      </c>
      <c r="D1321">
        <v>18169974</v>
      </c>
      <c r="E1321">
        <v>1</v>
      </c>
      <c r="F1321">
        <v>1</v>
      </c>
      <c r="G1321">
        <v>1</v>
      </c>
      <c r="H1321">
        <v>3</v>
      </c>
      <c r="I1321" t="s">
        <v>913</v>
      </c>
      <c r="J1321" t="s">
        <v>914</v>
      </c>
      <c r="K1321" t="s">
        <v>915</v>
      </c>
      <c r="L1321">
        <v>1348</v>
      </c>
      <c r="N1321">
        <v>1009</v>
      </c>
      <c r="O1321" t="s">
        <v>48</v>
      </c>
      <c r="P1321" t="s">
        <v>48</v>
      </c>
      <c r="Q1321">
        <v>1000</v>
      </c>
      <c r="X1321">
        <v>1.0999999999999999E-2</v>
      </c>
      <c r="Y1321">
        <v>16570</v>
      </c>
      <c r="Z1321">
        <v>0</v>
      </c>
      <c r="AA1321">
        <v>0</v>
      </c>
      <c r="AB1321">
        <v>0</v>
      </c>
      <c r="AC1321">
        <v>0</v>
      </c>
      <c r="AD1321">
        <v>1</v>
      </c>
      <c r="AE1321">
        <v>0</v>
      </c>
      <c r="AF1321" t="s">
        <v>3</v>
      </c>
      <c r="AG1321">
        <v>1.0999999999999999E-2</v>
      </c>
      <c r="AH1321">
        <v>2</v>
      </c>
      <c r="AI1321">
        <v>23137218</v>
      </c>
      <c r="AJ1321">
        <v>1321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>
      <c r="A1322">
        <f>ROW(Source!A374)</f>
        <v>374</v>
      </c>
      <c r="B1322">
        <v>23137227</v>
      </c>
      <c r="C1322">
        <v>23137211</v>
      </c>
      <c r="D1322">
        <v>18170084</v>
      </c>
      <c r="E1322">
        <v>1</v>
      </c>
      <c r="F1322">
        <v>1</v>
      </c>
      <c r="G1322">
        <v>1</v>
      </c>
      <c r="H1322">
        <v>3</v>
      </c>
      <c r="I1322" t="s">
        <v>916</v>
      </c>
      <c r="J1322" t="s">
        <v>917</v>
      </c>
      <c r="K1322" t="s">
        <v>918</v>
      </c>
      <c r="L1322">
        <v>1348</v>
      </c>
      <c r="N1322">
        <v>1009</v>
      </c>
      <c r="O1322" t="s">
        <v>48</v>
      </c>
      <c r="P1322" t="s">
        <v>48</v>
      </c>
      <c r="Q1322">
        <v>1000</v>
      </c>
      <c r="X1322">
        <v>2.3E-2</v>
      </c>
      <c r="Y1322">
        <v>27280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0</v>
      </c>
      <c r="AF1322" t="s">
        <v>3</v>
      </c>
      <c r="AG1322">
        <v>2.3E-2</v>
      </c>
      <c r="AH1322">
        <v>2</v>
      </c>
      <c r="AI1322">
        <v>23137219</v>
      </c>
      <c r="AJ1322">
        <v>1322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>
      <c r="A1323">
        <f>ROW(Source!A375)</f>
        <v>375</v>
      </c>
      <c r="B1323">
        <v>23137248</v>
      </c>
      <c r="C1323">
        <v>23137228</v>
      </c>
      <c r="D1323">
        <v>7535124</v>
      </c>
      <c r="E1323">
        <v>1</v>
      </c>
      <c r="F1323">
        <v>1</v>
      </c>
      <c r="G1323">
        <v>1</v>
      </c>
      <c r="H1323">
        <v>1</v>
      </c>
      <c r="I1323" t="s">
        <v>731</v>
      </c>
      <c r="J1323" t="s">
        <v>3</v>
      </c>
      <c r="K1323" t="s">
        <v>732</v>
      </c>
      <c r="L1323">
        <v>1476</v>
      </c>
      <c r="N1323">
        <v>1013</v>
      </c>
      <c r="O1323" t="s">
        <v>733</v>
      </c>
      <c r="P1323" t="s">
        <v>734</v>
      </c>
      <c r="Q1323">
        <v>1</v>
      </c>
      <c r="X1323">
        <v>8.52</v>
      </c>
      <c r="Y1323">
        <v>0</v>
      </c>
      <c r="Z1323">
        <v>0</v>
      </c>
      <c r="AA1323">
        <v>0</v>
      </c>
      <c r="AB1323">
        <v>11.06</v>
      </c>
      <c r="AC1323">
        <v>0</v>
      </c>
      <c r="AD1323">
        <v>1</v>
      </c>
      <c r="AE1323">
        <v>1</v>
      </c>
      <c r="AF1323" t="s">
        <v>28</v>
      </c>
      <c r="AG1323">
        <v>10.649999999999999</v>
      </c>
      <c r="AH1323">
        <v>2</v>
      </c>
      <c r="AI1323">
        <v>23137229</v>
      </c>
      <c r="AJ1323">
        <v>1323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>
      <c r="A1324">
        <f>ROW(Source!A375)</f>
        <v>375</v>
      </c>
      <c r="B1324">
        <v>23137249</v>
      </c>
      <c r="C1324">
        <v>23137228</v>
      </c>
      <c r="D1324">
        <v>121548</v>
      </c>
      <c r="E1324">
        <v>1</v>
      </c>
      <c r="F1324">
        <v>1</v>
      </c>
      <c r="G1324">
        <v>1</v>
      </c>
      <c r="H1324">
        <v>1</v>
      </c>
      <c r="I1324" t="s">
        <v>32</v>
      </c>
      <c r="J1324" t="s">
        <v>3</v>
      </c>
      <c r="K1324" t="s">
        <v>735</v>
      </c>
      <c r="L1324">
        <v>608254</v>
      </c>
      <c r="N1324">
        <v>1013</v>
      </c>
      <c r="O1324" t="s">
        <v>736</v>
      </c>
      <c r="P1324" t="s">
        <v>736</v>
      </c>
      <c r="Q1324">
        <v>1</v>
      </c>
      <c r="X1324">
        <v>0.55000000000000004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2</v>
      </c>
      <c r="AF1324" t="s">
        <v>28</v>
      </c>
      <c r="AG1324">
        <v>0.6875</v>
      </c>
      <c r="AH1324">
        <v>2</v>
      </c>
      <c r="AI1324">
        <v>23137230</v>
      </c>
      <c r="AJ1324">
        <v>1324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>
      <c r="A1325">
        <f>ROW(Source!A375)</f>
        <v>375</v>
      </c>
      <c r="B1325">
        <v>23137250</v>
      </c>
      <c r="C1325">
        <v>23137228</v>
      </c>
      <c r="D1325">
        <v>18233986</v>
      </c>
      <c r="E1325">
        <v>1</v>
      </c>
      <c r="F1325">
        <v>1</v>
      </c>
      <c r="G1325">
        <v>1</v>
      </c>
      <c r="H1325">
        <v>2</v>
      </c>
      <c r="I1325" t="s">
        <v>737</v>
      </c>
      <c r="J1325" t="s">
        <v>738</v>
      </c>
      <c r="K1325" t="s">
        <v>739</v>
      </c>
      <c r="L1325">
        <v>1480</v>
      </c>
      <c r="N1325">
        <v>1013</v>
      </c>
      <c r="O1325" t="s">
        <v>740</v>
      </c>
      <c r="P1325" t="s">
        <v>741</v>
      </c>
      <c r="Q1325">
        <v>1</v>
      </c>
      <c r="X1325">
        <v>0.54100000000000004</v>
      </c>
      <c r="Y1325">
        <v>0</v>
      </c>
      <c r="Z1325">
        <v>92.76</v>
      </c>
      <c r="AA1325">
        <v>16.329999999999998</v>
      </c>
      <c r="AB1325">
        <v>0</v>
      </c>
      <c r="AC1325">
        <v>0</v>
      </c>
      <c r="AD1325">
        <v>1</v>
      </c>
      <c r="AE1325">
        <v>0</v>
      </c>
      <c r="AF1325" t="s">
        <v>28</v>
      </c>
      <c r="AG1325">
        <v>0.67625000000000002</v>
      </c>
      <c r="AH1325">
        <v>2</v>
      </c>
      <c r="AI1325">
        <v>23137231</v>
      </c>
      <c r="AJ1325">
        <v>1325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>
      <c r="A1326">
        <f>ROW(Source!A375)</f>
        <v>375</v>
      </c>
      <c r="B1326">
        <v>23137251</v>
      </c>
      <c r="C1326">
        <v>23137228</v>
      </c>
      <c r="D1326">
        <v>18234075</v>
      </c>
      <c r="E1326">
        <v>1</v>
      </c>
      <c r="F1326">
        <v>1</v>
      </c>
      <c r="G1326">
        <v>1</v>
      </c>
      <c r="H1326">
        <v>2</v>
      </c>
      <c r="I1326" t="s">
        <v>742</v>
      </c>
      <c r="J1326" t="s">
        <v>743</v>
      </c>
      <c r="K1326" t="s">
        <v>744</v>
      </c>
      <c r="L1326">
        <v>1480</v>
      </c>
      <c r="N1326">
        <v>1013</v>
      </c>
      <c r="O1326" t="s">
        <v>740</v>
      </c>
      <c r="P1326" t="s">
        <v>741</v>
      </c>
      <c r="Q1326">
        <v>1</v>
      </c>
      <c r="X1326">
        <v>7.1000000000000004E-3</v>
      </c>
      <c r="Y1326">
        <v>0</v>
      </c>
      <c r="Z1326">
        <v>134.07</v>
      </c>
      <c r="AA1326">
        <v>16.329999999999998</v>
      </c>
      <c r="AB1326">
        <v>0</v>
      </c>
      <c r="AC1326">
        <v>0</v>
      </c>
      <c r="AD1326">
        <v>1</v>
      </c>
      <c r="AE1326">
        <v>0</v>
      </c>
      <c r="AF1326" t="s">
        <v>28</v>
      </c>
      <c r="AG1326">
        <v>8.8750000000000009E-3</v>
      </c>
      <c r="AH1326">
        <v>2</v>
      </c>
      <c r="AI1326">
        <v>23137232</v>
      </c>
      <c r="AJ1326">
        <v>1326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>
      <c r="A1327">
        <f>ROW(Source!A375)</f>
        <v>375</v>
      </c>
      <c r="B1327">
        <v>23137252</v>
      </c>
      <c r="C1327">
        <v>23137228</v>
      </c>
      <c r="D1327">
        <v>18234201</v>
      </c>
      <c r="E1327">
        <v>1</v>
      </c>
      <c r="F1327">
        <v>1</v>
      </c>
      <c r="G1327">
        <v>1</v>
      </c>
      <c r="H1327">
        <v>2</v>
      </c>
      <c r="I1327" t="s">
        <v>745</v>
      </c>
      <c r="J1327" t="s">
        <v>746</v>
      </c>
      <c r="K1327" t="s">
        <v>747</v>
      </c>
      <c r="L1327">
        <v>1480</v>
      </c>
      <c r="N1327">
        <v>1013</v>
      </c>
      <c r="O1327" t="s">
        <v>740</v>
      </c>
      <c r="P1327" t="s">
        <v>741</v>
      </c>
      <c r="Q1327">
        <v>1</v>
      </c>
      <c r="X1327">
        <v>2.7000000000000001E-3</v>
      </c>
      <c r="Y1327">
        <v>0</v>
      </c>
      <c r="Z1327">
        <v>111.55</v>
      </c>
      <c r="AA1327">
        <v>12.17</v>
      </c>
      <c r="AB1327">
        <v>0</v>
      </c>
      <c r="AC1327">
        <v>0</v>
      </c>
      <c r="AD1327">
        <v>1</v>
      </c>
      <c r="AE1327">
        <v>0</v>
      </c>
      <c r="AF1327" t="s">
        <v>28</v>
      </c>
      <c r="AG1327">
        <v>3.3750000000000004E-3</v>
      </c>
      <c r="AH1327">
        <v>2</v>
      </c>
      <c r="AI1327">
        <v>23137233</v>
      </c>
      <c r="AJ1327">
        <v>1327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>
      <c r="A1328">
        <f>ROW(Source!A375)</f>
        <v>375</v>
      </c>
      <c r="B1328">
        <v>23137253</v>
      </c>
      <c r="C1328">
        <v>23137228</v>
      </c>
      <c r="D1328">
        <v>18234372</v>
      </c>
      <c r="E1328">
        <v>1</v>
      </c>
      <c r="F1328">
        <v>1</v>
      </c>
      <c r="G1328">
        <v>1</v>
      </c>
      <c r="H1328">
        <v>2</v>
      </c>
      <c r="I1328" t="s">
        <v>748</v>
      </c>
      <c r="J1328" t="s">
        <v>749</v>
      </c>
      <c r="K1328" t="s">
        <v>750</v>
      </c>
      <c r="L1328">
        <v>1480</v>
      </c>
      <c r="N1328">
        <v>1013</v>
      </c>
      <c r="O1328" t="s">
        <v>740</v>
      </c>
      <c r="P1328" t="s">
        <v>741</v>
      </c>
      <c r="Q1328">
        <v>1</v>
      </c>
      <c r="X1328">
        <v>1.6659999999999999</v>
      </c>
      <c r="Y1328">
        <v>0</v>
      </c>
      <c r="Z1328">
        <v>7.84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28</v>
      </c>
      <c r="AG1328">
        <v>2.0825</v>
      </c>
      <c r="AH1328">
        <v>2</v>
      </c>
      <c r="AI1328">
        <v>23137234</v>
      </c>
      <c r="AJ1328">
        <v>1328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>
      <c r="A1329">
        <f>ROW(Source!A375)</f>
        <v>375</v>
      </c>
      <c r="B1329">
        <v>23137254</v>
      </c>
      <c r="C1329">
        <v>23137228</v>
      </c>
      <c r="D1329">
        <v>18234948</v>
      </c>
      <c r="E1329">
        <v>1</v>
      </c>
      <c r="F1329">
        <v>1</v>
      </c>
      <c r="G1329">
        <v>1</v>
      </c>
      <c r="H1329">
        <v>2</v>
      </c>
      <c r="I1329" t="s">
        <v>751</v>
      </c>
      <c r="J1329" t="s">
        <v>752</v>
      </c>
      <c r="K1329" t="s">
        <v>753</v>
      </c>
      <c r="L1329">
        <v>1480</v>
      </c>
      <c r="N1329">
        <v>1013</v>
      </c>
      <c r="O1329" t="s">
        <v>740</v>
      </c>
      <c r="P1329" t="s">
        <v>741</v>
      </c>
      <c r="Q1329">
        <v>1</v>
      </c>
      <c r="X1329">
        <v>0.42599999999999999</v>
      </c>
      <c r="Y1329">
        <v>0</v>
      </c>
      <c r="Z1329">
        <v>1.98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28</v>
      </c>
      <c r="AG1329">
        <v>0.53249999999999997</v>
      </c>
      <c r="AH1329">
        <v>2</v>
      </c>
      <c r="AI1329">
        <v>23137235</v>
      </c>
      <c r="AJ1329">
        <v>1329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>
      <c r="A1330">
        <f>ROW(Source!A375)</f>
        <v>375</v>
      </c>
      <c r="B1330">
        <v>23137255</v>
      </c>
      <c r="C1330">
        <v>23137228</v>
      </c>
      <c r="D1330">
        <v>18236261</v>
      </c>
      <c r="E1330">
        <v>1</v>
      </c>
      <c r="F1330">
        <v>1</v>
      </c>
      <c r="G1330">
        <v>1</v>
      </c>
      <c r="H1330">
        <v>2</v>
      </c>
      <c r="I1330" t="s">
        <v>754</v>
      </c>
      <c r="J1330" t="s">
        <v>755</v>
      </c>
      <c r="K1330" t="s">
        <v>756</v>
      </c>
      <c r="L1330">
        <v>1480</v>
      </c>
      <c r="N1330">
        <v>1013</v>
      </c>
      <c r="O1330" t="s">
        <v>740</v>
      </c>
      <c r="P1330" t="s">
        <v>741</v>
      </c>
      <c r="Q1330">
        <v>1</v>
      </c>
      <c r="X1330">
        <v>1.3100000000000001E-2</v>
      </c>
      <c r="Y1330">
        <v>0</v>
      </c>
      <c r="Z1330">
        <v>3.44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28</v>
      </c>
      <c r="AG1330">
        <v>1.6375000000000001E-2</v>
      </c>
      <c r="AH1330">
        <v>2</v>
      </c>
      <c r="AI1330">
        <v>23137236</v>
      </c>
      <c r="AJ1330">
        <v>1330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>
      <c r="A1331">
        <f>ROW(Source!A375)</f>
        <v>375</v>
      </c>
      <c r="B1331">
        <v>23137256</v>
      </c>
      <c r="C1331">
        <v>23137228</v>
      </c>
      <c r="D1331">
        <v>18236713</v>
      </c>
      <c r="E1331">
        <v>1</v>
      </c>
      <c r="F1331">
        <v>1</v>
      </c>
      <c r="G1331">
        <v>1</v>
      </c>
      <c r="H1331">
        <v>2</v>
      </c>
      <c r="I1331" t="s">
        <v>757</v>
      </c>
      <c r="J1331" t="s">
        <v>758</v>
      </c>
      <c r="K1331" t="s">
        <v>759</v>
      </c>
      <c r="L1331">
        <v>1480</v>
      </c>
      <c r="N1331">
        <v>1013</v>
      </c>
      <c r="O1331" t="s">
        <v>740</v>
      </c>
      <c r="P1331" t="s">
        <v>741</v>
      </c>
      <c r="Q1331">
        <v>1</v>
      </c>
      <c r="X1331">
        <v>1.0800000000000001E-2</v>
      </c>
      <c r="Y1331">
        <v>0</v>
      </c>
      <c r="Z1331">
        <v>96.34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28</v>
      </c>
      <c r="AG1331">
        <v>1.3500000000000002E-2</v>
      </c>
      <c r="AH1331">
        <v>2</v>
      </c>
      <c r="AI1331">
        <v>23137237</v>
      </c>
      <c r="AJ1331">
        <v>1331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>
      <c r="A1332">
        <f>ROW(Source!A375)</f>
        <v>375</v>
      </c>
      <c r="B1332">
        <v>23137257</v>
      </c>
      <c r="C1332">
        <v>23137228</v>
      </c>
      <c r="D1332">
        <v>18159224</v>
      </c>
      <c r="E1332">
        <v>1</v>
      </c>
      <c r="F1332">
        <v>1</v>
      </c>
      <c r="G1332">
        <v>1</v>
      </c>
      <c r="H1332">
        <v>3</v>
      </c>
      <c r="I1332" t="s">
        <v>760</v>
      </c>
      <c r="J1332" t="s">
        <v>761</v>
      </c>
      <c r="K1332" t="s">
        <v>762</v>
      </c>
      <c r="L1332">
        <v>1348</v>
      </c>
      <c r="N1332">
        <v>1009</v>
      </c>
      <c r="O1332" t="s">
        <v>48</v>
      </c>
      <c r="P1332" t="s">
        <v>48</v>
      </c>
      <c r="Q1332">
        <v>1000</v>
      </c>
      <c r="X1332">
        <v>4.0999999999999999E-4</v>
      </c>
      <c r="Y1332">
        <v>562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3</v>
      </c>
      <c r="AG1332">
        <v>4.0999999999999999E-4</v>
      </c>
      <c r="AH1332">
        <v>2</v>
      </c>
      <c r="AI1332">
        <v>23137238</v>
      </c>
      <c r="AJ1332">
        <v>1332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>
      <c r="A1333">
        <f>ROW(Source!A375)</f>
        <v>375</v>
      </c>
      <c r="B1333">
        <v>23137258</v>
      </c>
      <c r="C1333">
        <v>23137228</v>
      </c>
      <c r="D1333">
        <v>18161609</v>
      </c>
      <c r="E1333">
        <v>1</v>
      </c>
      <c r="F1333">
        <v>1</v>
      </c>
      <c r="G1333">
        <v>1</v>
      </c>
      <c r="H1333">
        <v>3</v>
      </c>
      <c r="I1333" t="s">
        <v>763</v>
      </c>
      <c r="J1333" t="s">
        <v>764</v>
      </c>
      <c r="K1333" t="s">
        <v>765</v>
      </c>
      <c r="L1333">
        <v>1348</v>
      </c>
      <c r="N1333">
        <v>1009</v>
      </c>
      <c r="O1333" t="s">
        <v>48</v>
      </c>
      <c r="P1333" t="s">
        <v>48</v>
      </c>
      <c r="Q1333">
        <v>1000</v>
      </c>
      <c r="X1333">
        <v>2E-3</v>
      </c>
      <c r="Y1333">
        <v>11520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3</v>
      </c>
      <c r="AG1333">
        <v>2E-3</v>
      </c>
      <c r="AH1333">
        <v>2</v>
      </c>
      <c r="AI1333">
        <v>23137239</v>
      </c>
      <c r="AJ1333">
        <v>1333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>
      <c r="A1334">
        <f>ROW(Source!A375)</f>
        <v>375</v>
      </c>
      <c r="B1334">
        <v>23137259</v>
      </c>
      <c r="C1334">
        <v>23137228</v>
      </c>
      <c r="D1334">
        <v>18161955</v>
      </c>
      <c r="E1334">
        <v>1</v>
      </c>
      <c r="F1334">
        <v>1</v>
      </c>
      <c r="G1334">
        <v>1</v>
      </c>
      <c r="H1334">
        <v>3</v>
      </c>
      <c r="I1334" t="s">
        <v>766</v>
      </c>
      <c r="J1334" t="s">
        <v>767</v>
      </c>
      <c r="K1334" t="s">
        <v>768</v>
      </c>
      <c r="L1334">
        <v>1348</v>
      </c>
      <c r="N1334">
        <v>1009</v>
      </c>
      <c r="O1334" t="s">
        <v>48</v>
      </c>
      <c r="P1334" t="s">
        <v>48</v>
      </c>
      <c r="Q1334">
        <v>1000</v>
      </c>
      <c r="X1334">
        <v>8.9999999999999998E-4</v>
      </c>
      <c r="Y1334">
        <v>17290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 t="s">
        <v>3</v>
      </c>
      <c r="AG1334">
        <v>8.9999999999999998E-4</v>
      </c>
      <c r="AH1334">
        <v>2</v>
      </c>
      <c r="AI1334">
        <v>23137240</v>
      </c>
      <c r="AJ1334">
        <v>1334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>
      <c r="A1335">
        <f>ROW(Source!A375)</f>
        <v>375</v>
      </c>
      <c r="B1335">
        <v>23137260</v>
      </c>
      <c r="C1335">
        <v>23137228</v>
      </c>
      <c r="D1335">
        <v>18162145</v>
      </c>
      <c r="E1335">
        <v>1</v>
      </c>
      <c r="F1335">
        <v>1</v>
      </c>
      <c r="G1335">
        <v>1</v>
      </c>
      <c r="H1335">
        <v>3</v>
      </c>
      <c r="I1335" t="s">
        <v>769</v>
      </c>
      <c r="J1335" t="s">
        <v>770</v>
      </c>
      <c r="K1335" t="s">
        <v>771</v>
      </c>
      <c r="L1335">
        <v>1348</v>
      </c>
      <c r="N1335">
        <v>1009</v>
      </c>
      <c r="O1335" t="s">
        <v>48</v>
      </c>
      <c r="P1335" t="s">
        <v>48</v>
      </c>
      <c r="Q1335">
        <v>1000</v>
      </c>
      <c r="X1335">
        <v>5.1000000000000004E-4</v>
      </c>
      <c r="Y1335">
        <v>9190</v>
      </c>
      <c r="Z1335">
        <v>0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3</v>
      </c>
      <c r="AG1335">
        <v>5.1000000000000004E-4</v>
      </c>
      <c r="AH1335">
        <v>2</v>
      </c>
      <c r="AI1335">
        <v>23137241</v>
      </c>
      <c r="AJ1335">
        <v>1335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>
      <c r="A1336">
        <f>ROW(Source!A375)</f>
        <v>375</v>
      </c>
      <c r="B1336">
        <v>23137261</v>
      </c>
      <c r="C1336">
        <v>23137228</v>
      </c>
      <c r="D1336">
        <v>18164235</v>
      </c>
      <c r="E1336">
        <v>1</v>
      </c>
      <c r="F1336">
        <v>1</v>
      </c>
      <c r="G1336">
        <v>1</v>
      </c>
      <c r="H1336">
        <v>3</v>
      </c>
      <c r="I1336" t="s">
        <v>772</v>
      </c>
      <c r="J1336" t="s">
        <v>773</v>
      </c>
      <c r="K1336" t="s">
        <v>774</v>
      </c>
      <c r="L1336">
        <v>1339</v>
      </c>
      <c r="N1336">
        <v>1007</v>
      </c>
      <c r="O1336" t="s">
        <v>26</v>
      </c>
      <c r="P1336" t="s">
        <v>26</v>
      </c>
      <c r="Q1336">
        <v>1</v>
      </c>
      <c r="X1336">
        <v>1.4E-3</v>
      </c>
      <c r="Y1336">
        <v>996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3</v>
      </c>
      <c r="AG1336">
        <v>1.4E-3</v>
      </c>
      <c r="AH1336">
        <v>2</v>
      </c>
      <c r="AI1336">
        <v>23137242</v>
      </c>
      <c r="AJ1336">
        <v>1336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>
      <c r="A1337">
        <f>ROW(Source!A375)</f>
        <v>375</v>
      </c>
      <c r="B1337">
        <v>23137262</v>
      </c>
      <c r="C1337">
        <v>23137228</v>
      </c>
      <c r="D1337">
        <v>18164309</v>
      </c>
      <c r="E1337">
        <v>1</v>
      </c>
      <c r="F1337">
        <v>1</v>
      </c>
      <c r="G1337">
        <v>1</v>
      </c>
      <c r="H1337">
        <v>3</v>
      </c>
      <c r="I1337" t="s">
        <v>775</v>
      </c>
      <c r="J1337" t="s">
        <v>776</v>
      </c>
      <c r="K1337" t="s">
        <v>777</v>
      </c>
      <c r="L1337">
        <v>1339</v>
      </c>
      <c r="N1337">
        <v>1007</v>
      </c>
      <c r="O1337" t="s">
        <v>26</v>
      </c>
      <c r="P1337" t="s">
        <v>26</v>
      </c>
      <c r="Q1337">
        <v>1</v>
      </c>
      <c r="X1337">
        <v>1.55E-2</v>
      </c>
      <c r="Y1337">
        <v>739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3</v>
      </c>
      <c r="AG1337">
        <v>1.55E-2</v>
      </c>
      <c r="AH1337">
        <v>2</v>
      </c>
      <c r="AI1337">
        <v>23137243</v>
      </c>
      <c r="AJ1337">
        <v>1337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>
      <c r="A1338">
        <f>ROW(Source!A375)</f>
        <v>375</v>
      </c>
      <c r="B1338">
        <v>23137263</v>
      </c>
      <c r="C1338">
        <v>23137228</v>
      </c>
      <c r="D1338">
        <v>18178827</v>
      </c>
      <c r="E1338">
        <v>1</v>
      </c>
      <c r="F1338">
        <v>1</v>
      </c>
      <c r="G1338">
        <v>1</v>
      </c>
      <c r="H1338">
        <v>3</v>
      </c>
      <c r="I1338" t="s">
        <v>778</v>
      </c>
      <c r="J1338" t="s">
        <v>779</v>
      </c>
      <c r="K1338" t="s">
        <v>780</v>
      </c>
      <c r="L1338">
        <v>1327</v>
      </c>
      <c r="N1338">
        <v>1005</v>
      </c>
      <c r="O1338" t="s">
        <v>781</v>
      </c>
      <c r="P1338" t="s">
        <v>781</v>
      </c>
      <c r="Q1338">
        <v>1</v>
      </c>
      <c r="X1338">
        <v>0.74</v>
      </c>
      <c r="Y1338">
        <v>66</v>
      </c>
      <c r="Z1338">
        <v>0</v>
      </c>
      <c r="AA1338">
        <v>0</v>
      </c>
      <c r="AB1338">
        <v>0</v>
      </c>
      <c r="AC1338">
        <v>0</v>
      </c>
      <c r="AD1338">
        <v>1</v>
      </c>
      <c r="AE1338">
        <v>0</v>
      </c>
      <c r="AF1338" t="s">
        <v>3</v>
      </c>
      <c r="AG1338">
        <v>0.74</v>
      </c>
      <c r="AH1338">
        <v>2</v>
      </c>
      <c r="AI1338">
        <v>23137244</v>
      </c>
      <c r="AJ1338">
        <v>1338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>
      <c r="A1339">
        <f>ROW(Source!A375)</f>
        <v>375</v>
      </c>
      <c r="B1339">
        <v>23137264</v>
      </c>
      <c r="C1339">
        <v>23137228</v>
      </c>
      <c r="D1339">
        <v>18179636</v>
      </c>
      <c r="E1339">
        <v>1</v>
      </c>
      <c r="F1339">
        <v>1</v>
      </c>
      <c r="G1339">
        <v>1</v>
      </c>
      <c r="H1339">
        <v>3</v>
      </c>
      <c r="I1339" t="s">
        <v>782</v>
      </c>
      <c r="J1339" t="s">
        <v>783</v>
      </c>
      <c r="K1339" t="s">
        <v>784</v>
      </c>
      <c r="L1339">
        <v>1348</v>
      </c>
      <c r="N1339">
        <v>1009</v>
      </c>
      <c r="O1339" t="s">
        <v>48</v>
      </c>
      <c r="P1339" t="s">
        <v>48</v>
      </c>
      <c r="Q1339">
        <v>1000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1</v>
      </c>
      <c r="AD1339">
        <v>0</v>
      </c>
      <c r="AE1339">
        <v>0</v>
      </c>
      <c r="AF1339" t="s">
        <v>3</v>
      </c>
      <c r="AG1339">
        <v>0</v>
      </c>
      <c r="AH1339">
        <v>2</v>
      </c>
      <c r="AI1339">
        <v>23137245</v>
      </c>
      <c r="AJ1339">
        <v>1339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>
      <c r="A1340">
        <f>ROW(Source!A375)</f>
        <v>375</v>
      </c>
      <c r="B1340">
        <v>23137265</v>
      </c>
      <c r="C1340">
        <v>23137228</v>
      </c>
      <c r="D1340">
        <v>18193465</v>
      </c>
      <c r="E1340">
        <v>1</v>
      </c>
      <c r="F1340">
        <v>1</v>
      </c>
      <c r="G1340">
        <v>1</v>
      </c>
      <c r="H1340">
        <v>3</v>
      </c>
      <c r="I1340" t="s">
        <v>33</v>
      </c>
      <c r="J1340" t="s">
        <v>35</v>
      </c>
      <c r="K1340" t="s">
        <v>34</v>
      </c>
      <c r="L1340">
        <v>1339</v>
      </c>
      <c r="N1340">
        <v>1007</v>
      </c>
      <c r="O1340" t="s">
        <v>26</v>
      </c>
      <c r="P1340" t="s">
        <v>26</v>
      </c>
      <c r="Q1340">
        <v>1</v>
      </c>
      <c r="X1340">
        <v>1.0149999999999999</v>
      </c>
      <c r="Y1340">
        <v>598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 t="s">
        <v>3</v>
      </c>
      <c r="AG1340">
        <v>1.0149999999999999</v>
      </c>
      <c r="AH1340">
        <v>2</v>
      </c>
      <c r="AI1340">
        <v>23137246</v>
      </c>
      <c r="AJ1340">
        <v>1340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>
      <c r="A1341">
        <f>ROW(Source!A375)</f>
        <v>375</v>
      </c>
      <c r="B1341">
        <v>23137266</v>
      </c>
      <c r="C1341">
        <v>23137228</v>
      </c>
      <c r="D1341">
        <v>18195477</v>
      </c>
      <c r="E1341">
        <v>1</v>
      </c>
      <c r="F1341">
        <v>1</v>
      </c>
      <c r="G1341">
        <v>1</v>
      </c>
      <c r="H1341">
        <v>3</v>
      </c>
      <c r="I1341" t="s">
        <v>785</v>
      </c>
      <c r="J1341" t="s">
        <v>786</v>
      </c>
      <c r="K1341" t="s">
        <v>787</v>
      </c>
      <c r="L1341">
        <v>1339</v>
      </c>
      <c r="N1341">
        <v>1007</v>
      </c>
      <c r="O1341" t="s">
        <v>26</v>
      </c>
      <c r="P1341" t="s">
        <v>26</v>
      </c>
      <c r="Q1341">
        <v>1</v>
      </c>
      <c r="X1341">
        <v>1.24E-3</v>
      </c>
      <c r="Y1341">
        <v>3.11</v>
      </c>
      <c r="Z1341">
        <v>0</v>
      </c>
      <c r="AA1341">
        <v>0</v>
      </c>
      <c r="AB1341">
        <v>0</v>
      </c>
      <c r="AC1341">
        <v>0</v>
      </c>
      <c r="AD1341">
        <v>1</v>
      </c>
      <c r="AE1341">
        <v>0</v>
      </c>
      <c r="AF1341" t="s">
        <v>3</v>
      </c>
      <c r="AG1341">
        <v>1.24E-3</v>
      </c>
      <c r="AH1341">
        <v>2</v>
      </c>
      <c r="AI1341">
        <v>23137247</v>
      </c>
      <c r="AJ1341">
        <v>1341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>
      <c r="A1342">
        <f>ROW(Source!A381)</f>
        <v>381</v>
      </c>
      <c r="B1342">
        <v>23137278</v>
      </c>
      <c r="C1342">
        <v>23137272</v>
      </c>
      <c r="D1342">
        <v>7535102</v>
      </c>
      <c r="E1342">
        <v>1</v>
      </c>
      <c r="F1342">
        <v>1</v>
      </c>
      <c r="G1342">
        <v>1</v>
      </c>
      <c r="H1342">
        <v>1</v>
      </c>
      <c r="I1342" t="s">
        <v>904</v>
      </c>
      <c r="J1342" t="s">
        <v>3</v>
      </c>
      <c r="K1342" t="s">
        <v>905</v>
      </c>
      <c r="L1342">
        <v>1476</v>
      </c>
      <c r="N1342">
        <v>1013</v>
      </c>
      <c r="O1342" t="s">
        <v>733</v>
      </c>
      <c r="P1342" t="s">
        <v>734</v>
      </c>
      <c r="Q1342">
        <v>1</v>
      </c>
      <c r="X1342">
        <v>63.22</v>
      </c>
      <c r="Y1342">
        <v>0</v>
      </c>
      <c r="Z1342">
        <v>0</v>
      </c>
      <c r="AA1342">
        <v>0</v>
      </c>
      <c r="AB1342">
        <v>11.48</v>
      </c>
      <c r="AC1342">
        <v>0</v>
      </c>
      <c r="AD1342">
        <v>1</v>
      </c>
      <c r="AE1342">
        <v>1</v>
      </c>
      <c r="AF1342" t="s">
        <v>28</v>
      </c>
      <c r="AG1342">
        <v>79.025000000000006</v>
      </c>
      <c r="AH1342">
        <v>2</v>
      </c>
      <c r="AI1342">
        <v>23137273</v>
      </c>
      <c r="AJ1342">
        <v>1342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>
      <c r="A1343">
        <f>ROW(Source!A381)</f>
        <v>381</v>
      </c>
      <c r="B1343">
        <v>23137279</v>
      </c>
      <c r="C1343">
        <v>23137272</v>
      </c>
      <c r="D1343">
        <v>121548</v>
      </c>
      <c r="E1343">
        <v>1</v>
      </c>
      <c r="F1343">
        <v>1</v>
      </c>
      <c r="G1343">
        <v>1</v>
      </c>
      <c r="H1343">
        <v>1</v>
      </c>
      <c r="I1343" t="s">
        <v>32</v>
      </c>
      <c r="J1343" t="s">
        <v>3</v>
      </c>
      <c r="K1343" t="s">
        <v>735</v>
      </c>
      <c r="L1343">
        <v>608254</v>
      </c>
      <c r="N1343">
        <v>1013</v>
      </c>
      <c r="O1343" t="s">
        <v>736</v>
      </c>
      <c r="P1343" t="s">
        <v>736</v>
      </c>
      <c r="Q1343">
        <v>1</v>
      </c>
      <c r="X1343">
        <v>0.15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2</v>
      </c>
      <c r="AF1343" t="s">
        <v>28</v>
      </c>
      <c r="AG1343">
        <v>0.1875</v>
      </c>
      <c r="AH1343">
        <v>2</v>
      </c>
      <c r="AI1343">
        <v>23137274</v>
      </c>
      <c r="AJ1343">
        <v>1343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>
      <c r="A1344">
        <f>ROW(Source!A381)</f>
        <v>381</v>
      </c>
      <c r="B1344">
        <v>23137280</v>
      </c>
      <c r="C1344">
        <v>23137272</v>
      </c>
      <c r="D1344">
        <v>18234075</v>
      </c>
      <c r="E1344">
        <v>1</v>
      </c>
      <c r="F1344">
        <v>1</v>
      </c>
      <c r="G1344">
        <v>1</v>
      </c>
      <c r="H1344">
        <v>2</v>
      </c>
      <c r="I1344" t="s">
        <v>742</v>
      </c>
      <c r="J1344" t="s">
        <v>743</v>
      </c>
      <c r="K1344" t="s">
        <v>744</v>
      </c>
      <c r="L1344">
        <v>1480</v>
      </c>
      <c r="N1344">
        <v>1013</v>
      </c>
      <c r="O1344" t="s">
        <v>740</v>
      </c>
      <c r="P1344" t="s">
        <v>741</v>
      </c>
      <c r="Q1344">
        <v>1</v>
      </c>
      <c r="X1344">
        <v>0.15</v>
      </c>
      <c r="Y1344">
        <v>0</v>
      </c>
      <c r="Z1344">
        <v>134.07</v>
      </c>
      <c r="AA1344">
        <v>16.329999999999998</v>
      </c>
      <c r="AB1344">
        <v>0</v>
      </c>
      <c r="AC1344">
        <v>0</v>
      </c>
      <c r="AD1344">
        <v>1</v>
      </c>
      <c r="AE1344">
        <v>0</v>
      </c>
      <c r="AF1344" t="s">
        <v>28</v>
      </c>
      <c r="AG1344">
        <v>0.1875</v>
      </c>
      <c r="AH1344">
        <v>2</v>
      </c>
      <c r="AI1344">
        <v>23137275</v>
      </c>
      <c r="AJ1344">
        <v>1344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>
      <c r="A1345">
        <f>ROW(Source!A381)</f>
        <v>381</v>
      </c>
      <c r="B1345">
        <v>23137281</v>
      </c>
      <c r="C1345">
        <v>23137272</v>
      </c>
      <c r="D1345">
        <v>18236713</v>
      </c>
      <c r="E1345">
        <v>1</v>
      </c>
      <c r="F1345">
        <v>1</v>
      </c>
      <c r="G1345">
        <v>1</v>
      </c>
      <c r="H1345">
        <v>2</v>
      </c>
      <c r="I1345" t="s">
        <v>757</v>
      </c>
      <c r="J1345" t="s">
        <v>758</v>
      </c>
      <c r="K1345" t="s">
        <v>759</v>
      </c>
      <c r="L1345">
        <v>1480</v>
      </c>
      <c r="N1345">
        <v>1013</v>
      </c>
      <c r="O1345" t="s">
        <v>740</v>
      </c>
      <c r="P1345" t="s">
        <v>741</v>
      </c>
      <c r="Q1345">
        <v>1</v>
      </c>
      <c r="X1345">
        <v>0.21</v>
      </c>
      <c r="Y1345">
        <v>0</v>
      </c>
      <c r="Z1345">
        <v>96.34</v>
      </c>
      <c r="AA1345">
        <v>0</v>
      </c>
      <c r="AB1345">
        <v>0</v>
      </c>
      <c r="AC1345">
        <v>0</v>
      </c>
      <c r="AD1345">
        <v>1</v>
      </c>
      <c r="AE1345">
        <v>0</v>
      </c>
      <c r="AF1345" t="s">
        <v>28</v>
      </c>
      <c r="AG1345">
        <v>0.26250000000000001</v>
      </c>
      <c r="AH1345">
        <v>2</v>
      </c>
      <c r="AI1345">
        <v>23137276</v>
      </c>
      <c r="AJ1345">
        <v>1345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>
      <c r="A1346">
        <f>ROW(Source!A381)</f>
        <v>381</v>
      </c>
      <c r="B1346">
        <v>23137282</v>
      </c>
      <c r="C1346">
        <v>23137272</v>
      </c>
      <c r="D1346">
        <v>18179633</v>
      </c>
      <c r="E1346">
        <v>1</v>
      </c>
      <c r="F1346">
        <v>1</v>
      </c>
      <c r="G1346">
        <v>1</v>
      </c>
      <c r="H1346">
        <v>3</v>
      </c>
      <c r="I1346" t="s">
        <v>542</v>
      </c>
      <c r="J1346" t="s">
        <v>544</v>
      </c>
      <c r="K1346" t="s">
        <v>543</v>
      </c>
      <c r="L1346">
        <v>1348</v>
      </c>
      <c r="N1346">
        <v>1009</v>
      </c>
      <c r="O1346" t="s">
        <v>48</v>
      </c>
      <c r="P1346" t="s">
        <v>48</v>
      </c>
      <c r="Q1346">
        <v>1000</v>
      </c>
      <c r="X1346">
        <v>1</v>
      </c>
      <c r="Y1346">
        <v>10410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3</v>
      </c>
      <c r="AG1346">
        <v>1</v>
      </c>
      <c r="AH1346">
        <v>2</v>
      </c>
      <c r="AI1346">
        <v>23137277</v>
      </c>
      <c r="AJ1346">
        <v>1346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>
      <c r="A1347">
        <f>ROW(Source!A382)</f>
        <v>382</v>
      </c>
      <c r="B1347">
        <v>23137292</v>
      </c>
      <c r="C1347">
        <v>23137283</v>
      </c>
      <c r="D1347">
        <v>9649004</v>
      </c>
      <c r="E1347">
        <v>1</v>
      </c>
      <c r="F1347">
        <v>1</v>
      </c>
      <c r="G1347">
        <v>1</v>
      </c>
      <c r="H1347">
        <v>1</v>
      </c>
      <c r="I1347" t="s">
        <v>906</v>
      </c>
      <c r="J1347" t="s">
        <v>3</v>
      </c>
      <c r="K1347" t="s">
        <v>905</v>
      </c>
      <c r="L1347">
        <v>1476</v>
      </c>
      <c r="N1347">
        <v>1013</v>
      </c>
      <c r="O1347" t="s">
        <v>733</v>
      </c>
      <c r="P1347" t="s">
        <v>734</v>
      </c>
      <c r="Q1347">
        <v>1</v>
      </c>
      <c r="X1347">
        <v>2.4700000000000002</v>
      </c>
      <c r="Y1347">
        <v>0</v>
      </c>
      <c r="Z1347">
        <v>0</v>
      </c>
      <c r="AA1347">
        <v>0</v>
      </c>
      <c r="AB1347">
        <v>12.4</v>
      </c>
      <c r="AC1347">
        <v>0</v>
      </c>
      <c r="AD1347">
        <v>1</v>
      </c>
      <c r="AE1347">
        <v>1</v>
      </c>
      <c r="AF1347" t="s">
        <v>28</v>
      </c>
      <c r="AG1347">
        <v>3.0875000000000004</v>
      </c>
      <c r="AH1347">
        <v>2</v>
      </c>
      <c r="AI1347">
        <v>23137284</v>
      </c>
      <c r="AJ1347">
        <v>1347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>
      <c r="A1348">
        <f>ROW(Source!A382)</f>
        <v>382</v>
      </c>
      <c r="B1348">
        <v>23137293</v>
      </c>
      <c r="C1348">
        <v>23137283</v>
      </c>
      <c r="D1348">
        <v>121548</v>
      </c>
      <c r="E1348">
        <v>1</v>
      </c>
      <c r="F1348">
        <v>1</v>
      </c>
      <c r="G1348">
        <v>1</v>
      </c>
      <c r="H1348">
        <v>1</v>
      </c>
      <c r="I1348" t="s">
        <v>32</v>
      </c>
      <c r="J1348" t="s">
        <v>3</v>
      </c>
      <c r="K1348" t="s">
        <v>735</v>
      </c>
      <c r="L1348">
        <v>608254</v>
      </c>
      <c r="N1348">
        <v>1013</v>
      </c>
      <c r="O1348" t="s">
        <v>736</v>
      </c>
      <c r="P1348" t="s">
        <v>736</v>
      </c>
      <c r="Q1348">
        <v>1</v>
      </c>
      <c r="X1348">
        <v>0.01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2</v>
      </c>
      <c r="AF1348" t="s">
        <v>28</v>
      </c>
      <c r="AG1348">
        <v>1.2500000000000001E-2</v>
      </c>
      <c r="AH1348">
        <v>2</v>
      </c>
      <c r="AI1348">
        <v>23137285</v>
      </c>
      <c r="AJ1348">
        <v>1348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>
      <c r="A1349">
        <f>ROW(Source!A382)</f>
        <v>382</v>
      </c>
      <c r="B1349">
        <v>23137294</v>
      </c>
      <c r="C1349">
        <v>23137283</v>
      </c>
      <c r="D1349">
        <v>18234201</v>
      </c>
      <c r="E1349">
        <v>1</v>
      </c>
      <c r="F1349">
        <v>1</v>
      </c>
      <c r="G1349">
        <v>1</v>
      </c>
      <c r="H1349">
        <v>2</v>
      </c>
      <c r="I1349" t="s">
        <v>745</v>
      </c>
      <c r="J1349" t="s">
        <v>746</v>
      </c>
      <c r="K1349" t="s">
        <v>747</v>
      </c>
      <c r="L1349">
        <v>1480</v>
      </c>
      <c r="N1349">
        <v>1013</v>
      </c>
      <c r="O1349" t="s">
        <v>740</v>
      </c>
      <c r="P1349" t="s">
        <v>741</v>
      </c>
      <c r="Q1349">
        <v>1</v>
      </c>
      <c r="X1349">
        <v>0.01</v>
      </c>
      <c r="Y1349">
        <v>0</v>
      </c>
      <c r="Z1349">
        <v>111.55</v>
      </c>
      <c r="AA1349">
        <v>12.17</v>
      </c>
      <c r="AB1349">
        <v>0</v>
      </c>
      <c r="AC1349">
        <v>0</v>
      </c>
      <c r="AD1349">
        <v>1</v>
      </c>
      <c r="AE1349">
        <v>0</v>
      </c>
      <c r="AF1349" t="s">
        <v>28</v>
      </c>
      <c r="AG1349">
        <v>1.2500000000000001E-2</v>
      </c>
      <c r="AH1349">
        <v>2</v>
      </c>
      <c r="AI1349">
        <v>23137286</v>
      </c>
      <c r="AJ1349">
        <v>1349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>
      <c r="A1350">
        <f>ROW(Source!A382)</f>
        <v>382</v>
      </c>
      <c r="B1350">
        <v>23137295</v>
      </c>
      <c r="C1350">
        <v>23137283</v>
      </c>
      <c r="D1350">
        <v>18234231</v>
      </c>
      <c r="E1350">
        <v>1</v>
      </c>
      <c r="F1350">
        <v>1</v>
      </c>
      <c r="G1350">
        <v>1</v>
      </c>
      <c r="H1350">
        <v>2</v>
      </c>
      <c r="I1350" t="s">
        <v>907</v>
      </c>
      <c r="J1350" t="s">
        <v>908</v>
      </c>
      <c r="K1350" t="s">
        <v>909</v>
      </c>
      <c r="L1350">
        <v>1480</v>
      </c>
      <c r="N1350">
        <v>1013</v>
      </c>
      <c r="O1350" t="s">
        <v>740</v>
      </c>
      <c r="P1350" t="s">
        <v>741</v>
      </c>
      <c r="Q1350">
        <v>1</v>
      </c>
      <c r="X1350">
        <v>0.01</v>
      </c>
      <c r="Y1350">
        <v>0</v>
      </c>
      <c r="Z1350">
        <v>2.31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28</v>
      </c>
      <c r="AG1350">
        <v>1.2500000000000001E-2</v>
      </c>
      <c r="AH1350">
        <v>2</v>
      </c>
      <c r="AI1350">
        <v>23137287</v>
      </c>
      <c r="AJ1350">
        <v>1350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>
      <c r="A1351">
        <f>ROW(Source!A382)</f>
        <v>382</v>
      </c>
      <c r="B1351">
        <v>23137296</v>
      </c>
      <c r="C1351">
        <v>23137283</v>
      </c>
      <c r="D1351">
        <v>18236336</v>
      </c>
      <c r="E1351">
        <v>1</v>
      </c>
      <c r="F1351">
        <v>1</v>
      </c>
      <c r="G1351">
        <v>1</v>
      </c>
      <c r="H1351">
        <v>2</v>
      </c>
      <c r="I1351" t="s">
        <v>910</v>
      </c>
      <c r="J1351" t="s">
        <v>911</v>
      </c>
      <c r="K1351" t="s">
        <v>912</v>
      </c>
      <c r="L1351">
        <v>1480</v>
      </c>
      <c r="N1351">
        <v>1013</v>
      </c>
      <c r="O1351" t="s">
        <v>740</v>
      </c>
      <c r="P1351" t="s">
        <v>741</v>
      </c>
      <c r="Q1351">
        <v>1</v>
      </c>
      <c r="X1351">
        <v>0.65</v>
      </c>
      <c r="Y1351">
        <v>0</v>
      </c>
      <c r="Z1351">
        <v>7.12</v>
      </c>
      <c r="AA1351">
        <v>0</v>
      </c>
      <c r="AB1351">
        <v>0</v>
      </c>
      <c r="AC1351">
        <v>0</v>
      </c>
      <c r="AD1351">
        <v>1</v>
      </c>
      <c r="AE1351">
        <v>0</v>
      </c>
      <c r="AF1351" t="s">
        <v>28</v>
      </c>
      <c r="AG1351">
        <v>0.8125</v>
      </c>
      <c r="AH1351">
        <v>2</v>
      </c>
      <c r="AI1351">
        <v>23137288</v>
      </c>
      <c r="AJ1351">
        <v>1351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>
      <c r="A1352">
        <f>ROW(Source!A382)</f>
        <v>382</v>
      </c>
      <c r="B1352">
        <v>23137297</v>
      </c>
      <c r="C1352">
        <v>23137283</v>
      </c>
      <c r="D1352">
        <v>18236713</v>
      </c>
      <c r="E1352">
        <v>1</v>
      </c>
      <c r="F1352">
        <v>1</v>
      </c>
      <c r="G1352">
        <v>1</v>
      </c>
      <c r="H1352">
        <v>2</v>
      </c>
      <c r="I1352" t="s">
        <v>757</v>
      </c>
      <c r="J1352" t="s">
        <v>758</v>
      </c>
      <c r="K1352" t="s">
        <v>759</v>
      </c>
      <c r="L1352">
        <v>1480</v>
      </c>
      <c r="N1352">
        <v>1013</v>
      </c>
      <c r="O1352" t="s">
        <v>740</v>
      </c>
      <c r="P1352" t="s">
        <v>741</v>
      </c>
      <c r="Q1352">
        <v>1</v>
      </c>
      <c r="X1352">
        <v>0.02</v>
      </c>
      <c r="Y1352">
        <v>0</v>
      </c>
      <c r="Z1352">
        <v>96.34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 t="s">
        <v>28</v>
      </c>
      <c r="AG1352">
        <v>2.5000000000000001E-2</v>
      </c>
      <c r="AH1352">
        <v>2</v>
      </c>
      <c r="AI1352">
        <v>23137289</v>
      </c>
      <c r="AJ1352">
        <v>1352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>
      <c r="A1353">
        <f>ROW(Source!A382)</f>
        <v>382</v>
      </c>
      <c r="B1353">
        <v>23137298</v>
      </c>
      <c r="C1353">
        <v>23137283</v>
      </c>
      <c r="D1353">
        <v>18169974</v>
      </c>
      <c r="E1353">
        <v>1</v>
      </c>
      <c r="F1353">
        <v>1</v>
      </c>
      <c r="G1353">
        <v>1</v>
      </c>
      <c r="H1353">
        <v>3</v>
      </c>
      <c r="I1353" t="s">
        <v>913</v>
      </c>
      <c r="J1353" t="s">
        <v>914</v>
      </c>
      <c r="K1353" t="s">
        <v>915</v>
      </c>
      <c r="L1353">
        <v>1348</v>
      </c>
      <c r="N1353">
        <v>1009</v>
      </c>
      <c r="O1353" t="s">
        <v>48</v>
      </c>
      <c r="P1353" t="s">
        <v>48</v>
      </c>
      <c r="Q1353">
        <v>1000</v>
      </c>
      <c r="X1353">
        <v>1.0999999999999999E-2</v>
      </c>
      <c r="Y1353">
        <v>16570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0</v>
      </c>
      <c r="AF1353" t="s">
        <v>3</v>
      </c>
      <c r="AG1353">
        <v>1.0999999999999999E-2</v>
      </c>
      <c r="AH1353">
        <v>2</v>
      </c>
      <c r="AI1353">
        <v>23137290</v>
      </c>
      <c r="AJ1353">
        <v>1353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>
      <c r="A1354">
        <f>ROW(Source!A382)</f>
        <v>382</v>
      </c>
      <c r="B1354">
        <v>23137299</v>
      </c>
      <c r="C1354">
        <v>23137283</v>
      </c>
      <c r="D1354">
        <v>18170084</v>
      </c>
      <c r="E1354">
        <v>1</v>
      </c>
      <c r="F1354">
        <v>1</v>
      </c>
      <c r="G1354">
        <v>1</v>
      </c>
      <c r="H1354">
        <v>3</v>
      </c>
      <c r="I1354" t="s">
        <v>916</v>
      </c>
      <c r="J1354" t="s">
        <v>917</v>
      </c>
      <c r="K1354" t="s">
        <v>918</v>
      </c>
      <c r="L1354">
        <v>1348</v>
      </c>
      <c r="N1354">
        <v>1009</v>
      </c>
      <c r="O1354" t="s">
        <v>48</v>
      </c>
      <c r="P1354" t="s">
        <v>48</v>
      </c>
      <c r="Q1354">
        <v>1000</v>
      </c>
      <c r="X1354">
        <v>2.3E-2</v>
      </c>
      <c r="Y1354">
        <v>27280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3</v>
      </c>
      <c r="AG1354">
        <v>2.3E-2</v>
      </c>
      <c r="AH1354">
        <v>2</v>
      </c>
      <c r="AI1354">
        <v>23137291</v>
      </c>
      <c r="AJ1354">
        <v>1354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>
      <c r="A1355">
        <f>ROW(Source!A384)</f>
        <v>384</v>
      </c>
      <c r="B1355">
        <v>23137321</v>
      </c>
      <c r="C1355">
        <v>23137301</v>
      </c>
      <c r="D1355">
        <v>7535124</v>
      </c>
      <c r="E1355">
        <v>1</v>
      </c>
      <c r="F1355">
        <v>1</v>
      </c>
      <c r="G1355">
        <v>1</v>
      </c>
      <c r="H1355">
        <v>1</v>
      </c>
      <c r="I1355" t="s">
        <v>731</v>
      </c>
      <c r="J1355" t="s">
        <v>3</v>
      </c>
      <c r="K1355" t="s">
        <v>732</v>
      </c>
      <c r="L1355">
        <v>1476</v>
      </c>
      <c r="N1355">
        <v>1013</v>
      </c>
      <c r="O1355" t="s">
        <v>733</v>
      </c>
      <c r="P1355" t="s">
        <v>734</v>
      </c>
      <c r="Q1355">
        <v>1</v>
      </c>
      <c r="X1355">
        <v>8.52</v>
      </c>
      <c r="Y1355">
        <v>0</v>
      </c>
      <c r="Z1355">
        <v>0</v>
      </c>
      <c r="AA1355">
        <v>0</v>
      </c>
      <c r="AB1355">
        <v>11.06</v>
      </c>
      <c r="AC1355">
        <v>0</v>
      </c>
      <c r="AD1355">
        <v>1</v>
      </c>
      <c r="AE1355">
        <v>1</v>
      </c>
      <c r="AF1355" t="s">
        <v>28</v>
      </c>
      <c r="AG1355">
        <v>10.649999999999999</v>
      </c>
      <c r="AH1355">
        <v>2</v>
      </c>
      <c r="AI1355">
        <v>23137302</v>
      </c>
      <c r="AJ1355">
        <v>1355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>
      <c r="A1356">
        <f>ROW(Source!A384)</f>
        <v>384</v>
      </c>
      <c r="B1356">
        <v>23137322</v>
      </c>
      <c r="C1356">
        <v>23137301</v>
      </c>
      <c r="D1356">
        <v>121548</v>
      </c>
      <c r="E1356">
        <v>1</v>
      </c>
      <c r="F1356">
        <v>1</v>
      </c>
      <c r="G1356">
        <v>1</v>
      </c>
      <c r="H1356">
        <v>1</v>
      </c>
      <c r="I1356" t="s">
        <v>32</v>
      </c>
      <c r="J1356" t="s">
        <v>3</v>
      </c>
      <c r="K1356" t="s">
        <v>735</v>
      </c>
      <c r="L1356">
        <v>608254</v>
      </c>
      <c r="N1356">
        <v>1013</v>
      </c>
      <c r="O1356" t="s">
        <v>736</v>
      </c>
      <c r="P1356" t="s">
        <v>736</v>
      </c>
      <c r="Q1356">
        <v>1</v>
      </c>
      <c r="X1356">
        <v>0.55000000000000004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2</v>
      </c>
      <c r="AF1356" t="s">
        <v>28</v>
      </c>
      <c r="AG1356">
        <v>0.6875</v>
      </c>
      <c r="AH1356">
        <v>2</v>
      </c>
      <c r="AI1356">
        <v>23137303</v>
      </c>
      <c r="AJ1356">
        <v>1356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>
      <c r="A1357">
        <f>ROW(Source!A384)</f>
        <v>384</v>
      </c>
      <c r="B1357">
        <v>23137323</v>
      </c>
      <c r="C1357">
        <v>23137301</v>
      </c>
      <c r="D1357">
        <v>18233986</v>
      </c>
      <c r="E1357">
        <v>1</v>
      </c>
      <c r="F1357">
        <v>1</v>
      </c>
      <c r="G1357">
        <v>1</v>
      </c>
      <c r="H1357">
        <v>2</v>
      </c>
      <c r="I1357" t="s">
        <v>737</v>
      </c>
      <c r="J1357" t="s">
        <v>738</v>
      </c>
      <c r="K1357" t="s">
        <v>739</v>
      </c>
      <c r="L1357">
        <v>1480</v>
      </c>
      <c r="N1357">
        <v>1013</v>
      </c>
      <c r="O1357" t="s">
        <v>740</v>
      </c>
      <c r="P1357" t="s">
        <v>741</v>
      </c>
      <c r="Q1357">
        <v>1</v>
      </c>
      <c r="X1357">
        <v>0.54100000000000004</v>
      </c>
      <c r="Y1357">
        <v>0</v>
      </c>
      <c r="Z1357">
        <v>92.76</v>
      </c>
      <c r="AA1357">
        <v>16.329999999999998</v>
      </c>
      <c r="AB1357">
        <v>0</v>
      </c>
      <c r="AC1357">
        <v>0</v>
      </c>
      <c r="AD1357">
        <v>1</v>
      </c>
      <c r="AE1357">
        <v>0</v>
      </c>
      <c r="AF1357" t="s">
        <v>28</v>
      </c>
      <c r="AG1357">
        <v>0.67625000000000002</v>
      </c>
      <c r="AH1357">
        <v>2</v>
      </c>
      <c r="AI1357">
        <v>23137304</v>
      </c>
      <c r="AJ1357">
        <v>1357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>
      <c r="A1358">
        <f>ROW(Source!A384)</f>
        <v>384</v>
      </c>
      <c r="B1358">
        <v>23137324</v>
      </c>
      <c r="C1358">
        <v>23137301</v>
      </c>
      <c r="D1358">
        <v>18234075</v>
      </c>
      <c r="E1358">
        <v>1</v>
      </c>
      <c r="F1358">
        <v>1</v>
      </c>
      <c r="G1358">
        <v>1</v>
      </c>
      <c r="H1358">
        <v>2</v>
      </c>
      <c r="I1358" t="s">
        <v>742</v>
      </c>
      <c r="J1358" t="s">
        <v>743</v>
      </c>
      <c r="K1358" t="s">
        <v>744</v>
      </c>
      <c r="L1358">
        <v>1480</v>
      </c>
      <c r="N1358">
        <v>1013</v>
      </c>
      <c r="O1358" t="s">
        <v>740</v>
      </c>
      <c r="P1358" t="s">
        <v>741</v>
      </c>
      <c r="Q1358">
        <v>1</v>
      </c>
      <c r="X1358">
        <v>7.1000000000000004E-3</v>
      </c>
      <c r="Y1358">
        <v>0</v>
      </c>
      <c r="Z1358">
        <v>134.07</v>
      </c>
      <c r="AA1358">
        <v>16.329999999999998</v>
      </c>
      <c r="AB1358">
        <v>0</v>
      </c>
      <c r="AC1358">
        <v>0</v>
      </c>
      <c r="AD1358">
        <v>1</v>
      </c>
      <c r="AE1358">
        <v>0</v>
      </c>
      <c r="AF1358" t="s">
        <v>28</v>
      </c>
      <c r="AG1358">
        <v>8.8750000000000009E-3</v>
      </c>
      <c r="AH1358">
        <v>2</v>
      </c>
      <c r="AI1358">
        <v>23137305</v>
      </c>
      <c r="AJ1358">
        <v>1358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>
      <c r="A1359">
        <f>ROW(Source!A384)</f>
        <v>384</v>
      </c>
      <c r="B1359">
        <v>23137325</v>
      </c>
      <c r="C1359">
        <v>23137301</v>
      </c>
      <c r="D1359">
        <v>18234201</v>
      </c>
      <c r="E1359">
        <v>1</v>
      </c>
      <c r="F1359">
        <v>1</v>
      </c>
      <c r="G1359">
        <v>1</v>
      </c>
      <c r="H1359">
        <v>2</v>
      </c>
      <c r="I1359" t="s">
        <v>745</v>
      </c>
      <c r="J1359" t="s">
        <v>746</v>
      </c>
      <c r="K1359" t="s">
        <v>747</v>
      </c>
      <c r="L1359">
        <v>1480</v>
      </c>
      <c r="N1359">
        <v>1013</v>
      </c>
      <c r="O1359" t="s">
        <v>740</v>
      </c>
      <c r="P1359" t="s">
        <v>741</v>
      </c>
      <c r="Q1359">
        <v>1</v>
      </c>
      <c r="X1359">
        <v>2.7000000000000001E-3</v>
      </c>
      <c r="Y1359">
        <v>0</v>
      </c>
      <c r="Z1359">
        <v>111.55</v>
      </c>
      <c r="AA1359">
        <v>12.17</v>
      </c>
      <c r="AB1359">
        <v>0</v>
      </c>
      <c r="AC1359">
        <v>0</v>
      </c>
      <c r="AD1359">
        <v>1</v>
      </c>
      <c r="AE1359">
        <v>0</v>
      </c>
      <c r="AF1359" t="s">
        <v>28</v>
      </c>
      <c r="AG1359">
        <v>3.3750000000000004E-3</v>
      </c>
      <c r="AH1359">
        <v>2</v>
      </c>
      <c r="AI1359">
        <v>23137306</v>
      </c>
      <c r="AJ1359">
        <v>1359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>
      <c r="A1360">
        <f>ROW(Source!A384)</f>
        <v>384</v>
      </c>
      <c r="B1360">
        <v>23137326</v>
      </c>
      <c r="C1360">
        <v>23137301</v>
      </c>
      <c r="D1360">
        <v>18234372</v>
      </c>
      <c r="E1360">
        <v>1</v>
      </c>
      <c r="F1360">
        <v>1</v>
      </c>
      <c r="G1360">
        <v>1</v>
      </c>
      <c r="H1360">
        <v>2</v>
      </c>
      <c r="I1360" t="s">
        <v>748</v>
      </c>
      <c r="J1360" t="s">
        <v>749</v>
      </c>
      <c r="K1360" t="s">
        <v>750</v>
      </c>
      <c r="L1360">
        <v>1480</v>
      </c>
      <c r="N1360">
        <v>1013</v>
      </c>
      <c r="O1360" t="s">
        <v>740</v>
      </c>
      <c r="P1360" t="s">
        <v>741</v>
      </c>
      <c r="Q1360">
        <v>1</v>
      </c>
      <c r="X1360">
        <v>1.6659999999999999</v>
      </c>
      <c r="Y1360">
        <v>0</v>
      </c>
      <c r="Z1360">
        <v>7.84</v>
      </c>
      <c r="AA1360">
        <v>0</v>
      </c>
      <c r="AB1360">
        <v>0</v>
      </c>
      <c r="AC1360">
        <v>0</v>
      </c>
      <c r="AD1360">
        <v>1</v>
      </c>
      <c r="AE1360">
        <v>0</v>
      </c>
      <c r="AF1360" t="s">
        <v>28</v>
      </c>
      <c r="AG1360">
        <v>2.0825</v>
      </c>
      <c r="AH1360">
        <v>2</v>
      </c>
      <c r="AI1360">
        <v>23137307</v>
      </c>
      <c r="AJ1360">
        <v>1360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>
      <c r="A1361">
        <f>ROW(Source!A384)</f>
        <v>384</v>
      </c>
      <c r="B1361">
        <v>23137327</v>
      </c>
      <c r="C1361">
        <v>23137301</v>
      </c>
      <c r="D1361">
        <v>18234948</v>
      </c>
      <c r="E1361">
        <v>1</v>
      </c>
      <c r="F1361">
        <v>1</v>
      </c>
      <c r="G1361">
        <v>1</v>
      </c>
      <c r="H1361">
        <v>2</v>
      </c>
      <c r="I1361" t="s">
        <v>751</v>
      </c>
      <c r="J1361" t="s">
        <v>752</v>
      </c>
      <c r="K1361" t="s">
        <v>753</v>
      </c>
      <c r="L1361">
        <v>1480</v>
      </c>
      <c r="N1361">
        <v>1013</v>
      </c>
      <c r="O1361" t="s">
        <v>740</v>
      </c>
      <c r="P1361" t="s">
        <v>741</v>
      </c>
      <c r="Q1361">
        <v>1</v>
      </c>
      <c r="X1361">
        <v>0.42599999999999999</v>
      </c>
      <c r="Y1361">
        <v>0</v>
      </c>
      <c r="Z1361">
        <v>1.98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28</v>
      </c>
      <c r="AG1361">
        <v>0.53249999999999997</v>
      </c>
      <c r="AH1361">
        <v>2</v>
      </c>
      <c r="AI1361">
        <v>23137308</v>
      </c>
      <c r="AJ1361">
        <v>1361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>
      <c r="A1362">
        <f>ROW(Source!A384)</f>
        <v>384</v>
      </c>
      <c r="B1362">
        <v>23137328</v>
      </c>
      <c r="C1362">
        <v>23137301</v>
      </c>
      <c r="D1362">
        <v>18236261</v>
      </c>
      <c r="E1362">
        <v>1</v>
      </c>
      <c r="F1362">
        <v>1</v>
      </c>
      <c r="G1362">
        <v>1</v>
      </c>
      <c r="H1362">
        <v>2</v>
      </c>
      <c r="I1362" t="s">
        <v>754</v>
      </c>
      <c r="J1362" t="s">
        <v>755</v>
      </c>
      <c r="K1362" t="s">
        <v>756</v>
      </c>
      <c r="L1362">
        <v>1480</v>
      </c>
      <c r="N1362">
        <v>1013</v>
      </c>
      <c r="O1362" t="s">
        <v>740</v>
      </c>
      <c r="P1362" t="s">
        <v>741</v>
      </c>
      <c r="Q1362">
        <v>1</v>
      </c>
      <c r="X1362">
        <v>1.3100000000000001E-2</v>
      </c>
      <c r="Y1362">
        <v>0</v>
      </c>
      <c r="Z1362">
        <v>3.44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28</v>
      </c>
      <c r="AG1362">
        <v>1.6375000000000001E-2</v>
      </c>
      <c r="AH1362">
        <v>2</v>
      </c>
      <c r="AI1362">
        <v>23137309</v>
      </c>
      <c r="AJ1362">
        <v>1362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>
      <c r="A1363">
        <f>ROW(Source!A384)</f>
        <v>384</v>
      </c>
      <c r="B1363">
        <v>23137329</v>
      </c>
      <c r="C1363">
        <v>23137301</v>
      </c>
      <c r="D1363">
        <v>18236713</v>
      </c>
      <c r="E1363">
        <v>1</v>
      </c>
      <c r="F1363">
        <v>1</v>
      </c>
      <c r="G1363">
        <v>1</v>
      </c>
      <c r="H1363">
        <v>2</v>
      </c>
      <c r="I1363" t="s">
        <v>757</v>
      </c>
      <c r="J1363" t="s">
        <v>758</v>
      </c>
      <c r="K1363" t="s">
        <v>759</v>
      </c>
      <c r="L1363">
        <v>1480</v>
      </c>
      <c r="N1363">
        <v>1013</v>
      </c>
      <c r="O1363" t="s">
        <v>740</v>
      </c>
      <c r="P1363" t="s">
        <v>741</v>
      </c>
      <c r="Q1363">
        <v>1</v>
      </c>
      <c r="X1363">
        <v>1.0800000000000001E-2</v>
      </c>
      <c r="Y1363">
        <v>0</v>
      </c>
      <c r="Z1363">
        <v>96.34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28</v>
      </c>
      <c r="AG1363">
        <v>1.3500000000000002E-2</v>
      </c>
      <c r="AH1363">
        <v>2</v>
      </c>
      <c r="AI1363">
        <v>23137310</v>
      </c>
      <c r="AJ1363">
        <v>1363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>
      <c r="A1364">
        <f>ROW(Source!A384)</f>
        <v>384</v>
      </c>
      <c r="B1364">
        <v>23137330</v>
      </c>
      <c r="C1364">
        <v>23137301</v>
      </c>
      <c r="D1364">
        <v>18159224</v>
      </c>
      <c r="E1364">
        <v>1</v>
      </c>
      <c r="F1364">
        <v>1</v>
      </c>
      <c r="G1364">
        <v>1</v>
      </c>
      <c r="H1364">
        <v>3</v>
      </c>
      <c r="I1364" t="s">
        <v>760</v>
      </c>
      <c r="J1364" t="s">
        <v>761</v>
      </c>
      <c r="K1364" t="s">
        <v>762</v>
      </c>
      <c r="L1364">
        <v>1348</v>
      </c>
      <c r="N1364">
        <v>1009</v>
      </c>
      <c r="O1364" t="s">
        <v>48</v>
      </c>
      <c r="P1364" t="s">
        <v>48</v>
      </c>
      <c r="Q1364">
        <v>1000</v>
      </c>
      <c r="X1364">
        <v>4.0999999999999999E-4</v>
      </c>
      <c r="Y1364">
        <v>562</v>
      </c>
      <c r="Z1364">
        <v>0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3</v>
      </c>
      <c r="AG1364">
        <v>4.0999999999999999E-4</v>
      </c>
      <c r="AH1364">
        <v>2</v>
      </c>
      <c r="AI1364">
        <v>23137311</v>
      </c>
      <c r="AJ1364">
        <v>1364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>
      <c r="A1365">
        <f>ROW(Source!A384)</f>
        <v>384</v>
      </c>
      <c r="B1365">
        <v>23137331</v>
      </c>
      <c r="C1365">
        <v>23137301</v>
      </c>
      <c r="D1365">
        <v>18161609</v>
      </c>
      <c r="E1365">
        <v>1</v>
      </c>
      <c r="F1365">
        <v>1</v>
      </c>
      <c r="G1365">
        <v>1</v>
      </c>
      <c r="H1365">
        <v>3</v>
      </c>
      <c r="I1365" t="s">
        <v>763</v>
      </c>
      <c r="J1365" t="s">
        <v>764</v>
      </c>
      <c r="K1365" t="s">
        <v>765</v>
      </c>
      <c r="L1365">
        <v>1348</v>
      </c>
      <c r="N1365">
        <v>1009</v>
      </c>
      <c r="O1365" t="s">
        <v>48</v>
      </c>
      <c r="P1365" t="s">
        <v>48</v>
      </c>
      <c r="Q1365">
        <v>1000</v>
      </c>
      <c r="X1365">
        <v>2E-3</v>
      </c>
      <c r="Y1365">
        <v>11520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 t="s">
        <v>3</v>
      </c>
      <c r="AG1365">
        <v>2E-3</v>
      </c>
      <c r="AH1365">
        <v>2</v>
      </c>
      <c r="AI1365">
        <v>23137312</v>
      </c>
      <c r="AJ1365">
        <v>1365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>
      <c r="A1366">
        <f>ROW(Source!A384)</f>
        <v>384</v>
      </c>
      <c r="B1366">
        <v>23137332</v>
      </c>
      <c r="C1366">
        <v>23137301</v>
      </c>
      <c r="D1366">
        <v>18161955</v>
      </c>
      <c r="E1366">
        <v>1</v>
      </c>
      <c r="F1366">
        <v>1</v>
      </c>
      <c r="G1366">
        <v>1</v>
      </c>
      <c r="H1366">
        <v>3</v>
      </c>
      <c r="I1366" t="s">
        <v>766</v>
      </c>
      <c r="J1366" t="s">
        <v>767</v>
      </c>
      <c r="K1366" t="s">
        <v>768</v>
      </c>
      <c r="L1366">
        <v>1348</v>
      </c>
      <c r="N1366">
        <v>1009</v>
      </c>
      <c r="O1366" t="s">
        <v>48</v>
      </c>
      <c r="P1366" t="s">
        <v>48</v>
      </c>
      <c r="Q1366">
        <v>1000</v>
      </c>
      <c r="X1366">
        <v>8.9999999999999998E-4</v>
      </c>
      <c r="Y1366">
        <v>17290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0</v>
      </c>
      <c r="AF1366" t="s">
        <v>3</v>
      </c>
      <c r="AG1366">
        <v>8.9999999999999998E-4</v>
      </c>
      <c r="AH1366">
        <v>2</v>
      </c>
      <c r="AI1366">
        <v>23137313</v>
      </c>
      <c r="AJ1366">
        <v>1366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>
      <c r="A1367">
        <f>ROW(Source!A384)</f>
        <v>384</v>
      </c>
      <c r="B1367">
        <v>23137333</v>
      </c>
      <c r="C1367">
        <v>23137301</v>
      </c>
      <c r="D1367">
        <v>18162145</v>
      </c>
      <c r="E1367">
        <v>1</v>
      </c>
      <c r="F1367">
        <v>1</v>
      </c>
      <c r="G1367">
        <v>1</v>
      </c>
      <c r="H1367">
        <v>3</v>
      </c>
      <c r="I1367" t="s">
        <v>769</v>
      </c>
      <c r="J1367" t="s">
        <v>770</v>
      </c>
      <c r="K1367" t="s">
        <v>771</v>
      </c>
      <c r="L1367">
        <v>1348</v>
      </c>
      <c r="N1367">
        <v>1009</v>
      </c>
      <c r="O1367" t="s">
        <v>48</v>
      </c>
      <c r="P1367" t="s">
        <v>48</v>
      </c>
      <c r="Q1367">
        <v>1000</v>
      </c>
      <c r="X1367">
        <v>5.1000000000000004E-4</v>
      </c>
      <c r="Y1367">
        <v>9190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0</v>
      </c>
      <c r="AF1367" t="s">
        <v>3</v>
      </c>
      <c r="AG1367">
        <v>5.1000000000000004E-4</v>
      </c>
      <c r="AH1367">
        <v>2</v>
      </c>
      <c r="AI1367">
        <v>23137314</v>
      </c>
      <c r="AJ1367">
        <v>1367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>
      <c r="A1368">
        <f>ROW(Source!A384)</f>
        <v>384</v>
      </c>
      <c r="B1368">
        <v>23137334</v>
      </c>
      <c r="C1368">
        <v>23137301</v>
      </c>
      <c r="D1368">
        <v>18164235</v>
      </c>
      <c r="E1368">
        <v>1</v>
      </c>
      <c r="F1368">
        <v>1</v>
      </c>
      <c r="G1368">
        <v>1</v>
      </c>
      <c r="H1368">
        <v>3</v>
      </c>
      <c r="I1368" t="s">
        <v>772</v>
      </c>
      <c r="J1368" t="s">
        <v>773</v>
      </c>
      <c r="K1368" t="s">
        <v>774</v>
      </c>
      <c r="L1368">
        <v>1339</v>
      </c>
      <c r="N1368">
        <v>1007</v>
      </c>
      <c r="O1368" t="s">
        <v>26</v>
      </c>
      <c r="P1368" t="s">
        <v>26</v>
      </c>
      <c r="Q1368">
        <v>1</v>
      </c>
      <c r="X1368">
        <v>1.4E-3</v>
      </c>
      <c r="Y1368">
        <v>996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3</v>
      </c>
      <c r="AG1368">
        <v>1.4E-3</v>
      </c>
      <c r="AH1368">
        <v>2</v>
      </c>
      <c r="AI1368">
        <v>23137315</v>
      </c>
      <c r="AJ1368">
        <v>1368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>
      <c r="A1369">
        <f>ROW(Source!A384)</f>
        <v>384</v>
      </c>
      <c r="B1369">
        <v>23137335</v>
      </c>
      <c r="C1369">
        <v>23137301</v>
      </c>
      <c r="D1369">
        <v>18164309</v>
      </c>
      <c r="E1369">
        <v>1</v>
      </c>
      <c r="F1369">
        <v>1</v>
      </c>
      <c r="G1369">
        <v>1</v>
      </c>
      <c r="H1369">
        <v>3</v>
      </c>
      <c r="I1369" t="s">
        <v>775</v>
      </c>
      <c r="J1369" t="s">
        <v>776</v>
      </c>
      <c r="K1369" t="s">
        <v>777</v>
      </c>
      <c r="L1369">
        <v>1339</v>
      </c>
      <c r="N1369">
        <v>1007</v>
      </c>
      <c r="O1369" t="s">
        <v>26</v>
      </c>
      <c r="P1369" t="s">
        <v>26</v>
      </c>
      <c r="Q1369">
        <v>1</v>
      </c>
      <c r="X1369">
        <v>1.55E-2</v>
      </c>
      <c r="Y1369">
        <v>739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3</v>
      </c>
      <c r="AG1369">
        <v>1.55E-2</v>
      </c>
      <c r="AH1369">
        <v>2</v>
      </c>
      <c r="AI1369">
        <v>23137316</v>
      </c>
      <c r="AJ1369">
        <v>1369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>
      <c r="A1370">
        <f>ROW(Source!A384)</f>
        <v>384</v>
      </c>
      <c r="B1370">
        <v>23137336</v>
      </c>
      <c r="C1370">
        <v>23137301</v>
      </c>
      <c r="D1370">
        <v>18178827</v>
      </c>
      <c r="E1370">
        <v>1</v>
      </c>
      <c r="F1370">
        <v>1</v>
      </c>
      <c r="G1370">
        <v>1</v>
      </c>
      <c r="H1370">
        <v>3</v>
      </c>
      <c r="I1370" t="s">
        <v>778</v>
      </c>
      <c r="J1370" t="s">
        <v>779</v>
      </c>
      <c r="K1370" t="s">
        <v>780</v>
      </c>
      <c r="L1370">
        <v>1327</v>
      </c>
      <c r="N1370">
        <v>1005</v>
      </c>
      <c r="O1370" t="s">
        <v>781</v>
      </c>
      <c r="P1370" t="s">
        <v>781</v>
      </c>
      <c r="Q1370">
        <v>1</v>
      </c>
      <c r="X1370">
        <v>0.74</v>
      </c>
      <c r="Y1370">
        <v>66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3</v>
      </c>
      <c r="AG1370">
        <v>0.74</v>
      </c>
      <c r="AH1370">
        <v>2</v>
      </c>
      <c r="AI1370">
        <v>23137317</v>
      </c>
      <c r="AJ1370">
        <v>1370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>
      <c r="A1371">
        <f>ROW(Source!A384)</f>
        <v>384</v>
      </c>
      <c r="B1371">
        <v>23137337</v>
      </c>
      <c r="C1371">
        <v>23137301</v>
      </c>
      <c r="D1371">
        <v>18179636</v>
      </c>
      <c r="E1371">
        <v>1</v>
      </c>
      <c r="F1371">
        <v>1</v>
      </c>
      <c r="G1371">
        <v>1</v>
      </c>
      <c r="H1371">
        <v>3</v>
      </c>
      <c r="I1371" t="s">
        <v>782</v>
      </c>
      <c r="J1371" t="s">
        <v>783</v>
      </c>
      <c r="K1371" t="s">
        <v>784</v>
      </c>
      <c r="L1371">
        <v>1348</v>
      </c>
      <c r="N1371">
        <v>1009</v>
      </c>
      <c r="O1371" t="s">
        <v>48</v>
      </c>
      <c r="P1371" t="s">
        <v>48</v>
      </c>
      <c r="Q1371">
        <v>1000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1</v>
      </c>
      <c r="AD1371">
        <v>0</v>
      </c>
      <c r="AE1371">
        <v>0</v>
      </c>
      <c r="AF1371" t="s">
        <v>3</v>
      </c>
      <c r="AG1371">
        <v>0</v>
      </c>
      <c r="AH1371">
        <v>2</v>
      </c>
      <c r="AI1371">
        <v>23137318</v>
      </c>
      <c r="AJ1371">
        <v>1371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>
      <c r="A1372">
        <f>ROW(Source!A384)</f>
        <v>384</v>
      </c>
      <c r="B1372">
        <v>23137338</v>
      </c>
      <c r="C1372">
        <v>23137301</v>
      </c>
      <c r="D1372">
        <v>18193465</v>
      </c>
      <c r="E1372">
        <v>1</v>
      </c>
      <c r="F1372">
        <v>1</v>
      </c>
      <c r="G1372">
        <v>1</v>
      </c>
      <c r="H1372">
        <v>3</v>
      </c>
      <c r="I1372" t="s">
        <v>33</v>
      </c>
      <c r="J1372" t="s">
        <v>35</v>
      </c>
      <c r="K1372" t="s">
        <v>34</v>
      </c>
      <c r="L1372">
        <v>1339</v>
      </c>
      <c r="N1372">
        <v>1007</v>
      </c>
      <c r="O1372" t="s">
        <v>26</v>
      </c>
      <c r="P1372" t="s">
        <v>26</v>
      </c>
      <c r="Q1372">
        <v>1</v>
      </c>
      <c r="X1372">
        <v>1.0149999999999999</v>
      </c>
      <c r="Y1372">
        <v>598</v>
      </c>
      <c r="Z1372">
        <v>0</v>
      </c>
      <c r="AA1372">
        <v>0</v>
      </c>
      <c r="AB1372">
        <v>0</v>
      </c>
      <c r="AC1372">
        <v>0</v>
      </c>
      <c r="AD1372">
        <v>1</v>
      </c>
      <c r="AE1372">
        <v>0</v>
      </c>
      <c r="AF1372" t="s">
        <v>3</v>
      </c>
      <c r="AG1372">
        <v>1.0149999999999999</v>
      </c>
      <c r="AH1372">
        <v>2</v>
      </c>
      <c r="AI1372">
        <v>23137319</v>
      </c>
      <c r="AJ1372">
        <v>1372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>
      <c r="A1373">
        <f>ROW(Source!A384)</f>
        <v>384</v>
      </c>
      <c r="B1373">
        <v>23137339</v>
      </c>
      <c r="C1373">
        <v>23137301</v>
      </c>
      <c r="D1373">
        <v>18195477</v>
      </c>
      <c r="E1373">
        <v>1</v>
      </c>
      <c r="F1373">
        <v>1</v>
      </c>
      <c r="G1373">
        <v>1</v>
      </c>
      <c r="H1373">
        <v>3</v>
      </c>
      <c r="I1373" t="s">
        <v>785</v>
      </c>
      <c r="J1373" t="s">
        <v>786</v>
      </c>
      <c r="K1373" t="s">
        <v>787</v>
      </c>
      <c r="L1373">
        <v>1339</v>
      </c>
      <c r="N1373">
        <v>1007</v>
      </c>
      <c r="O1373" t="s">
        <v>26</v>
      </c>
      <c r="P1373" t="s">
        <v>26</v>
      </c>
      <c r="Q1373">
        <v>1</v>
      </c>
      <c r="X1373">
        <v>1.24E-3</v>
      </c>
      <c r="Y1373">
        <v>3.11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0</v>
      </c>
      <c r="AF1373" t="s">
        <v>3</v>
      </c>
      <c r="AG1373">
        <v>1.24E-3</v>
      </c>
      <c r="AH1373">
        <v>2</v>
      </c>
      <c r="AI1373">
        <v>23137320</v>
      </c>
      <c r="AJ1373">
        <v>1373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>
      <c r="A1374">
        <f>ROW(Source!A387)</f>
        <v>387</v>
      </c>
      <c r="B1374">
        <v>23137368</v>
      </c>
      <c r="C1374">
        <v>23137342</v>
      </c>
      <c r="D1374">
        <v>121678</v>
      </c>
      <c r="E1374">
        <v>1</v>
      </c>
      <c r="F1374">
        <v>1</v>
      </c>
      <c r="G1374">
        <v>1</v>
      </c>
      <c r="H1374">
        <v>1</v>
      </c>
      <c r="I1374" t="s">
        <v>810</v>
      </c>
      <c r="J1374" t="s">
        <v>3</v>
      </c>
      <c r="K1374" t="s">
        <v>811</v>
      </c>
      <c r="L1374">
        <v>1369</v>
      </c>
      <c r="N1374">
        <v>1013</v>
      </c>
      <c r="O1374" t="s">
        <v>812</v>
      </c>
      <c r="P1374" t="s">
        <v>812</v>
      </c>
      <c r="Q1374">
        <v>1</v>
      </c>
      <c r="X1374">
        <v>22</v>
      </c>
      <c r="Y1374">
        <v>0</v>
      </c>
      <c r="Z1374">
        <v>0</v>
      </c>
      <c r="AA1374">
        <v>0</v>
      </c>
      <c r="AB1374">
        <v>10.64</v>
      </c>
      <c r="AC1374">
        <v>0</v>
      </c>
      <c r="AD1374">
        <v>1</v>
      </c>
      <c r="AE1374">
        <v>1</v>
      </c>
      <c r="AF1374" t="s">
        <v>28</v>
      </c>
      <c r="AG1374">
        <v>27.5</v>
      </c>
      <c r="AH1374">
        <v>2</v>
      </c>
      <c r="AI1374">
        <v>23137343</v>
      </c>
      <c r="AJ1374">
        <v>1374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>
      <c r="A1375">
        <f>ROW(Source!A387)</f>
        <v>387</v>
      </c>
      <c r="B1375">
        <v>23137369</v>
      </c>
      <c r="C1375">
        <v>23137342</v>
      </c>
      <c r="D1375">
        <v>121548</v>
      </c>
      <c r="E1375">
        <v>1</v>
      </c>
      <c r="F1375">
        <v>1</v>
      </c>
      <c r="G1375">
        <v>1</v>
      </c>
      <c r="H1375">
        <v>1</v>
      </c>
      <c r="I1375" t="s">
        <v>32</v>
      </c>
      <c r="J1375" t="s">
        <v>3</v>
      </c>
      <c r="K1375" t="s">
        <v>735</v>
      </c>
      <c r="L1375">
        <v>608254</v>
      </c>
      <c r="N1375">
        <v>1013</v>
      </c>
      <c r="O1375" t="s">
        <v>736</v>
      </c>
      <c r="P1375" t="s">
        <v>736</v>
      </c>
      <c r="Q1375">
        <v>1</v>
      </c>
      <c r="X1375">
        <v>3.13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2</v>
      </c>
      <c r="AF1375" t="s">
        <v>28</v>
      </c>
      <c r="AG1375">
        <v>3.9124999999999996</v>
      </c>
      <c r="AH1375">
        <v>2</v>
      </c>
      <c r="AI1375">
        <v>23137344</v>
      </c>
      <c r="AJ1375">
        <v>1375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>
      <c r="A1376">
        <f>ROW(Source!A387)</f>
        <v>387</v>
      </c>
      <c r="B1376">
        <v>23137370</v>
      </c>
      <c r="C1376">
        <v>23137342</v>
      </c>
      <c r="D1376">
        <v>1466675</v>
      </c>
      <c r="E1376">
        <v>1</v>
      </c>
      <c r="F1376">
        <v>1</v>
      </c>
      <c r="G1376">
        <v>1</v>
      </c>
      <c r="H1376">
        <v>2</v>
      </c>
      <c r="I1376" t="s">
        <v>813</v>
      </c>
      <c r="J1376" t="s">
        <v>814</v>
      </c>
      <c r="K1376" t="s">
        <v>815</v>
      </c>
      <c r="L1376">
        <v>1480</v>
      </c>
      <c r="N1376">
        <v>1013</v>
      </c>
      <c r="O1376" t="s">
        <v>740</v>
      </c>
      <c r="P1376" t="s">
        <v>741</v>
      </c>
      <c r="Q1376">
        <v>1</v>
      </c>
      <c r="X1376">
        <v>0.12</v>
      </c>
      <c r="Y1376">
        <v>0</v>
      </c>
      <c r="Z1376">
        <v>196.09</v>
      </c>
      <c r="AA1376">
        <v>25.1</v>
      </c>
      <c r="AB1376">
        <v>0</v>
      </c>
      <c r="AC1376">
        <v>0</v>
      </c>
      <c r="AD1376">
        <v>1</v>
      </c>
      <c r="AE1376">
        <v>0</v>
      </c>
      <c r="AF1376" t="s">
        <v>28</v>
      </c>
      <c r="AG1376">
        <v>0.15</v>
      </c>
      <c r="AH1376">
        <v>2</v>
      </c>
      <c r="AI1376">
        <v>23137345</v>
      </c>
      <c r="AJ1376">
        <v>1376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>
      <c r="A1377">
        <f>ROW(Source!A387)</f>
        <v>387</v>
      </c>
      <c r="B1377">
        <v>23137371</v>
      </c>
      <c r="C1377">
        <v>23137342</v>
      </c>
      <c r="D1377">
        <v>1466831</v>
      </c>
      <c r="E1377">
        <v>1</v>
      </c>
      <c r="F1377">
        <v>1</v>
      </c>
      <c r="G1377">
        <v>1</v>
      </c>
      <c r="H1377">
        <v>2</v>
      </c>
      <c r="I1377" t="s">
        <v>816</v>
      </c>
      <c r="J1377" t="s">
        <v>817</v>
      </c>
      <c r="K1377" t="s">
        <v>818</v>
      </c>
      <c r="L1377">
        <v>1480</v>
      </c>
      <c r="N1377">
        <v>1013</v>
      </c>
      <c r="O1377" t="s">
        <v>740</v>
      </c>
      <c r="P1377" t="s">
        <v>741</v>
      </c>
      <c r="Q1377">
        <v>1</v>
      </c>
      <c r="X1377">
        <v>0.17</v>
      </c>
      <c r="Y1377">
        <v>0</v>
      </c>
      <c r="Z1377">
        <v>137.15</v>
      </c>
      <c r="AA1377">
        <v>13.5</v>
      </c>
      <c r="AB1377">
        <v>0</v>
      </c>
      <c r="AC1377">
        <v>0</v>
      </c>
      <c r="AD1377">
        <v>1</v>
      </c>
      <c r="AE1377">
        <v>0</v>
      </c>
      <c r="AF1377" t="s">
        <v>28</v>
      </c>
      <c r="AG1377">
        <v>0.21250000000000002</v>
      </c>
      <c r="AH1377">
        <v>2</v>
      </c>
      <c r="AI1377">
        <v>23137346</v>
      </c>
      <c r="AJ1377">
        <v>1377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>
      <c r="A1378">
        <f>ROW(Source!A387)</f>
        <v>387</v>
      </c>
      <c r="B1378">
        <v>23137372</v>
      </c>
      <c r="C1378">
        <v>23137342</v>
      </c>
      <c r="D1378">
        <v>1466955</v>
      </c>
      <c r="E1378">
        <v>1</v>
      </c>
      <c r="F1378">
        <v>1</v>
      </c>
      <c r="G1378">
        <v>1</v>
      </c>
      <c r="H1378">
        <v>2</v>
      </c>
      <c r="I1378" t="s">
        <v>819</v>
      </c>
      <c r="J1378" t="s">
        <v>820</v>
      </c>
      <c r="K1378" t="s">
        <v>821</v>
      </c>
      <c r="L1378">
        <v>1368</v>
      </c>
      <c r="N1378">
        <v>1011</v>
      </c>
      <c r="O1378" t="s">
        <v>822</v>
      </c>
      <c r="P1378" t="s">
        <v>822</v>
      </c>
      <c r="Q1378">
        <v>1</v>
      </c>
      <c r="X1378">
        <v>0.2</v>
      </c>
      <c r="Y1378">
        <v>0</v>
      </c>
      <c r="Z1378">
        <v>1263.0999999999999</v>
      </c>
      <c r="AA1378">
        <v>17.84</v>
      </c>
      <c r="AB1378">
        <v>0</v>
      </c>
      <c r="AC1378">
        <v>0</v>
      </c>
      <c r="AD1378">
        <v>1</v>
      </c>
      <c r="AE1378">
        <v>0</v>
      </c>
      <c r="AF1378" t="s">
        <v>28</v>
      </c>
      <c r="AG1378">
        <v>0.25</v>
      </c>
      <c r="AH1378">
        <v>2</v>
      </c>
      <c r="AI1378">
        <v>23137347</v>
      </c>
      <c r="AJ1378">
        <v>1378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>
      <c r="A1379">
        <f>ROW(Source!A387)</f>
        <v>387</v>
      </c>
      <c r="B1379">
        <v>23137373</v>
      </c>
      <c r="C1379">
        <v>23137342</v>
      </c>
      <c r="D1379">
        <v>1467385</v>
      </c>
      <c r="E1379">
        <v>1</v>
      </c>
      <c r="F1379">
        <v>1</v>
      </c>
      <c r="G1379">
        <v>1</v>
      </c>
      <c r="H1379">
        <v>2</v>
      </c>
      <c r="I1379" t="s">
        <v>748</v>
      </c>
      <c r="J1379" t="s">
        <v>823</v>
      </c>
      <c r="K1379" t="s">
        <v>750</v>
      </c>
      <c r="L1379">
        <v>1480</v>
      </c>
      <c r="N1379">
        <v>1013</v>
      </c>
      <c r="O1379" t="s">
        <v>740</v>
      </c>
      <c r="P1379" t="s">
        <v>741</v>
      </c>
      <c r="Q1379">
        <v>1</v>
      </c>
      <c r="X1379">
        <v>1.89</v>
      </c>
      <c r="Y1379">
        <v>0</v>
      </c>
      <c r="Z1379">
        <v>8.1</v>
      </c>
      <c r="AA1379">
        <v>0</v>
      </c>
      <c r="AB1379">
        <v>0</v>
      </c>
      <c r="AC1379">
        <v>0</v>
      </c>
      <c r="AD1379">
        <v>1</v>
      </c>
      <c r="AE1379">
        <v>0</v>
      </c>
      <c r="AF1379" t="s">
        <v>28</v>
      </c>
      <c r="AG1379">
        <v>2.3624999999999998</v>
      </c>
      <c r="AH1379">
        <v>2</v>
      </c>
      <c r="AI1379">
        <v>23137348</v>
      </c>
      <c r="AJ1379">
        <v>1379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>
      <c r="A1380">
        <f>ROW(Source!A387)</f>
        <v>387</v>
      </c>
      <c r="B1380">
        <v>23137374</v>
      </c>
      <c r="C1380">
        <v>23137342</v>
      </c>
      <c r="D1380">
        <v>1467448</v>
      </c>
      <c r="E1380">
        <v>1</v>
      </c>
      <c r="F1380">
        <v>1</v>
      </c>
      <c r="G1380">
        <v>1</v>
      </c>
      <c r="H1380">
        <v>2</v>
      </c>
      <c r="I1380" t="s">
        <v>824</v>
      </c>
      <c r="J1380" t="s">
        <v>825</v>
      </c>
      <c r="K1380" t="s">
        <v>826</v>
      </c>
      <c r="L1380">
        <v>1480</v>
      </c>
      <c r="N1380">
        <v>1013</v>
      </c>
      <c r="O1380" t="s">
        <v>740</v>
      </c>
      <c r="P1380" t="s">
        <v>741</v>
      </c>
      <c r="Q1380">
        <v>1</v>
      </c>
      <c r="X1380">
        <v>1.88</v>
      </c>
      <c r="Y1380">
        <v>0</v>
      </c>
      <c r="Z1380">
        <v>61.72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28</v>
      </c>
      <c r="AG1380">
        <v>2.3499999999999996</v>
      </c>
      <c r="AH1380">
        <v>2</v>
      </c>
      <c r="AI1380">
        <v>23137349</v>
      </c>
      <c r="AJ1380">
        <v>1380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>
      <c r="A1381">
        <f>ROW(Source!A387)</f>
        <v>387</v>
      </c>
      <c r="B1381">
        <v>23137375</v>
      </c>
      <c r="C1381">
        <v>23137342</v>
      </c>
      <c r="D1381">
        <v>1468993</v>
      </c>
      <c r="E1381">
        <v>1</v>
      </c>
      <c r="F1381">
        <v>1</v>
      </c>
      <c r="G1381">
        <v>1</v>
      </c>
      <c r="H1381">
        <v>2</v>
      </c>
      <c r="I1381" t="s">
        <v>827</v>
      </c>
      <c r="J1381" t="s">
        <v>828</v>
      </c>
      <c r="K1381" t="s">
        <v>829</v>
      </c>
      <c r="L1381">
        <v>1368</v>
      </c>
      <c r="N1381">
        <v>1011</v>
      </c>
      <c r="O1381" t="s">
        <v>822</v>
      </c>
      <c r="P1381" t="s">
        <v>822</v>
      </c>
      <c r="Q1381">
        <v>1</v>
      </c>
      <c r="X1381">
        <v>1.44</v>
      </c>
      <c r="Y1381">
        <v>0</v>
      </c>
      <c r="Z1381">
        <v>13.16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28</v>
      </c>
      <c r="AG1381">
        <v>1.7999999999999998</v>
      </c>
      <c r="AH1381">
        <v>2</v>
      </c>
      <c r="AI1381">
        <v>23137350</v>
      </c>
      <c r="AJ1381">
        <v>1381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>
      <c r="A1382">
        <f>ROW(Source!A387)</f>
        <v>387</v>
      </c>
      <c r="B1382">
        <v>23137376</v>
      </c>
      <c r="C1382">
        <v>23137342</v>
      </c>
      <c r="D1382">
        <v>1469000</v>
      </c>
      <c r="E1382">
        <v>1</v>
      </c>
      <c r="F1382">
        <v>1</v>
      </c>
      <c r="G1382">
        <v>1</v>
      </c>
      <c r="H1382">
        <v>2</v>
      </c>
      <c r="I1382" t="s">
        <v>830</v>
      </c>
      <c r="J1382" t="s">
        <v>831</v>
      </c>
      <c r="K1382" t="s">
        <v>832</v>
      </c>
      <c r="L1382">
        <v>1480</v>
      </c>
      <c r="N1382">
        <v>1013</v>
      </c>
      <c r="O1382" t="s">
        <v>740</v>
      </c>
      <c r="P1382" t="s">
        <v>741</v>
      </c>
      <c r="Q1382">
        <v>1</v>
      </c>
      <c r="X1382">
        <v>1.26</v>
      </c>
      <c r="Y1382">
        <v>0</v>
      </c>
      <c r="Z1382">
        <v>480</v>
      </c>
      <c r="AA1382">
        <v>23.2</v>
      </c>
      <c r="AB1382">
        <v>0</v>
      </c>
      <c r="AC1382">
        <v>0</v>
      </c>
      <c r="AD1382">
        <v>1</v>
      </c>
      <c r="AE1382">
        <v>0</v>
      </c>
      <c r="AF1382" t="s">
        <v>28</v>
      </c>
      <c r="AG1382">
        <v>1.575</v>
      </c>
      <c r="AH1382">
        <v>2</v>
      </c>
      <c r="AI1382">
        <v>23137351</v>
      </c>
      <c r="AJ1382">
        <v>1382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>
      <c r="A1383">
        <f>ROW(Source!A387)</f>
        <v>387</v>
      </c>
      <c r="B1383">
        <v>23137377</v>
      </c>
      <c r="C1383">
        <v>23137342</v>
      </c>
      <c r="D1383">
        <v>1471062</v>
      </c>
      <c r="E1383">
        <v>1</v>
      </c>
      <c r="F1383">
        <v>1</v>
      </c>
      <c r="G1383">
        <v>1</v>
      </c>
      <c r="H1383">
        <v>2</v>
      </c>
      <c r="I1383" t="s">
        <v>833</v>
      </c>
      <c r="J1383" t="s">
        <v>834</v>
      </c>
      <c r="K1383" t="s">
        <v>835</v>
      </c>
      <c r="L1383">
        <v>1480</v>
      </c>
      <c r="N1383">
        <v>1013</v>
      </c>
      <c r="O1383" t="s">
        <v>740</v>
      </c>
      <c r="P1383" t="s">
        <v>741</v>
      </c>
      <c r="Q1383">
        <v>1</v>
      </c>
      <c r="X1383">
        <v>2.6</v>
      </c>
      <c r="Y1383">
        <v>0</v>
      </c>
      <c r="Z1383">
        <v>10.67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28</v>
      </c>
      <c r="AG1383">
        <v>3.25</v>
      </c>
      <c r="AH1383">
        <v>2</v>
      </c>
      <c r="AI1383">
        <v>23137352</v>
      </c>
      <c r="AJ1383">
        <v>1383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>
      <c r="A1384">
        <f>ROW(Source!A387)</f>
        <v>387</v>
      </c>
      <c r="B1384">
        <v>23137378</v>
      </c>
      <c r="C1384">
        <v>23137342</v>
      </c>
      <c r="D1384">
        <v>1402971</v>
      </c>
      <c r="E1384">
        <v>1</v>
      </c>
      <c r="F1384">
        <v>1</v>
      </c>
      <c r="G1384">
        <v>1</v>
      </c>
      <c r="H1384">
        <v>3</v>
      </c>
      <c r="I1384" t="s">
        <v>836</v>
      </c>
      <c r="J1384" t="s">
        <v>837</v>
      </c>
      <c r="K1384" t="s">
        <v>838</v>
      </c>
      <c r="L1384">
        <v>1348</v>
      </c>
      <c r="N1384">
        <v>1009</v>
      </c>
      <c r="O1384" t="s">
        <v>48</v>
      </c>
      <c r="P1384" t="s">
        <v>48</v>
      </c>
      <c r="Q1384">
        <v>1000</v>
      </c>
      <c r="X1384">
        <v>2.0000000000000002E-5</v>
      </c>
      <c r="Y1384">
        <v>6667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3</v>
      </c>
      <c r="AG1384">
        <v>2.0000000000000002E-5</v>
      </c>
      <c r="AH1384">
        <v>2</v>
      </c>
      <c r="AI1384">
        <v>23137353</v>
      </c>
      <c r="AJ1384">
        <v>1384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>
      <c r="A1385">
        <f>ROW(Source!A387)</f>
        <v>387</v>
      </c>
      <c r="B1385">
        <v>23137379</v>
      </c>
      <c r="C1385">
        <v>23137342</v>
      </c>
      <c r="D1385">
        <v>1404367</v>
      </c>
      <c r="E1385">
        <v>1</v>
      </c>
      <c r="F1385">
        <v>1</v>
      </c>
      <c r="G1385">
        <v>1</v>
      </c>
      <c r="H1385">
        <v>3</v>
      </c>
      <c r="I1385" t="s">
        <v>839</v>
      </c>
      <c r="J1385" t="s">
        <v>840</v>
      </c>
      <c r="K1385" t="s">
        <v>841</v>
      </c>
      <c r="L1385">
        <v>1346</v>
      </c>
      <c r="N1385">
        <v>1009</v>
      </c>
      <c r="O1385" t="s">
        <v>168</v>
      </c>
      <c r="P1385" t="s">
        <v>168</v>
      </c>
      <c r="Q1385">
        <v>1</v>
      </c>
      <c r="X1385">
        <v>0.65</v>
      </c>
      <c r="Y1385">
        <v>105.56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3</v>
      </c>
      <c r="AG1385">
        <v>0.65</v>
      </c>
      <c r="AH1385">
        <v>2</v>
      </c>
      <c r="AI1385">
        <v>23137354</v>
      </c>
      <c r="AJ1385">
        <v>1385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>
      <c r="A1386">
        <f>ROW(Source!A387)</f>
        <v>387</v>
      </c>
      <c r="B1386">
        <v>23137380</v>
      </c>
      <c r="C1386">
        <v>23137342</v>
      </c>
      <c r="D1386">
        <v>1404522</v>
      </c>
      <c r="E1386">
        <v>1</v>
      </c>
      <c r="F1386">
        <v>1</v>
      </c>
      <c r="G1386">
        <v>1</v>
      </c>
      <c r="H1386">
        <v>3</v>
      </c>
      <c r="I1386" t="s">
        <v>842</v>
      </c>
      <c r="J1386" t="s">
        <v>843</v>
      </c>
      <c r="K1386" t="s">
        <v>844</v>
      </c>
      <c r="L1386">
        <v>1346</v>
      </c>
      <c r="N1386">
        <v>1009</v>
      </c>
      <c r="O1386" t="s">
        <v>168</v>
      </c>
      <c r="P1386" t="s">
        <v>168</v>
      </c>
      <c r="Q1386">
        <v>1</v>
      </c>
      <c r="X1386">
        <v>0.108</v>
      </c>
      <c r="Y1386">
        <v>68.87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3</v>
      </c>
      <c r="AG1386">
        <v>0.108</v>
      </c>
      <c r="AH1386">
        <v>2</v>
      </c>
      <c r="AI1386">
        <v>23137355</v>
      </c>
      <c r="AJ1386">
        <v>1386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>
      <c r="A1387">
        <f>ROW(Source!A387)</f>
        <v>387</v>
      </c>
      <c r="B1387">
        <v>23137381</v>
      </c>
      <c r="C1387">
        <v>23137342</v>
      </c>
      <c r="D1387">
        <v>1404736</v>
      </c>
      <c r="E1387">
        <v>1</v>
      </c>
      <c r="F1387">
        <v>1</v>
      </c>
      <c r="G1387">
        <v>1</v>
      </c>
      <c r="H1387">
        <v>3</v>
      </c>
      <c r="I1387" t="s">
        <v>845</v>
      </c>
      <c r="J1387" t="s">
        <v>846</v>
      </c>
      <c r="K1387" t="s">
        <v>847</v>
      </c>
      <c r="L1387">
        <v>1346</v>
      </c>
      <c r="N1387">
        <v>1009</v>
      </c>
      <c r="O1387" t="s">
        <v>168</v>
      </c>
      <c r="P1387" t="s">
        <v>168</v>
      </c>
      <c r="Q1387">
        <v>1</v>
      </c>
      <c r="X1387">
        <v>4.0000000000000002E-4</v>
      </c>
      <c r="Y1387">
        <v>88.14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3</v>
      </c>
      <c r="AG1387">
        <v>4.0000000000000002E-4</v>
      </c>
      <c r="AH1387">
        <v>2</v>
      </c>
      <c r="AI1387">
        <v>23137356</v>
      </c>
      <c r="AJ1387">
        <v>1387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>
      <c r="A1388">
        <f>ROW(Source!A387)</f>
        <v>387</v>
      </c>
      <c r="B1388">
        <v>23137382</v>
      </c>
      <c r="C1388">
        <v>23137342</v>
      </c>
      <c r="D1388">
        <v>6459251</v>
      </c>
      <c r="E1388">
        <v>1</v>
      </c>
      <c r="F1388">
        <v>1</v>
      </c>
      <c r="G1388">
        <v>1</v>
      </c>
      <c r="H1388">
        <v>3</v>
      </c>
      <c r="I1388" t="s">
        <v>848</v>
      </c>
      <c r="J1388" t="s">
        <v>849</v>
      </c>
      <c r="K1388" t="s">
        <v>850</v>
      </c>
      <c r="L1388">
        <v>1296</v>
      </c>
      <c r="N1388">
        <v>1002</v>
      </c>
      <c r="O1388" t="s">
        <v>851</v>
      </c>
      <c r="P1388" t="s">
        <v>851</v>
      </c>
      <c r="Q1388">
        <v>1</v>
      </c>
      <c r="X1388">
        <v>0.01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3</v>
      </c>
      <c r="AG1388">
        <v>0.01</v>
      </c>
      <c r="AH1388">
        <v>2</v>
      </c>
      <c r="AI1388">
        <v>23137357</v>
      </c>
      <c r="AJ1388">
        <v>1388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>
      <c r="A1389">
        <f>ROW(Source!A387)</f>
        <v>387</v>
      </c>
      <c r="B1389">
        <v>23137383</v>
      </c>
      <c r="C1389">
        <v>23137342</v>
      </c>
      <c r="D1389">
        <v>1405674</v>
      </c>
      <c r="E1389">
        <v>1</v>
      </c>
      <c r="F1389">
        <v>1</v>
      </c>
      <c r="G1389">
        <v>1</v>
      </c>
      <c r="H1389">
        <v>3</v>
      </c>
      <c r="I1389" t="s">
        <v>852</v>
      </c>
      <c r="J1389" t="s">
        <v>853</v>
      </c>
      <c r="K1389" t="s">
        <v>854</v>
      </c>
      <c r="L1389">
        <v>1332</v>
      </c>
      <c r="N1389">
        <v>1005</v>
      </c>
      <c r="O1389" t="s">
        <v>855</v>
      </c>
      <c r="P1389" t="s">
        <v>855</v>
      </c>
      <c r="Q1389">
        <v>0.01</v>
      </c>
      <c r="X1389">
        <v>3.84</v>
      </c>
      <c r="Y1389">
        <v>5.33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3</v>
      </c>
      <c r="AG1389">
        <v>3.84</v>
      </c>
      <c r="AH1389">
        <v>2</v>
      </c>
      <c r="AI1389">
        <v>23137358</v>
      </c>
      <c r="AJ1389">
        <v>1389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>
      <c r="A1390">
        <f>ROW(Source!A387)</f>
        <v>387</v>
      </c>
      <c r="B1390">
        <v>23137384</v>
      </c>
      <c r="C1390">
        <v>23137342</v>
      </c>
      <c r="D1390">
        <v>1405679</v>
      </c>
      <c r="E1390">
        <v>1</v>
      </c>
      <c r="F1390">
        <v>1</v>
      </c>
      <c r="G1390">
        <v>1</v>
      </c>
      <c r="H1390">
        <v>3</v>
      </c>
      <c r="I1390" t="s">
        <v>856</v>
      </c>
      <c r="J1390" t="s">
        <v>857</v>
      </c>
      <c r="K1390" t="s">
        <v>858</v>
      </c>
      <c r="L1390">
        <v>1296</v>
      </c>
      <c r="N1390">
        <v>1002</v>
      </c>
      <c r="O1390" t="s">
        <v>851</v>
      </c>
      <c r="P1390" t="s">
        <v>851</v>
      </c>
      <c r="Q1390">
        <v>1</v>
      </c>
      <c r="X1390">
        <v>3.7999999999999999E-2</v>
      </c>
      <c r="Y1390">
        <v>12.1</v>
      </c>
      <c r="Z1390">
        <v>0</v>
      </c>
      <c r="AA1390">
        <v>0</v>
      </c>
      <c r="AB1390">
        <v>0</v>
      </c>
      <c r="AC1390">
        <v>0</v>
      </c>
      <c r="AD1390">
        <v>1</v>
      </c>
      <c r="AE1390">
        <v>0</v>
      </c>
      <c r="AF1390" t="s">
        <v>3</v>
      </c>
      <c r="AG1390">
        <v>3.7999999999999999E-2</v>
      </c>
      <c r="AH1390">
        <v>2</v>
      </c>
      <c r="AI1390">
        <v>23137359</v>
      </c>
      <c r="AJ1390">
        <v>1390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>
      <c r="A1391">
        <f>ROW(Source!A387)</f>
        <v>387</v>
      </c>
      <c r="B1391">
        <v>23137385</v>
      </c>
      <c r="C1391">
        <v>23137342</v>
      </c>
      <c r="D1391">
        <v>1405682</v>
      </c>
      <c r="E1391">
        <v>1</v>
      </c>
      <c r="F1391">
        <v>1</v>
      </c>
      <c r="G1391">
        <v>1</v>
      </c>
      <c r="H1391">
        <v>3</v>
      </c>
      <c r="I1391" t="s">
        <v>859</v>
      </c>
      <c r="J1391" t="s">
        <v>860</v>
      </c>
      <c r="K1391" t="s">
        <v>861</v>
      </c>
      <c r="L1391">
        <v>1296</v>
      </c>
      <c r="N1391">
        <v>1002</v>
      </c>
      <c r="O1391" t="s">
        <v>851</v>
      </c>
      <c r="P1391" t="s">
        <v>851</v>
      </c>
      <c r="Q1391">
        <v>1</v>
      </c>
      <c r="X1391">
        <v>3.7999999999999999E-2</v>
      </c>
      <c r="Y1391">
        <v>7.7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3</v>
      </c>
      <c r="AG1391">
        <v>3.7999999999999999E-2</v>
      </c>
      <c r="AH1391">
        <v>2</v>
      </c>
      <c r="AI1391">
        <v>23137360</v>
      </c>
      <c r="AJ1391">
        <v>1391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>
      <c r="A1392">
        <f>ROW(Source!A387)</f>
        <v>387</v>
      </c>
      <c r="B1392">
        <v>23137386</v>
      </c>
      <c r="C1392">
        <v>23137342</v>
      </c>
      <c r="D1392">
        <v>1412997</v>
      </c>
      <c r="E1392">
        <v>1</v>
      </c>
      <c r="F1392">
        <v>1</v>
      </c>
      <c r="G1392">
        <v>1</v>
      </c>
      <c r="H1392">
        <v>3</v>
      </c>
      <c r="I1392" t="s">
        <v>862</v>
      </c>
      <c r="J1392" t="s">
        <v>863</v>
      </c>
      <c r="K1392" t="s">
        <v>864</v>
      </c>
      <c r="L1392">
        <v>1348</v>
      </c>
      <c r="N1392">
        <v>1009</v>
      </c>
      <c r="O1392" t="s">
        <v>48</v>
      </c>
      <c r="P1392" t="s">
        <v>48</v>
      </c>
      <c r="Q1392">
        <v>1000</v>
      </c>
      <c r="X1392">
        <v>1.2999999999999999E-4</v>
      </c>
      <c r="Y1392">
        <v>7716.7</v>
      </c>
      <c r="Z1392">
        <v>0</v>
      </c>
      <c r="AA1392">
        <v>0</v>
      </c>
      <c r="AB1392">
        <v>0</v>
      </c>
      <c r="AC1392">
        <v>0</v>
      </c>
      <c r="AD1392">
        <v>1</v>
      </c>
      <c r="AE1392">
        <v>0</v>
      </c>
      <c r="AF1392" t="s">
        <v>3</v>
      </c>
      <c r="AG1392">
        <v>1.2999999999999999E-4</v>
      </c>
      <c r="AH1392">
        <v>2</v>
      </c>
      <c r="AI1392">
        <v>23137361</v>
      </c>
      <c r="AJ1392">
        <v>1392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>
      <c r="A1393">
        <f>ROW(Source!A387)</f>
        <v>387</v>
      </c>
      <c r="B1393">
        <v>23137387</v>
      </c>
      <c r="C1393">
        <v>23137342</v>
      </c>
      <c r="D1393">
        <v>1414015</v>
      </c>
      <c r="E1393">
        <v>1</v>
      </c>
      <c r="F1393">
        <v>1</v>
      </c>
      <c r="G1393">
        <v>1</v>
      </c>
      <c r="H1393">
        <v>3</v>
      </c>
      <c r="I1393" t="s">
        <v>865</v>
      </c>
      <c r="J1393" t="s">
        <v>866</v>
      </c>
      <c r="K1393" t="s">
        <v>867</v>
      </c>
      <c r="L1393">
        <v>1296</v>
      </c>
      <c r="N1393">
        <v>1002</v>
      </c>
      <c r="O1393" t="s">
        <v>851</v>
      </c>
      <c r="P1393" t="s">
        <v>851</v>
      </c>
      <c r="Q1393">
        <v>1</v>
      </c>
      <c r="X1393">
        <v>6.0000000000000001E-3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3</v>
      </c>
      <c r="AG1393">
        <v>6.0000000000000001E-3</v>
      </c>
      <c r="AH1393">
        <v>2</v>
      </c>
      <c r="AI1393">
        <v>23137362</v>
      </c>
      <c r="AJ1393">
        <v>1393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>
      <c r="A1394">
        <f>ROW(Source!A387)</f>
        <v>387</v>
      </c>
      <c r="B1394">
        <v>23137388</v>
      </c>
      <c r="C1394">
        <v>23137342</v>
      </c>
      <c r="D1394">
        <v>1414009</v>
      </c>
      <c r="E1394">
        <v>1</v>
      </c>
      <c r="F1394">
        <v>1</v>
      </c>
      <c r="G1394">
        <v>1</v>
      </c>
      <c r="H1394">
        <v>3</v>
      </c>
      <c r="I1394" t="s">
        <v>868</v>
      </c>
      <c r="J1394" t="s">
        <v>869</v>
      </c>
      <c r="K1394" t="s">
        <v>870</v>
      </c>
      <c r="L1394">
        <v>1346</v>
      </c>
      <c r="N1394">
        <v>1009</v>
      </c>
      <c r="O1394" t="s">
        <v>168</v>
      </c>
      <c r="P1394" t="s">
        <v>168</v>
      </c>
      <c r="Q1394">
        <v>1</v>
      </c>
      <c r="X1394">
        <v>4.0000000000000002E-4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3</v>
      </c>
      <c r="AG1394">
        <v>4.0000000000000002E-4</v>
      </c>
      <c r="AH1394">
        <v>2</v>
      </c>
      <c r="AI1394">
        <v>23137363</v>
      </c>
      <c r="AJ1394">
        <v>1394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>
      <c r="A1395">
        <f>ROW(Source!A387)</f>
        <v>387</v>
      </c>
      <c r="B1395">
        <v>23137389</v>
      </c>
      <c r="C1395">
        <v>23137342</v>
      </c>
      <c r="D1395">
        <v>1414017</v>
      </c>
      <c r="E1395">
        <v>1</v>
      </c>
      <c r="F1395">
        <v>1</v>
      </c>
      <c r="G1395">
        <v>1</v>
      </c>
      <c r="H1395">
        <v>3</v>
      </c>
      <c r="I1395" t="s">
        <v>871</v>
      </c>
      <c r="J1395" t="s">
        <v>872</v>
      </c>
      <c r="K1395" t="s">
        <v>873</v>
      </c>
      <c r="L1395">
        <v>1346</v>
      </c>
      <c r="N1395">
        <v>1009</v>
      </c>
      <c r="O1395" t="s">
        <v>168</v>
      </c>
      <c r="P1395" t="s">
        <v>168</v>
      </c>
      <c r="Q1395">
        <v>1</v>
      </c>
      <c r="X1395">
        <v>1E-3</v>
      </c>
      <c r="Y1395">
        <v>13.09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3</v>
      </c>
      <c r="AG1395">
        <v>1E-3</v>
      </c>
      <c r="AH1395">
        <v>2</v>
      </c>
      <c r="AI1395">
        <v>23137364</v>
      </c>
      <c r="AJ1395">
        <v>1395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>
      <c r="A1396">
        <f>ROW(Source!A387)</f>
        <v>387</v>
      </c>
      <c r="B1396">
        <v>23137390</v>
      </c>
      <c r="C1396">
        <v>23137342</v>
      </c>
      <c r="D1396">
        <v>1438822</v>
      </c>
      <c r="E1396">
        <v>1</v>
      </c>
      <c r="F1396">
        <v>1</v>
      </c>
      <c r="G1396">
        <v>1</v>
      </c>
      <c r="H1396">
        <v>3</v>
      </c>
      <c r="I1396" t="s">
        <v>874</v>
      </c>
      <c r="J1396" t="s">
        <v>875</v>
      </c>
      <c r="K1396" t="s">
        <v>876</v>
      </c>
      <c r="L1396">
        <v>1339</v>
      </c>
      <c r="N1396">
        <v>1007</v>
      </c>
      <c r="O1396" t="s">
        <v>26</v>
      </c>
      <c r="P1396" t="s">
        <v>26</v>
      </c>
      <c r="Q1396">
        <v>1</v>
      </c>
      <c r="X1396">
        <v>4.0000000000000002E-4</v>
      </c>
      <c r="Y1396">
        <v>3.15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3</v>
      </c>
      <c r="AG1396">
        <v>4.0000000000000002E-4</v>
      </c>
      <c r="AH1396">
        <v>2</v>
      </c>
      <c r="AI1396">
        <v>23137365</v>
      </c>
      <c r="AJ1396">
        <v>1396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>
      <c r="A1397">
        <f>ROW(Source!A387)</f>
        <v>387</v>
      </c>
      <c r="B1397">
        <v>23137391</v>
      </c>
      <c r="C1397">
        <v>23137342</v>
      </c>
      <c r="D1397">
        <v>1438827</v>
      </c>
      <c r="E1397">
        <v>1</v>
      </c>
      <c r="F1397">
        <v>1</v>
      </c>
      <c r="G1397">
        <v>1</v>
      </c>
      <c r="H1397">
        <v>3</v>
      </c>
      <c r="I1397" t="s">
        <v>877</v>
      </c>
      <c r="J1397" t="s">
        <v>878</v>
      </c>
      <c r="K1397" t="s">
        <v>879</v>
      </c>
      <c r="L1397">
        <v>1339</v>
      </c>
      <c r="N1397">
        <v>1007</v>
      </c>
      <c r="O1397" t="s">
        <v>26</v>
      </c>
      <c r="P1397" t="s">
        <v>26</v>
      </c>
      <c r="Q1397">
        <v>1</v>
      </c>
      <c r="X1397">
        <v>4.0000000000000003E-5</v>
      </c>
      <c r="Y1397">
        <v>10.67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3</v>
      </c>
      <c r="AG1397">
        <v>4.0000000000000003E-5</v>
      </c>
      <c r="AH1397">
        <v>2</v>
      </c>
      <c r="AI1397">
        <v>23137366</v>
      </c>
      <c r="AJ1397">
        <v>1397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>
      <c r="A1398">
        <f>ROW(Source!A387)</f>
        <v>387</v>
      </c>
      <c r="B1398">
        <v>23137392</v>
      </c>
      <c r="C1398">
        <v>23137342</v>
      </c>
      <c r="D1398">
        <v>1444413</v>
      </c>
      <c r="E1398">
        <v>1</v>
      </c>
      <c r="F1398">
        <v>1</v>
      </c>
      <c r="G1398">
        <v>1</v>
      </c>
      <c r="H1398">
        <v>3</v>
      </c>
      <c r="I1398" t="s">
        <v>880</v>
      </c>
      <c r="J1398" t="s">
        <v>881</v>
      </c>
      <c r="K1398" t="s">
        <v>882</v>
      </c>
      <c r="L1398">
        <v>1327</v>
      </c>
      <c r="N1398">
        <v>1005</v>
      </c>
      <c r="O1398" t="s">
        <v>781</v>
      </c>
      <c r="P1398" t="s">
        <v>781</v>
      </c>
      <c r="Q1398">
        <v>1</v>
      </c>
      <c r="X1398">
        <v>0.46</v>
      </c>
      <c r="Y1398">
        <v>5.95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0</v>
      </c>
      <c r="AF1398" t="s">
        <v>3</v>
      </c>
      <c r="AG1398">
        <v>0.46</v>
      </c>
      <c r="AH1398">
        <v>2</v>
      </c>
      <c r="AI1398">
        <v>23137367</v>
      </c>
      <c r="AJ1398">
        <v>1398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>
      <c r="A1399">
        <f>ROW(Source!A389)</f>
        <v>389</v>
      </c>
      <c r="B1399">
        <v>23137401</v>
      </c>
      <c r="C1399">
        <v>23137394</v>
      </c>
      <c r="D1399">
        <v>7535140</v>
      </c>
      <c r="E1399">
        <v>1</v>
      </c>
      <c r="F1399">
        <v>1</v>
      </c>
      <c r="G1399">
        <v>1</v>
      </c>
      <c r="H1399">
        <v>1</v>
      </c>
      <c r="I1399" t="s">
        <v>892</v>
      </c>
      <c r="J1399" t="s">
        <v>3</v>
      </c>
      <c r="K1399" t="s">
        <v>893</v>
      </c>
      <c r="L1399">
        <v>1476</v>
      </c>
      <c r="N1399">
        <v>1013</v>
      </c>
      <c r="O1399" t="s">
        <v>733</v>
      </c>
      <c r="P1399" t="s">
        <v>734</v>
      </c>
      <c r="Q1399">
        <v>1</v>
      </c>
      <c r="X1399">
        <v>2.37</v>
      </c>
      <c r="Y1399">
        <v>0</v>
      </c>
      <c r="Z1399">
        <v>0</v>
      </c>
      <c r="AA1399">
        <v>0</v>
      </c>
      <c r="AB1399">
        <v>16.329999999999998</v>
      </c>
      <c r="AC1399">
        <v>0</v>
      </c>
      <c r="AD1399">
        <v>1</v>
      </c>
      <c r="AE1399">
        <v>1</v>
      </c>
      <c r="AF1399" t="s">
        <v>28</v>
      </c>
      <c r="AG1399">
        <v>2.9625000000000004</v>
      </c>
      <c r="AH1399">
        <v>2</v>
      </c>
      <c r="AI1399">
        <v>23137395</v>
      </c>
      <c r="AJ1399">
        <v>1399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>
      <c r="A1400">
        <f>ROW(Source!A389)</f>
        <v>389</v>
      </c>
      <c r="B1400">
        <v>23137402</v>
      </c>
      <c r="C1400">
        <v>23137394</v>
      </c>
      <c r="D1400">
        <v>18234394</v>
      </c>
      <c r="E1400">
        <v>1</v>
      </c>
      <c r="F1400">
        <v>1</v>
      </c>
      <c r="G1400">
        <v>1</v>
      </c>
      <c r="H1400">
        <v>2</v>
      </c>
      <c r="I1400" t="s">
        <v>894</v>
      </c>
      <c r="J1400" t="s">
        <v>895</v>
      </c>
      <c r="K1400" t="s">
        <v>896</v>
      </c>
      <c r="L1400">
        <v>1480</v>
      </c>
      <c r="N1400">
        <v>1013</v>
      </c>
      <c r="O1400" t="s">
        <v>740</v>
      </c>
      <c r="P1400" t="s">
        <v>741</v>
      </c>
      <c r="Q1400">
        <v>1</v>
      </c>
      <c r="X1400">
        <v>1.22</v>
      </c>
      <c r="Y1400">
        <v>0</v>
      </c>
      <c r="Z1400">
        <v>5.17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28</v>
      </c>
      <c r="AG1400">
        <v>1.5249999999999999</v>
      </c>
      <c r="AH1400">
        <v>2</v>
      </c>
      <c r="AI1400">
        <v>23137396</v>
      </c>
      <c r="AJ1400">
        <v>1400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>
      <c r="A1401">
        <f>ROW(Source!A389)</f>
        <v>389</v>
      </c>
      <c r="B1401">
        <v>23137403</v>
      </c>
      <c r="C1401">
        <v>23137394</v>
      </c>
      <c r="D1401">
        <v>18236713</v>
      </c>
      <c r="E1401">
        <v>1</v>
      </c>
      <c r="F1401">
        <v>1</v>
      </c>
      <c r="G1401">
        <v>1</v>
      </c>
      <c r="H1401">
        <v>2</v>
      </c>
      <c r="I1401" t="s">
        <v>757</v>
      </c>
      <c r="J1401" t="s">
        <v>758</v>
      </c>
      <c r="K1401" t="s">
        <v>759</v>
      </c>
      <c r="L1401">
        <v>1480</v>
      </c>
      <c r="N1401">
        <v>1013</v>
      </c>
      <c r="O1401" t="s">
        <v>740</v>
      </c>
      <c r="P1401" t="s">
        <v>741</v>
      </c>
      <c r="Q1401">
        <v>1</v>
      </c>
      <c r="X1401">
        <v>0.14000000000000001</v>
      </c>
      <c r="Y1401">
        <v>0</v>
      </c>
      <c r="Z1401">
        <v>96.34</v>
      </c>
      <c r="AA1401">
        <v>0</v>
      </c>
      <c r="AB1401">
        <v>0</v>
      </c>
      <c r="AC1401">
        <v>0</v>
      </c>
      <c r="AD1401">
        <v>1</v>
      </c>
      <c r="AE1401">
        <v>0</v>
      </c>
      <c r="AF1401" t="s">
        <v>28</v>
      </c>
      <c r="AG1401">
        <v>0.17500000000000002</v>
      </c>
      <c r="AH1401">
        <v>2</v>
      </c>
      <c r="AI1401">
        <v>23137397</v>
      </c>
      <c r="AJ1401">
        <v>1401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>
      <c r="A1402">
        <f>ROW(Source!A389)</f>
        <v>389</v>
      </c>
      <c r="B1402">
        <v>23137404</v>
      </c>
      <c r="C1402">
        <v>23137394</v>
      </c>
      <c r="D1402">
        <v>18163926</v>
      </c>
      <c r="E1402">
        <v>1</v>
      </c>
      <c r="F1402">
        <v>1</v>
      </c>
      <c r="G1402">
        <v>1</v>
      </c>
      <c r="H1402">
        <v>3</v>
      </c>
      <c r="I1402" t="s">
        <v>897</v>
      </c>
      <c r="J1402" t="s">
        <v>898</v>
      </c>
      <c r="K1402" t="s">
        <v>899</v>
      </c>
      <c r="L1402">
        <v>1332</v>
      </c>
      <c r="N1402">
        <v>1005</v>
      </c>
      <c r="O1402" t="s">
        <v>855</v>
      </c>
      <c r="P1402" t="s">
        <v>855</v>
      </c>
      <c r="Q1402">
        <v>0.01</v>
      </c>
      <c r="X1402">
        <v>10</v>
      </c>
      <c r="Y1402">
        <v>8.3000000000000007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3</v>
      </c>
      <c r="AG1402">
        <v>10</v>
      </c>
      <c r="AH1402">
        <v>2</v>
      </c>
      <c r="AI1402">
        <v>23137398</v>
      </c>
      <c r="AJ1402">
        <v>1402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>
      <c r="A1403">
        <f>ROW(Source!A389)</f>
        <v>389</v>
      </c>
      <c r="B1403">
        <v>23137405</v>
      </c>
      <c r="C1403">
        <v>23137394</v>
      </c>
      <c r="D1403">
        <v>18163931</v>
      </c>
      <c r="E1403">
        <v>1</v>
      </c>
      <c r="F1403">
        <v>1</v>
      </c>
      <c r="G1403">
        <v>1</v>
      </c>
      <c r="H1403">
        <v>3</v>
      </c>
      <c r="I1403" t="s">
        <v>856</v>
      </c>
      <c r="J1403" t="s">
        <v>900</v>
      </c>
      <c r="K1403" t="s">
        <v>901</v>
      </c>
      <c r="L1403">
        <v>1296</v>
      </c>
      <c r="N1403">
        <v>1002</v>
      </c>
      <c r="O1403" t="s">
        <v>851</v>
      </c>
      <c r="P1403" t="s">
        <v>851</v>
      </c>
      <c r="Q1403">
        <v>1</v>
      </c>
      <c r="X1403">
        <v>1.2999999999999999E-2</v>
      </c>
      <c r="Y1403">
        <v>25.400000000000002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3</v>
      </c>
      <c r="AG1403">
        <v>1.2999999999999999E-2</v>
      </c>
      <c r="AH1403">
        <v>2</v>
      </c>
      <c r="AI1403">
        <v>23137399</v>
      </c>
      <c r="AJ1403">
        <v>1403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>
      <c r="A1404">
        <f>ROW(Source!A389)</f>
        <v>389</v>
      </c>
      <c r="B1404">
        <v>23137406</v>
      </c>
      <c r="C1404">
        <v>23137394</v>
      </c>
      <c r="D1404">
        <v>18163933</v>
      </c>
      <c r="E1404">
        <v>1</v>
      </c>
      <c r="F1404">
        <v>1</v>
      </c>
      <c r="G1404">
        <v>1</v>
      </c>
      <c r="H1404">
        <v>3</v>
      </c>
      <c r="I1404" t="s">
        <v>859</v>
      </c>
      <c r="J1404" t="s">
        <v>902</v>
      </c>
      <c r="K1404" t="s">
        <v>903</v>
      </c>
      <c r="L1404">
        <v>1296</v>
      </c>
      <c r="N1404">
        <v>1002</v>
      </c>
      <c r="O1404" t="s">
        <v>851</v>
      </c>
      <c r="P1404" t="s">
        <v>851</v>
      </c>
      <c r="Q1404">
        <v>1</v>
      </c>
      <c r="X1404">
        <v>3.2000000000000001E-2</v>
      </c>
      <c r="Y1404">
        <v>18.5</v>
      </c>
      <c r="Z1404">
        <v>0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3</v>
      </c>
      <c r="AG1404">
        <v>3.2000000000000001E-2</v>
      </c>
      <c r="AH1404">
        <v>2</v>
      </c>
      <c r="AI1404">
        <v>23137400</v>
      </c>
      <c r="AJ1404">
        <v>1404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>
      <c r="A1405">
        <f>ROW(Source!A390)</f>
        <v>390</v>
      </c>
      <c r="B1405">
        <v>23137413</v>
      </c>
      <c r="C1405">
        <v>23137407</v>
      </c>
      <c r="D1405">
        <v>7535102</v>
      </c>
      <c r="E1405">
        <v>1</v>
      </c>
      <c r="F1405">
        <v>1</v>
      </c>
      <c r="G1405">
        <v>1</v>
      </c>
      <c r="H1405">
        <v>1</v>
      </c>
      <c r="I1405" t="s">
        <v>904</v>
      </c>
      <c r="J1405" t="s">
        <v>3</v>
      </c>
      <c r="K1405" t="s">
        <v>905</v>
      </c>
      <c r="L1405">
        <v>1476</v>
      </c>
      <c r="N1405">
        <v>1013</v>
      </c>
      <c r="O1405" t="s">
        <v>733</v>
      </c>
      <c r="P1405" t="s">
        <v>734</v>
      </c>
      <c r="Q1405">
        <v>1</v>
      </c>
      <c r="X1405">
        <v>63.22</v>
      </c>
      <c r="Y1405">
        <v>0</v>
      </c>
      <c r="Z1405">
        <v>0</v>
      </c>
      <c r="AA1405">
        <v>0</v>
      </c>
      <c r="AB1405">
        <v>11.48</v>
      </c>
      <c r="AC1405">
        <v>0</v>
      </c>
      <c r="AD1405">
        <v>1</v>
      </c>
      <c r="AE1405">
        <v>1</v>
      </c>
      <c r="AF1405" t="s">
        <v>28</v>
      </c>
      <c r="AG1405">
        <v>79.025000000000006</v>
      </c>
      <c r="AH1405">
        <v>2</v>
      </c>
      <c r="AI1405">
        <v>23137408</v>
      </c>
      <c r="AJ1405">
        <v>1405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>
      <c r="A1406">
        <f>ROW(Source!A390)</f>
        <v>390</v>
      </c>
      <c r="B1406">
        <v>23137414</v>
      </c>
      <c r="C1406">
        <v>23137407</v>
      </c>
      <c r="D1406">
        <v>121548</v>
      </c>
      <c r="E1406">
        <v>1</v>
      </c>
      <c r="F1406">
        <v>1</v>
      </c>
      <c r="G1406">
        <v>1</v>
      </c>
      <c r="H1406">
        <v>1</v>
      </c>
      <c r="I1406" t="s">
        <v>32</v>
      </c>
      <c r="J1406" t="s">
        <v>3</v>
      </c>
      <c r="K1406" t="s">
        <v>735</v>
      </c>
      <c r="L1406">
        <v>608254</v>
      </c>
      <c r="N1406">
        <v>1013</v>
      </c>
      <c r="O1406" t="s">
        <v>736</v>
      </c>
      <c r="P1406" t="s">
        <v>736</v>
      </c>
      <c r="Q1406">
        <v>1</v>
      </c>
      <c r="X1406">
        <v>0.15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2</v>
      </c>
      <c r="AF1406" t="s">
        <v>28</v>
      </c>
      <c r="AG1406">
        <v>0.1875</v>
      </c>
      <c r="AH1406">
        <v>2</v>
      </c>
      <c r="AI1406">
        <v>23137409</v>
      </c>
      <c r="AJ1406">
        <v>1406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>
      <c r="A1407">
        <f>ROW(Source!A390)</f>
        <v>390</v>
      </c>
      <c r="B1407">
        <v>23137415</v>
      </c>
      <c r="C1407">
        <v>23137407</v>
      </c>
      <c r="D1407">
        <v>18234075</v>
      </c>
      <c r="E1407">
        <v>1</v>
      </c>
      <c r="F1407">
        <v>1</v>
      </c>
      <c r="G1407">
        <v>1</v>
      </c>
      <c r="H1407">
        <v>2</v>
      </c>
      <c r="I1407" t="s">
        <v>742</v>
      </c>
      <c r="J1407" t="s">
        <v>743</v>
      </c>
      <c r="K1407" t="s">
        <v>744</v>
      </c>
      <c r="L1407">
        <v>1480</v>
      </c>
      <c r="N1407">
        <v>1013</v>
      </c>
      <c r="O1407" t="s">
        <v>740</v>
      </c>
      <c r="P1407" t="s">
        <v>741</v>
      </c>
      <c r="Q1407">
        <v>1</v>
      </c>
      <c r="X1407">
        <v>0.15</v>
      </c>
      <c r="Y1407">
        <v>0</v>
      </c>
      <c r="Z1407">
        <v>134.07</v>
      </c>
      <c r="AA1407">
        <v>16.329999999999998</v>
      </c>
      <c r="AB1407">
        <v>0</v>
      </c>
      <c r="AC1407">
        <v>0</v>
      </c>
      <c r="AD1407">
        <v>1</v>
      </c>
      <c r="AE1407">
        <v>0</v>
      </c>
      <c r="AF1407" t="s">
        <v>28</v>
      </c>
      <c r="AG1407">
        <v>0.1875</v>
      </c>
      <c r="AH1407">
        <v>2</v>
      </c>
      <c r="AI1407">
        <v>23137410</v>
      </c>
      <c r="AJ1407">
        <v>1407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>
      <c r="A1408">
        <f>ROW(Source!A390)</f>
        <v>390</v>
      </c>
      <c r="B1408">
        <v>23137416</v>
      </c>
      <c r="C1408">
        <v>23137407</v>
      </c>
      <c r="D1408">
        <v>18236713</v>
      </c>
      <c r="E1408">
        <v>1</v>
      </c>
      <c r="F1408">
        <v>1</v>
      </c>
      <c r="G1408">
        <v>1</v>
      </c>
      <c r="H1408">
        <v>2</v>
      </c>
      <c r="I1408" t="s">
        <v>757</v>
      </c>
      <c r="J1408" t="s">
        <v>758</v>
      </c>
      <c r="K1408" t="s">
        <v>759</v>
      </c>
      <c r="L1408">
        <v>1480</v>
      </c>
      <c r="N1408">
        <v>1013</v>
      </c>
      <c r="O1408" t="s">
        <v>740</v>
      </c>
      <c r="P1408" t="s">
        <v>741</v>
      </c>
      <c r="Q1408">
        <v>1</v>
      </c>
      <c r="X1408">
        <v>0.21</v>
      </c>
      <c r="Y1408">
        <v>0</v>
      </c>
      <c r="Z1408">
        <v>96.34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28</v>
      </c>
      <c r="AG1408">
        <v>0.26250000000000001</v>
      </c>
      <c r="AH1408">
        <v>2</v>
      </c>
      <c r="AI1408">
        <v>23137411</v>
      </c>
      <c r="AJ1408">
        <v>1408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>
      <c r="A1409">
        <f>ROW(Source!A390)</f>
        <v>390</v>
      </c>
      <c r="B1409">
        <v>23137417</v>
      </c>
      <c r="C1409">
        <v>23137407</v>
      </c>
      <c r="D1409">
        <v>18179633</v>
      </c>
      <c r="E1409">
        <v>1</v>
      </c>
      <c r="F1409">
        <v>1</v>
      </c>
      <c r="G1409">
        <v>1</v>
      </c>
      <c r="H1409">
        <v>3</v>
      </c>
      <c r="I1409" t="s">
        <v>542</v>
      </c>
      <c r="J1409" t="s">
        <v>544</v>
      </c>
      <c r="K1409" t="s">
        <v>543</v>
      </c>
      <c r="L1409">
        <v>1348</v>
      </c>
      <c r="N1409">
        <v>1009</v>
      </c>
      <c r="O1409" t="s">
        <v>48</v>
      </c>
      <c r="P1409" t="s">
        <v>48</v>
      </c>
      <c r="Q1409">
        <v>1000</v>
      </c>
      <c r="X1409">
        <v>1</v>
      </c>
      <c r="Y1409">
        <v>10410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3</v>
      </c>
      <c r="AG1409">
        <v>1</v>
      </c>
      <c r="AH1409">
        <v>2</v>
      </c>
      <c r="AI1409">
        <v>23137412</v>
      </c>
      <c r="AJ1409">
        <v>1409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>
      <c r="A1410">
        <f>ROW(Source!A391)</f>
        <v>391</v>
      </c>
      <c r="B1410">
        <v>23137424</v>
      </c>
      <c r="C1410">
        <v>23137418</v>
      </c>
      <c r="D1410">
        <v>7535102</v>
      </c>
      <c r="E1410">
        <v>1</v>
      </c>
      <c r="F1410">
        <v>1</v>
      </c>
      <c r="G1410">
        <v>1</v>
      </c>
      <c r="H1410">
        <v>1</v>
      </c>
      <c r="I1410" t="s">
        <v>904</v>
      </c>
      <c r="J1410" t="s">
        <v>3</v>
      </c>
      <c r="K1410" t="s">
        <v>905</v>
      </c>
      <c r="L1410">
        <v>1476</v>
      </c>
      <c r="N1410">
        <v>1013</v>
      </c>
      <c r="O1410" t="s">
        <v>733</v>
      </c>
      <c r="P1410" t="s">
        <v>734</v>
      </c>
      <c r="Q1410">
        <v>1</v>
      </c>
      <c r="X1410">
        <v>21.8</v>
      </c>
      <c r="Y1410">
        <v>0</v>
      </c>
      <c r="Z1410">
        <v>0</v>
      </c>
      <c r="AA1410">
        <v>0</v>
      </c>
      <c r="AB1410">
        <v>11.48</v>
      </c>
      <c r="AC1410">
        <v>0</v>
      </c>
      <c r="AD1410">
        <v>1</v>
      </c>
      <c r="AE1410">
        <v>1</v>
      </c>
      <c r="AF1410" t="s">
        <v>28</v>
      </c>
      <c r="AG1410">
        <v>27.25</v>
      </c>
      <c r="AH1410">
        <v>2</v>
      </c>
      <c r="AI1410">
        <v>23137419</v>
      </c>
      <c r="AJ1410">
        <v>1410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>
      <c r="A1411">
        <f>ROW(Source!A391)</f>
        <v>391</v>
      </c>
      <c r="B1411">
        <v>23137425</v>
      </c>
      <c r="C1411">
        <v>23137418</v>
      </c>
      <c r="D1411">
        <v>121548</v>
      </c>
      <c r="E1411">
        <v>1</v>
      </c>
      <c r="F1411">
        <v>1</v>
      </c>
      <c r="G1411">
        <v>1</v>
      </c>
      <c r="H1411">
        <v>1</v>
      </c>
      <c r="I1411" t="s">
        <v>32</v>
      </c>
      <c r="J1411" t="s">
        <v>3</v>
      </c>
      <c r="K1411" t="s">
        <v>735</v>
      </c>
      <c r="L1411">
        <v>608254</v>
      </c>
      <c r="N1411">
        <v>1013</v>
      </c>
      <c r="O1411" t="s">
        <v>736</v>
      </c>
      <c r="P1411" t="s">
        <v>736</v>
      </c>
      <c r="Q1411">
        <v>1</v>
      </c>
      <c r="X1411">
        <v>0.15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2</v>
      </c>
      <c r="AF1411" t="s">
        <v>28</v>
      </c>
      <c r="AG1411">
        <v>0.1875</v>
      </c>
      <c r="AH1411">
        <v>2</v>
      </c>
      <c r="AI1411">
        <v>23137420</v>
      </c>
      <c r="AJ1411">
        <v>1411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>
      <c r="A1412">
        <f>ROW(Source!A391)</f>
        <v>391</v>
      </c>
      <c r="B1412">
        <v>23137426</v>
      </c>
      <c r="C1412">
        <v>23137418</v>
      </c>
      <c r="D1412">
        <v>18234075</v>
      </c>
      <c r="E1412">
        <v>1</v>
      </c>
      <c r="F1412">
        <v>1</v>
      </c>
      <c r="G1412">
        <v>1</v>
      </c>
      <c r="H1412">
        <v>2</v>
      </c>
      <c r="I1412" t="s">
        <v>742</v>
      </c>
      <c r="J1412" t="s">
        <v>743</v>
      </c>
      <c r="K1412" t="s">
        <v>744</v>
      </c>
      <c r="L1412">
        <v>1480</v>
      </c>
      <c r="N1412">
        <v>1013</v>
      </c>
      <c r="O1412" t="s">
        <v>740</v>
      </c>
      <c r="P1412" t="s">
        <v>741</v>
      </c>
      <c r="Q1412">
        <v>1</v>
      </c>
      <c r="X1412">
        <v>0.15</v>
      </c>
      <c r="Y1412">
        <v>0</v>
      </c>
      <c r="Z1412">
        <v>134.07</v>
      </c>
      <c r="AA1412">
        <v>16.329999999999998</v>
      </c>
      <c r="AB1412">
        <v>0</v>
      </c>
      <c r="AC1412">
        <v>0</v>
      </c>
      <c r="AD1412">
        <v>1</v>
      </c>
      <c r="AE1412">
        <v>0</v>
      </c>
      <c r="AF1412" t="s">
        <v>28</v>
      </c>
      <c r="AG1412">
        <v>0.1875</v>
      </c>
      <c r="AH1412">
        <v>2</v>
      </c>
      <c r="AI1412">
        <v>23137421</v>
      </c>
      <c r="AJ1412">
        <v>1412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>
      <c r="A1413">
        <f>ROW(Source!A391)</f>
        <v>391</v>
      </c>
      <c r="B1413">
        <v>23137427</v>
      </c>
      <c r="C1413">
        <v>23137418</v>
      </c>
      <c r="D1413">
        <v>18236713</v>
      </c>
      <c r="E1413">
        <v>1</v>
      </c>
      <c r="F1413">
        <v>1</v>
      </c>
      <c r="G1413">
        <v>1</v>
      </c>
      <c r="H1413">
        <v>2</v>
      </c>
      <c r="I1413" t="s">
        <v>757</v>
      </c>
      <c r="J1413" t="s">
        <v>758</v>
      </c>
      <c r="K1413" t="s">
        <v>759</v>
      </c>
      <c r="L1413">
        <v>1480</v>
      </c>
      <c r="N1413">
        <v>1013</v>
      </c>
      <c r="O1413" t="s">
        <v>740</v>
      </c>
      <c r="P1413" t="s">
        <v>741</v>
      </c>
      <c r="Q1413">
        <v>1</v>
      </c>
      <c r="X1413">
        <v>0.21</v>
      </c>
      <c r="Y1413">
        <v>0</v>
      </c>
      <c r="Z1413">
        <v>96.34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28</v>
      </c>
      <c r="AG1413">
        <v>0.26250000000000001</v>
      </c>
      <c r="AH1413">
        <v>2</v>
      </c>
      <c r="AI1413">
        <v>23137422</v>
      </c>
      <c r="AJ1413">
        <v>1413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>
      <c r="A1414">
        <f>ROW(Source!A391)</f>
        <v>391</v>
      </c>
      <c r="B1414">
        <v>23137428</v>
      </c>
      <c r="C1414">
        <v>23137418</v>
      </c>
      <c r="D1414">
        <v>18179633</v>
      </c>
      <c r="E1414">
        <v>1</v>
      </c>
      <c r="F1414">
        <v>1</v>
      </c>
      <c r="G1414">
        <v>1</v>
      </c>
      <c r="H1414">
        <v>3</v>
      </c>
      <c r="I1414" t="s">
        <v>542</v>
      </c>
      <c r="J1414" t="s">
        <v>544</v>
      </c>
      <c r="K1414" t="s">
        <v>543</v>
      </c>
      <c r="L1414">
        <v>1348</v>
      </c>
      <c r="N1414">
        <v>1009</v>
      </c>
      <c r="O1414" t="s">
        <v>48</v>
      </c>
      <c r="P1414" t="s">
        <v>48</v>
      </c>
      <c r="Q1414">
        <v>1000</v>
      </c>
      <c r="X1414">
        <v>1</v>
      </c>
      <c r="Y1414">
        <v>10410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 t="s">
        <v>3</v>
      </c>
      <c r="AG1414">
        <v>1</v>
      </c>
      <c r="AH1414">
        <v>2</v>
      </c>
      <c r="AI1414">
        <v>23137423</v>
      </c>
      <c r="AJ1414">
        <v>1414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>
      <c r="A1415">
        <f>ROW(Source!A393)</f>
        <v>393</v>
      </c>
      <c r="B1415">
        <v>23137439</v>
      </c>
      <c r="C1415">
        <v>23137430</v>
      </c>
      <c r="D1415">
        <v>9649004</v>
      </c>
      <c r="E1415">
        <v>1</v>
      </c>
      <c r="F1415">
        <v>1</v>
      </c>
      <c r="G1415">
        <v>1</v>
      </c>
      <c r="H1415">
        <v>1</v>
      </c>
      <c r="I1415" t="s">
        <v>906</v>
      </c>
      <c r="J1415" t="s">
        <v>3</v>
      </c>
      <c r="K1415" t="s">
        <v>905</v>
      </c>
      <c r="L1415">
        <v>1476</v>
      </c>
      <c r="N1415">
        <v>1013</v>
      </c>
      <c r="O1415" t="s">
        <v>733</v>
      </c>
      <c r="P1415" t="s">
        <v>734</v>
      </c>
      <c r="Q1415">
        <v>1</v>
      </c>
      <c r="X1415">
        <v>2.4700000000000002</v>
      </c>
      <c r="Y1415">
        <v>0</v>
      </c>
      <c r="Z1415">
        <v>0</v>
      </c>
      <c r="AA1415">
        <v>0</v>
      </c>
      <c r="AB1415">
        <v>12.4</v>
      </c>
      <c r="AC1415">
        <v>0</v>
      </c>
      <c r="AD1415">
        <v>1</v>
      </c>
      <c r="AE1415">
        <v>1</v>
      </c>
      <c r="AF1415" t="s">
        <v>28</v>
      </c>
      <c r="AG1415">
        <v>3.0875000000000004</v>
      </c>
      <c r="AH1415">
        <v>2</v>
      </c>
      <c r="AI1415">
        <v>23137431</v>
      </c>
      <c r="AJ1415">
        <v>1415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>
      <c r="A1416">
        <f>ROW(Source!A393)</f>
        <v>393</v>
      </c>
      <c r="B1416">
        <v>23137440</v>
      </c>
      <c r="C1416">
        <v>23137430</v>
      </c>
      <c r="D1416">
        <v>121548</v>
      </c>
      <c r="E1416">
        <v>1</v>
      </c>
      <c r="F1416">
        <v>1</v>
      </c>
      <c r="G1416">
        <v>1</v>
      </c>
      <c r="H1416">
        <v>1</v>
      </c>
      <c r="I1416" t="s">
        <v>32</v>
      </c>
      <c r="J1416" t="s">
        <v>3</v>
      </c>
      <c r="K1416" t="s">
        <v>735</v>
      </c>
      <c r="L1416">
        <v>608254</v>
      </c>
      <c r="N1416">
        <v>1013</v>
      </c>
      <c r="O1416" t="s">
        <v>736</v>
      </c>
      <c r="P1416" t="s">
        <v>736</v>
      </c>
      <c r="Q1416">
        <v>1</v>
      </c>
      <c r="X1416">
        <v>0.01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2</v>
      </c>
      <c r="AF1416" t="s">
        <v>28</v>
      </c>
      <c r="AG1416">
        <v>1.2500000000000001E-2</v>
      </c>
      <c r="AH1416">
        <v>2</v>
      </c>
      <c r="AI1416">
        <v>23137432</v>
      </c>
      <c r="AJ1416">
        <v>1416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>
      <c r="A1417">
        <f>ROW(Source!A393)</f>
        <v>393</v>
      </c>
      <c r="B1417">
        <v>23137441</v>
      </c>
      <c r="C1417">
        <v>23137430</v>
      </c>
      <c r="D1417">
        <v>18234201</v>
      </c>
      <c r="E1417">
        <v>1</v>
      </c>
      <c r="F1417">
        <v>1</v>
      </c>
      <c r="G1417">
        <v>1</v>
      </c>
      <c r="H1417">
        <v>2</v>
      </c>
      <c r="I1417" t="s">
        <v>745</v>
      </c>
      <c r="J1417" t="s">
        <v>746</v>
      </c>
      <c r="K1417" t="s">
        <v>747</v>
      </c>
      <c r="L1417">
        <v>1480</v>
      </c>
      <c r="N1417">
        <v>1013</v>
      </c>
      <c r="O1417" t="s">
        <v>740</v>
      </c>
      <c r="P1417" t="s">
        <v>741</v>
      </c>
      <c r="Q1417">
        <v>1</v>
      </c>
      <c r="X1417">
        <v>0.01</v>
      </c>
      <c r="Y1417">
        <v>0</v>
      </c>
      <c r="Z1417">
        <v>111.55</v>
      </c>
      <c r="AA1417">
        <v>12.17</v>
      </c>
      <c r="AB1417">
        <v>0</v>
      </c>
      <c r="AC1417">
        <v>0</v>
      </c>
      <c r="AD1417">
        <v>1</v>
      </c>
      <c r="AE1417">
        <v>0</v>
      </c>
      <c r="AF1417" t="s">
        <v>28</v>
      </c>
      <c r="AG1417">
        <v>1.2500000000000001E-2</v>
      </c>
      <c r="AH1417">
        <v>2</v>
      </c>
      <c r="AI1417">
        <v>23137433</v>
      </c>
      <c r="AJ1417">
        <v>1417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>
      <c r="A1418">
        <f>ROW(Source!A393)</f>
        <v>393</v>
      </c>
      <c r="B1418">
        <v>23137442</v>
      </c>
      <c r="C1418">
        <v>23137430</v>
      </c>
      <c r="D1418">
        <v>18234231</v>
      </c>
      <c r="E1418">
        <v>1</v>
      </c>
      <c r="F1418">
        <v>1</v>
      </c>
      <c r="G1418">
        <v>1</v>
      </c>
      <c r="H1418">
        <v>2</v>
      </c>
      <c r="I1418" t="s">
        <v>907</v>
      </c>
      <c r="J1418" t="s">
        <v>908</v>
      </c>
      <c r="K1418" t="s">
        <v>909</v>
      </c>
      <c r="L1418">
        <v>1480</v>
      </c>
      <c r="N1418">
        <v>1013</v>
      </c>
      <c r="O1418" t="s">
        <v>740</v>
      </c>
      <c r="P1418" t="s">
        <v>741</v>
      </c>
      <c r="Q1418">
        <v>1</v>
      </c>
      <c r="X1418">
        <v>0.01</v>
      </c>
      <c r="Y1418">
        <v>0</v>
      </c>
      <c r="Z1418">
        <v>2.31</v>
      </c>
      <c r="AA1418">
        <v>0</v>
      </c>
      <c r="AB1418">
        <v>0</v>
      </c>
      <c r="AC1418">
        <v>0</v>
      </c>
      <c r="AD1418">
        <v>1</v>
      </c>
      <c r="AE1418">
        <v>0</v>
      </c>
      <c r="AF1418" t="s">
        <v>28</v>
      </c>
      <c r="AG1418">
        <v>1.2500000000000001E-2</v>
      </c>
      <c r="AH1418">
        <v>2</v>
      </c>
      <c r="AI1418">
        <v>23137434</v>
      </c>
      <c r="AJ1418">
        <v>1418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>
      <c r="A1419">
        <f>ROW(Source!A393)</f>
        <v>393</v>
      </c>
      <c r="B1419">
        <v>23137443</v>
      </c>
      <c r="C1419">
        <v>23137430</v>
      </c>
      <c r="D1419">
        <v>18236336</v>
      </c>
      <c r="E1419">
        <v>1</v>
      </c>
      <c r="F1419">
        <v>1</v>
      </c>
      <c r="G1419">
        <v>1</v>
      </c>
      <c r="H1419">
        <v>2</v>
      </c>
      <c r="I1419" t="s">
        <v>910</v>
      </c>
      <c r="J1419" t="s">
        <v>911</v>
      </c>
      <c r="K1419" t="s">
        <v>912</v>
      </c>
      <c r="L1419">
        <v>1480</v>
      </c>
      <c r="N1419">
        <v>1013</v>
      </c>
      <c r="O1419" t="s">
        <v>740</v>
      </c>
      <c r="P1419" t="s">
        <v>741</v>
      </c>
      <c r="Q1419">
        <v>1</v>
      </c>
      <c r="X1419">
        <v>0.65</v>
      </c>
      <c r="Y1419">
        <v>0</v>
      </c>
      <c r="Z1419">
        <v>7.12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 t="s">
        <v>28</v>
      </c>
      <c r="AG1419">
        <v>0.8125</v>
      </c>
      <c r="AH1419">
        <v>2</v>
      </c>
      <c r="AI1419">
        <v>23137435</v>
      </c>
      <c r="AJ1419">
        <v>1419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>
      <c r="A1420">
        <f>ROW(Source!A393)</f>
        <v>393</v>
      </c>
      <c r="B1420">
        <v>23137444</v>
      </c>
      <c r="C1420">
        <v>23137430</v>
      </c>
      <c r="D1420">
        <v>18236713</v>
      </c>
      <c r="E1420">
        <v>1</v>
      </c>
      <c r="F1420">
        <v>1</v>
      </c>
      <c r="G1420">
        <v>1</v>
      </c>
      <c r="H1420">
        <v>2</v>
      </c>
      <c r="I1420" t="s">
        <v>757</v>
      </c>
      <c r="J1420" t="s">
        <v>758</v>
      </c>
      <c r="K1420" t="s">
        <v>759</v>
      </c>
      <c r="L1420">
        <v>1480</v>
      </c>
      <c r="N1420">
        <v>1013</v>
      </c>
      <c r="O1420" t="s">
        <v>740</v>
      </c>
      <c r="P1420" t="s">
        <v>741</v>
      </c>
      <c r="Q1420">
        <v>1</v>
      </c>
      <c r="X1420">
        <v>0.02</v>
      </c>
      <c r="Y1420">
        <v>0</v>
      </c>
      <c r="Z1420">
        <v>96.34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28</v>
      </c>
      <c r="AG1420">
        <v>2.5000000000000001E-2</v>
      </c>
      <c r="AH1420">
        <v>2</v>
      </c>
      <c r="AI1420">
        <v>23137436</v>
      </c>
      <c r="AJ1420">
        <v>1420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>
      <c r="A1421">
        <f>ROW(Source!A393)</f>
        <v>393</v>
      </c>
      <c r="B1421">
        <v>23137445</v>
      </c>
      <c r="C1421">
        <v>23137430</v>
      </c>
      <c r="D1421">
        <v>18169974</v>
      </c>
      <c r="E1421">
        <v>1</v>
      </c>
      <c r="F1421">
        <v>1</v>
      </c>
      <c r="G1421">
        <v>1</v>
      </c>
      <c r="H1421">
        <v>3</v>
      </c>
      <c r="I1421" t="s">
        <v>913</v>
      </c>
      <c r="J1421" t="s">
        <v>914</v>
      </c>
      <c r="K1421" t="s">
        <v>915</v>
      </c>
      <c r="L1421">
        <v>1348</v>
      </c>
      <c r="N1421">
        <v>1009</v>
      </c>
      <c r="O1421" t="s">
        <v>48</v>
      </c>
      <c r="P1421" t="s">
        <v>48</v>
      </c>
      <c r="Q1421">
        <v>1000</v>
      </c>
      <c r="X1421">
        <v>1.0999999999999999E-2</v>
      </c>
      <c r="Y1421">
        <v>16570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3</v>
      </c>
      <c r="AG1421">
        <v>1.0999999999999999E-2</v>
      </c>
      <c r="AH1421">
        <v>2</v>
      </c>
      <c r="AI1421">
        <v>23137437</v>
      </c>
      <c r="AJ1421">
        <v>1421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>
      <c r="A1422">
        <f>ROW(Source!A393)</f>
        <v>393</v>
      </c>
      <c r="B1422">
        <v>23137446</v>
      </c>
      <c r="C1422">
        <v>23137430</v>
      </c>
      <c r="D1422">
        <v>18170084</v>
      </c>
      <c r="E1422">
        <v>1</v>
      </c>
      <c r="F1422">
        <v>1</v>
      </c>
      <c r="G1422">
        <v>1</v>
      </c>
      <c r="H1422">
        <v>3</v>
      </c>
      <c r="I1422" t="s">
        <v>916</v>
      </c>
      <c r="J1422" t="s">
        <v>917</v>
      </c>
      <c r="K1422" t="s">
        <v>918</v>
      </c>
      <c r="L1422">
        <v>1348</v>
      </c>
      <c r="N1422">
        <v>1009</v>
      </c>
      <c r="O1422" t="s">
        <v>48</v>
      </c>
      <c r="P1422" t="s">
        <v>48</v>
      </c>
      <c r="Q1422">
        <v>1000</v>
      </c>
      <c r="X1422">
        <v>2.3E-2</v>
      </c>
      <c r="Y1422">
        <v>27280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2.3E-2</v>
      </c>
      <c r="AH1422">
        <v>2</v>
      </c>
      <c r="AI1422">
        <v>23137438</v>
      </c>
      <c r="AJ1422">
        <v>1422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>
      <c r="A1423">
        <f>ROW(Source!A395)</f>
        <v>395</v>
      </c>
      <c r="B1423">
        <v>23137457</v>
      </c>
      <c r="C1423">
        <v>23137448</v>
      </c>
      <c r="D1423">
        <v>7535104</v>
      </c>
      <c r="E1423">
        <v>1</v>
      </c>
      <c r="F1423">
        <v>1</v>
      </c>
      <c r="G1423">
        <v>1</v>
      </c>
      <c r="H1423">
        <v>1</v>
      </c>
      <c r="I1423" t="s">
        <v>1035</v>
      </c>
      <c r="J1423" t="s">
        <v>3</v>
      </c>
      <c r="K1423" t="s">
        <v>1036</v>
      </c>
      <c r="L1423">
        <v>1476</v>
      </c>
      <c r="N1423">
        <v>1013</v>
      </c>
      <c r="O1423" t="s">
        <v>733</v>
      </c>
      <c r="P1423" t="s">
        <v>734</v>
      </c>
      <c r="Q1423">
        <v>1</v>
      </c>
      <c r="X1423">
        <v>1.8</v>
      </c>
      <c r="Y1423">
        <v>0</v>
      </c>
      <c r="Z1423">
        <v>0</v>
      </c>
      <c r="AA1423">
        <v>0</v>
      </c>
      <c r="AB1423">
        <v>9.86</v>
      </c>
      <c r="AC1423">
        <v>0</v>
      </c>
      <c r="AD1423">
        <v>1</v>
      </c>
      <c r="AE1423">
        <v>1</v>
      </c>
      <c r="AF1423" t="s">
        <v>28</v>
      </c>
      <c r="AG1423">
        <v>2.25</v>
      </c>
      <c r="AH1423">
        <v>2</v>
      </c>
      <c r="AI1423">
        <v>23137449</v>
      </c>
      <c r="AJ1423">
        <v>1423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>
      <c r="A1424">
        <f>ROW(Source!A395)</f>
        <v>395</v>
      </c>
      <c r="B1424">
        <v>23137458</v>
      </c>
      <c r="C1424">
        <v>23137448</v>
      </c>
      <c r="D1424">
        <v>121548</v>
      </c>
      <c r="E1424">
        <v>1</v>
      </c>
      <c r="F1424">
        <v>1</v>
      </c>
      <c r="G1424">
        <v>1</v>
      </c>
      <c r="H1424">
        <v>1</v>
      </c>
      <c r="I1424" t="s">
        <v>32</v>
      </c>
      <c r="J1424" t="s">
        <v>3</v>
      </c>
      <c r="K1424" t="s">
        <v>735</v>
      </c>
      <c r="L1424">
        <v>608254</v>
      </c>
      <c r="N1424">
        <v>1013</v>
      </c>
      <c r="O1424" t="s">
        <v>736</v>
      </c>
      <c r="P1424" t="s">
        <v>736</v>
      </c>
      <c r="Q1424">
        <v>1</v>
      </c>
      <c r="X1424">
        <v>0.18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2</v>
      </c>
      <c r="AF1424" t="s">
        <v>28</v>
      </c>
      <c r="AG1424">
        <v>0.22499999999999998</v>
      </c>
      <c r="AH1424">
        <v>2</v>
      </c>
      <c r="AI1424">
        <v>23137450</v>
      </c>
      <c r="AJ1424">
        <v>1424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>
      <c r="A1425">
        <f>ROW(Source!A395)</f>
        <v>395</v>
      </c>
      <c r="B1425">
        <v>23137459</v>
      </c>
      <c r="C1425">
        <v>23137448</v>
      </c>
      <c r="D1425">
        <v>18233986</v>
      </c>
      <c r="E1425">
        <v>1</v>
      </c>
      <c r="F1425">
        <v>1</v>
      </c>
      <c r="G1425">
        <v>1</v>
      </c>
      <c r="H1425">
        <v>2</v>
      </c>
      <c r="I1425" t="s">
        <v>737</v>
      </c>
      <c r="J1425" t="s">
        <v>738</v>
      </c>
      <c r="K1425" t="s">
        <v>739</v>
      </c>
      <c r="L1425">
        <v>1480</v>
      </c>
      <c r="N1425">
        <v>1013</v>
      </c>
      <c r="O1425" t="s">
        <v>740</v>
      </c>
      <c r="P1425" t="s">
        <v>741</v>
      </c>
      <c r="Q1425">
        <v>1</v>
      </c>
      <c r="X1425">
        <v>0.18</v>
      </c>
      <c r="Y1425">
        <v>0</v>
      </c>
      <c r="Z1425">
        <v>92.76</v>
      </c>
      <c r="AA1425">
        <v>16.329999999999998</v>
      </c>
      <c r="AB1425">
        <v>0</v>
      </c>
      <c r="AC1425">
        <v>0</v>
      </c>
      <c r="AD1425">
        <v>1</v>
      </c>
      <c r="AE1425">
        <v>0</v>
      </c>
      <c r="AF1425" t="s">
        <v>28</v>
      </c>
      <c r="AG1425">
        <v>0.22499999999999998</v>
      </c>
      <c r="AH1425">
        <v>2</v>
      </c>
      <c r="AI1425">
        <v>23137451</v>
      </c>
      <c r="AJ1425">
        <v>1425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>
      <c r="A1426">
        <f>ROW(Source!A395)</f>
        <v>395</v>
      </c>
      <c r="B1426">
        <v>23137460</v>
      </c>
      <c r="C1426">
        <v>23137448</v>
      </c>
      <c r="D1426">
        <v>18234955</v>
      </c>
      <c r="E1426">
        <v>1</v>
      </c>
      <c r="F1426">
        <v>1</v>
      </c>
      <c r="G1426">
        <v>1</v>
      </c>
      <c r="H1426">
        <v>2</v>
      </c>
      <c r="I1426" t="s">
        <v>793</v>
      </c>
      <c r="J1426" t="s">
        <v>794</v>
      </c>
      <c r="K1426" t="s">
        <v>795</v>
      </c>
      <c r="L1426">
        <v>1480</v>
      </c>
      <c r="N1426">
        <v>1013</v>
      </c>
      <c r="O1426" t="s">
        <v>740</v>
      </c>
      <c r="P1426" t="s">
        <v>741</v>
      </c>
      <c r="Q1426">
        <v>1</v>
      </c>
      <c r="X1426">
        <v>0.48</v>
      </c>
      <c r="Y1426">
        <v>0</v>
      </c>
      <c r="Z1426">
        <v>0.53</v>
      </c>
      <c r="AA1426">
        <v>0</v>
      </c>
      <c r="AB1426">
        <v>0</v>
      </c>
      <c r="AC1426">
        <v>0</v>
      </c>
      <c r="AD1426">
        <v>1</v>
      </c>
      <c r="AE1426">
        <v>0</v>
      </c>
      <c r="AF1426" t="s">
        <v>28</v>
      </c>
      <c r="AG1426">
        <v>0.6</v>
      </c>
      <c r="AH1426">
        <v>2</v>
      </c>
      <c r="AI1426">
        <v>23137452</v>
      </c>
      <c r="AJ1426">
        <v>1426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>
      <c r="A1427">
        <f>ROW(Source!A395)</f>
        <v>395</v>
      </c>
      <c r="B1427">
        <v>23137461</v>
      </c>
      <c r="C1427">
        <v>23137448</v>
      </c>
      <c r="D1427">
        <v>18236713</v>
      </c>
      <c r="E1427">
        <v>1</v>
      </c>
      <c r="F1427">
        <v>1</v>
      </c>
      <c r="G1427">
        <v>1</v>
      </c>
      <c r="H1427">
        <v>2</v>
      </c>
      <c r="I1427" t="s">
        <v>757</v>
      </c>
      <c r="J1427" t="s">
        <v>758</v>
      </c>
      <c r="K1427" t="s">
        <v>759</v>
      </c>
      <c r="L1427">
        <v>1480</v>
      </c>
      <c r="N1427">
        <v>1013</v>
      </c>
      <c r="O1427" t="s">
        <v>740</v>
      </c>
      <c r="P1427" t="s">
        <v>741</v>
      </c>
      <c r="Q1427">
        <v>1</v>
      </c>
      <c r="X1427">
        <v>1.2999999999999999E-3</v>
      </c>
      <c r="Y1427">
        <v>0</v>
      </c>
      <c r="Z1427">
        <v>96.34</v>
      </c>
      <c r="AA1427">
        <v>0</v>
      </c>
      <c r="AB1427">
        <v>0</v>
      </c>
      <c r="AC1427">
        <v>0</v>
      </c>
      <c r="AD1427">
        <v>1</v>
      </c>
      <c r="AE1427">
        <v>0</v>
      </c>
      <c r="AF1427" t="s">
        <v>28</v>
      </c>
      <c r="AG1427">
        <v>1.6249999999999999E-3</v>
      </c>
      <c r="AH1427">
        <v>2</v>
      </c>
      <c r="AI1427">
        <v>23137453</v>
      </c>
      <c r="AJ1427">
        <v>1427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>
      <c r="A1428">
        <f>ROW(Source!A395)</f>
        <v>395</v>
      </c>
      <c r="B1428">
        <v>23137462</v>
      </c>
      <c r="C1428">
        <v>23137448</v>
      </c>
      <c r="D1428">
        <v>18161898</v>
      </c>
      <c r="E1428">
        <v>1</v>
      </c>
      <c r="F1428">
        <v>1</v>
      </c>
      <c r="G1428">
        <v>1</v>
      </c>
      <c r="H1428">
        <v>3</v>
      </c>
      <c r="I1428" t="s">
        <v>804</v>
      </c>
      <c r="J1428" t="s">
        <v>805</v>
      </c>
      <c r="K1428" t="s">
        <v>806</v>
      </c>
      <c r="L1428">
        <v>1327</v>
      </c>
      <c r="N1428">
        <v>1005</v>
      </c>
      <c r="O1428" t="s">
        <v>781</v>
      </c>
      <c r="P1428" t="s">
        <v>781</v>
      </c>
      <c r="Q1428">
        <v>1</v>
      </c>
      <c r="X1428">
        <v>2.5</v>
      </c>
      <c r="Y1428">
        <v>11.6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0</v>
      </c>
      <c r="AF1428" t="s">
        <v>3</v>
      </c>
      <c r="AG1428">
        <v>2.5</v>
      </c>
      <c r="AH1428">
        <v>2</v>
      </c>
      <c r="AI1428">
        <v>23137454</v>
      </c>
      <c r="AJ1428">
        <v>1428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>
      <c r="A1429">
        <f>ROW(Source!A395)</f>
        <v>395</v>
      </c>
      <c r="B1429">
        <v>23137463</v>
      </c>
      <c r="C1429">
        <v>23137448</v>
      </c>
      <c r="D1429">
        <v>18193494</v>
      </c>
      <c r="E1429">
        <v>1</v>
      </c>
      <c r="F1429">
        <v>1</v>
      </c>
      <c r="G1429">
        <v>1</v>
      </c>
      <c r="H1429">
        <v>3</v>
      </c>
      <c r="I1429" t="s">
        <v>693</v>
      </c>
      <c r="J1429" t="s">
        <v>695</v>
      </c>
      <c r="K1429" t="s">
        <v>694</v>
      </c>
      <c r="L1429">
        <v>1339</v>
      </c>
      <c r="N1429">
        <v>1007</v>
      </c>
      <c r="O1429" t="s">
        <v>26</v>
      </c>
      <c r="P1429" t="s">
        <v>26</v>
      </c>
      <c r="Q1429">
        <v>1</v>
      </c>
      <c r="X1429">
        <v>1.02</v>
      </c>
      <c r="Y1429">
        <v>551</v>
      </c>
      <c r="Z1429">
        <v>0</v>
      </c>
      <c r="AA1429">
        <v>0</v>
      </c>
      <c r="AB1429">
        <v>0</v>
      </c>
      <c r="AC1429">
        <v>0</v>
      </c>
      <c r="AD1429">
        <v>1</v>
      </c>
      <c r="AE1429">
        <v>0</v>
      </c>
      <c r="AF1429" t="s">
        <v>3</v>
      </c>
      <c r="AG1429">
        <v>1.02</v>
      </c>
      <c r="AH1429">
        <v>2</v>
      </c>
      <c r="AI1429">
        <v>23137455</v>
      </c>
      <c r="AJ1429">
        <v>1429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>
      <c r="A1430">
        <f>ROW(Source!A395)</f>
        <v>395</v>
      </c>
      <c r="B1430">
        <v>23137464</v>
      </c>
      <c r="C1430">
        <v>23137448</v>
      </c>
      <c r="D1430">
        <v>18195477</v>
      </c>
      <c r="E1430">
        <v>1</v>
      </c>
      <c r="F1430">
        <v>1</v>
      </c>
      <c r="G1430">
        <v>1</v>
      </c>
      <c r="H1430">
        <v>3</v>
      </c>
      <c r="I1430" t="s">
        <v>785</v>
      </c>
      <c r="J1430" t="s">
        <v>786</v>
      </c>
      <c r="K1430" t="s">
        <v>787</v>
      </c>
      <c r="L1430">
        <v>1339</v>
      </c>
      <c r="N1430">
        <v>1007</v>
      </c>
      <c r="O1430" t="s">
        <v>26</v>
      </c>
      <c r="P1430" t="s">
        <v>26</v>
      </c>
      <c r="Q1430">
        <v>1</v>
      </c>
      <c r="X1430">
        <v>0.2</v>
      </c>
      <c r="Y1430">
        <v>3.11</v>
      </c>
      <c r="Z1430">
        <v>0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3</v>
      </c>
      <c r="AG1430">
        <v>0.2</v>
      </c>
      <c r="AH1430">
        <v>2</v>
      </c>
      <c r="AI1430">
        <v>23137456</v>
      </c>
      <c r="AJ1430">
        <v>1430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>
      <c r="A1431">
        <f>ROW(Source!A399)</f>
        <v>399</v>
      </c>
      <c r="B1431">
        <v>23137488</v>
      </c>
      <c r="C1431">
        <v>23137468</v>
      </c>
      <c r="D1431">
        <v>7535124</v>
      </c>
      <c r="E1431">
        <v>1</v>
      </c>
      <c r="F1431">
        <v>1</v>
      </c>
      <c r="G1431">
        <v>1</v>
      </c>
      <c r="H1431">
        <v>1</v>
      </c>
      <c r="I1431" t="s">
        <v>731</v>
      </c>
      <c r="J1431" t="s">
        <v>3</v>
      </c>
      <c r="K1431" t="s">
        <v>732</v>
      </c>
      <c r="L1431">
        <v>1476</v>
      </c>
      <c r="N1431">
        <v>1013</v>
      </c>
      <c r="O1431" t="s">
        <v>733</v>
      </c>
      <c r="P1431" t="s">
        <v>734</v>
      </c>
      <c r="Q1431">
        <v>1</v>
      </c>
      <c r="X1431">
        <v>8.8178999999999998</v>
      </c>
      <c r="Y1431">
        <v>0</v>
      </c>
      <c r="Z1431">
        <v>0</v>
      </c>
      <c r="AA1431">
        <v>0</v>
      </c>
      <c r="AB1431">
        <v>11.06</v>
      </c>
      <c r="AC1431">
        <v>0</v>
      </c>
      <c r="AD1431">
        <v>1</v>
      </c>
      <c r="AE1431">
        <v>1</v>
      </c>
      <c r="AF1431" t="s">
        <v>28</v>
      </c>
      <c r="AG1431">
        <v>11.022375</v>
      </c>
      <c r="AH1431">
        <v>2</v>
      </c>
      <c r="AI1431">
        <v>23137469</v>
      </c>
      <c r="AJ1431">
        <v>1431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>
      <c r="A1432">
        <f>ROW(Source!A399)</f>
        <v>399</v>
      </c>
      <c r="B1432">
        <v>23137489</v>
      </c>
      <c r="C1432">
        <v>23137468</v>
      </c>
      <c r="D1432">
        <v>121548</v>
      </c>
      <c r="E1432">
        <v>1</v>
      </c>
      <c r="F1432">
        <v>1</v>
      </c>
      <c r="G1432">
        <v>1</v>
      </c>
      <c r="H1432">
        <v>1</v>
      </c>
      <c r="I1432" t="s">
        <v>32</v>
      </c>
      <c r="J1432" t="s">
        <v>3</v>
      </c>
      <c r="K1432" t="s">
        <v>735</v>
      </c>
      <c r="L1432">
        <v>608254</v>
      </c>
      <c r="N1432">
        <v>1013</v>
      </c>
      <c r="O1432" t="s">
        <v>736</v>
      </c>
      <c r="P1432" t="s">
        <v>736</v>
      </c>
      <c r="Q1432">
        <v>1</v>
      </c>
      <c r="X1432">
        <v>0.55000000000000004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2</v>
      </c>
      <c r="AF1432" t="s">
        <v>28</v>
      </c>
      <c r="AG1432">
        <v>0.6875</v>
      </c>
      <c r="AH1432">
        <v>2</v>
      </c>
      <c r="AI1432">
        <v>23137470</v>
      </c>
      <c r="AJ1432">
        <v>1432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>
      <c r="A1433">
        <f>ROW(Source!A399)</f>
        <v>399</v>
      </c>
      <c r="B1433">
        <v>23137490</v>
      </c>
      <c r="C1433">
        <v>23137468</v>
      </c>
      <c r="D1433">
        <v>18233986</v>
      </c>
      <c r="E1433">
        <v>1</v>
      </c>
      <c r="F1433">
        <v>1</v>
      </c>
      <c r="G1433">
        <v>1</v>
      </c>
      <c r="H1433">
        <v>2</v>
      </c>
      <c r="I1433" t="s">
        <v>737</v>
      </c>
      <c r="J1433" t="s">
        <v>738</v>
      </c>
      <c r="K1433" t="s">
        <v>739</v>
      </c>
      <c r="L1433">
        <v>1480</v>
      </c>
      <c r="N1433">
        <v>1013</v>
      </c>
      <c r="O1433" t="s">
        <v>740</v>
      </c>
      <c r="P1433" t="s">
        <v>741</v>
      </c>
      <c r="Q1433">
        <v>1</v>
      </c>
      <c r="X1433">
        <v>0.54259999999999997</v>
      </c>
      <c r="Y1433">
        <v>0</v>
      </c>
      <c r="Z1433">
        <v>92.76</v>
      </c>
      <c r="AA1433">
        <v>16.329999999999998</v>
      </c>
      <c r="AB1433">
        <v>0</v>
      </c>
      <c r="AC1433">
        <v>0</v>
      </c>
      <c r="AD1433">
        <v>1</v>
      </c>
      <c r="AE1433">
        <v>0</v>
      </c>
      <c r="AF1433" t="s">
        <v>28</v>
      </c>
      <c r="AG1433">
        <v>0.67825000000000002</v>
      </c>
      <c r="AH1433">
        <v>2</v>
      </c>
      <c r="AI1433">
        <v>23137471</v>
      </c>
      <c r="AJ1433">
        <v>1433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>
      <c r="A1434">
        <f>ROW(Source!A399)</f>
        <v>399</v>
      </c>
      <c r="B1434">
        <v>23137491</v>
      </c>
      <c r="C1434">
        <v>23137468</v>
      </c>
      <c r="D1434">
        <v>18234075</v>
      </c>
      <c r="E1434">
        <v>1</v>
      </c>
      <c r="F1434">
        <v>1</v>
      </c>
      <c r="G1434">
        <v>1</v>
      </c>
      <c r="H1434">
        <v>2</v>
      </c>
      <c r="I1434" t="s">
        <v>742</v>
      </c>
      <c r="J1434" t="s">
        <v>743</v>
      </c>
      <c r="K1434" t="s">
        <v>744</v>
      </c>
      <c r="L1434">
        <v>1480</v>
      </c>
      <c r="N1434">
        <v>1013</v>
      </c>
      <c r="O1434" t="s">
        <v>740</v>
      </c>
      <c r="P1434" t="s">
        <v>741</v>
      </c>
      <c r="Q1434">
        <v>1</v>
      </c>
      <c r="X1434">
        <v>7.3000000000000001E-3</v>
      </c>
      <c r="Y1434">
        <v>0</v>
      </c>
      <c r="Z1434">
        <v>134.07</v>
      </c>
      <c r="AA1434">
        <v>16.329999999999998</v>
      </c>
      <c r="AB1434">
        <v>0</v>
      </c>
      <c r="AC1434">
        <v>0</v>
      </c>
      <c r="AD1434">
        <v>1</v>
      </c>
      <c r="AE1434">
        <v>0</v>
      </c>
      <c r="AF1434" t="s">
        <v>28</v>
      </c>
      <c r="AG1434">
        <v>9.1249999999999994E-3</v>
      </c>
      <c r="AH1434">
        <v>2</v>
      </c>
      <c r="AI1434">
        <v>23137472</v>
      </c>
      <c r="AJ1434">
        <v>1434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>
      <c r="A1435">
        <f>ROW(Source!A399)</f>
        <v>399</v>
      </c>
      <c r="B1435">
        <v>23137492</v>
      </c>
      <c r="C1435">
        <v>23137468</v>
      </c>
      <c r="D1435">
        <v>18234201</v>
      </c>
      <c r="E1435">
        <v>1</v>
      </c>
      <c r="F1435">
        <v>1</v>
      </c>
      <c r="G1435">
        <v>1</v>
      </c>
      <c r="H1435">
        <v>2</v>
      </c>
      <c r="I1435" t="s">
        <v>745</v>
      </c>
      <c r="J1435" t="s">
        <v>746</v>
      </c>
      <c r="K1435" t="s">
        <v>747</v>
      </c>
      <c r="L1435">
        <v>1480</v>
      </c>
      <c r="N1435">
        <v>1013</v>
      </c>
      <c r="O1435" t="s">
        <v>740</v>
      </c>
      <c r="P1435" t="s">
        <v>741</v>
      </c>
      <c r="Q1435">
        <v>1</v>
      </c>
      <c r="X1435">
        <v>2.7000000000000001E-3</v>
      </c>
      <c r="Y1435">
        <v>0</v>
      </c>
      <c r="Z1435">
        <v>111.55</v>
      </c>
      <c r="AA1435">
        <v>12.17</v>
      </c>
      <c r="AB1435">
        <v>0</v>
      </c>
      <c r="AC1435">
        <v>0</v>
      </c>
      <c r="AD1435">
        <v>1</v>
      </c>
      <c r="AE1435">
        <v>0</v>
      </c>
      <c r="AF1435" t="s">
        <v>28</v>
      </c>
      <c r="AG1435">
        <v>3.3750000000000004E-3</v>
      </c>
      <c r="AH1435">
        <v>2</v>
      </c>
      <c r="AI1435">
        <v>23137473</v>
      </c>
      <c r="AJ1435">
        <v>1435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>
      <c r="A1436">
        <f>ROW(Source!A399)</f>
        <v>399</v>
      </c>
      <c r="B1436">
        <v>23137493</v>
      </c>
      <c r="C1436">
        <v>23137468</v>
      </c>
      <c r="D1436">
        <v>18234372</v>
      </c>
      <c r="E1436">
        <v>1</v>
      </c>
      <c r="F1436">
        <v>1</v>
      </c>
      <c r="G1436">
        <v>1</v>
      </c>
      <c r="H1436">
        <v>2</v>
      </c>
      <c r="I1436" t="s">
        <v>748</v>
      </c>
      <c r="J1436" t="s">
        <v>749</v>
      </c>
      <c r="K1436" t="s">
        <v>750</v>
      </c>
      <c r="L1436">
        <v>1480</v>
      </c>
      <c r="N1436">
        <v>1013</v>
      </c>
      <c r="O1436" t="s">
        <v>740</v>
      </c>
      <c r="P1436" t="s">
        <v>741</v>
      </c>
      <c r="Q1436">
        <v>1</v>
      </c>
      <c r="X1436">
        <v>1.6659999999999999</v>
      </c>
      <c r="Y1436">
        <v>0</v>
      </c>
      <c r="Z1436">
        <v>7.84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28</v>
      </c>
      <c r="AG1436">
        <v>2.0825</v>
      </c>
      <c r="AH1436">
        <v>2</v>
      </c>
      <c r="AI1436">
        <v>23137474</v>
      </c>
      <c r="AJ1436">
        <v>1436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>
      <c r="A1437">
        <f>ROW(Source!A399)</f>
        <v>399</v>
      </c>
      <c r="B1437">
        <v>23137494</v>
      </c>
      <c r="C1437">
        <v>23137468</v>
      </c>
      <c r="D1437">
        <v>18234948</v>
      </c>
      <c r="E1437">
        <v>1</v>
      </c>
      <c r="F1437">
        <v>1</v>
      </c>
      <c r="G1437">
        <v>1</v>
      </c>
      <c r="H1437">
        <v>2</v>
      </c>
      <c r="I1437" t="s">
        <v>751</v>
      </c>
      <c r="J1437" t="s">
        <v>752</v>
      </c>
      <c r="K1437" t="s">
        <v>753</v>
      </c>
      <c r="L1437">
        <v>1480</v>
      </c>
      <c r="N1437">
        <v>1013</v>
      </c>
      <c r="O1437" t="s">
        <v>740</v>
      </c>
      <c r="P1437" t="s">
        <v>741</v>
      </c>
      <c r="Q1437">
        <v>1</v>
      </c>
      <c r="X1437">
        <v>0.4415</v>
      </c>
      <c r="Y1437">
        <v>0</v>
      </c>
      <c r="Z1437">
        <v>1.98</v>
      </c>
      <c r="AA1437">
        <v>0</v>
      </c>
      <c r="AB1437">
        <v>0</v>
      </c>
      <c r="AC1437">
        <v>0</v>
      </c>
      <c r="AD1437">
        <v>1</v>
      </c>
      <c r="AE1437">
        <v>0</v>
      </c>
      <c r="AF1437" t="s">
        <v>28</v>
      </c>
      <c r="AG1437">
        <v>0.551875</v>
      </c>
      <c r="AH1437">
        <v>2</v>
      </c>
      <c r="AI1437">
        <v>23137475</v>
      </c>
      <c r="AJ1437">
        <v>1437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>
      <c r="A1438">
        <f>ROW(Source!A399)</f>
        <v>399</v>
      </c>
      <c r="B1438">
        <v>23137495</v>
      </c>
      <c r="C1438">
        <v>23137468</v>
      </c>
      <c r="D1438">
        <v>18236261</v>
      </c>
      <c r="E1438">
        <v>1</v>
      </c>
      <c r="F1438">
        <v>1</v>
      </c>
      <c r="G1438">
        <v>1</v>
      </c>
      <c r="H1438">
        <v>2</v>
      </c>
      <c r="I1438" t="s">
        <v>754</v>
      </c>
      <c r="J1438" t="s">
        <v>755</v>
      </c>
      <c r="K1438" t="s">
        <v>756</v>
      </c>
      <c r="L1438">
        <v>1480</v>
      </c>
      <c r="N1438">
        <v>1013</v>
      </c>
      <c r="O1438" t="s">
        <v>740</v>
      </c>
      <c r="P1438" t="s">
        <v>741</v>
      </c>
      <c r="Q1438">
        <v>1</v>
      </c>
      <c r="X1438">
        <v>1.3100000000000001E-2</v>
      </c>
      <c r="Y1438">
        <v>0</v>
      </c>
      <c r="Z1438">
        <v>3.44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28</v>
      </c>
      <c r="AG1438">
        <v>1.6375000000000001E-2</v>
      </c>
      <c r="AH1438">
        <v>2</v>
      </c>
      <c r="AI1438">
        <v>23137476</v>
      </c>
      <c r="AJ1438">
        <v>1438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>
      <c r="A1439">
        <f>ROW(Source!A399)</f>
        <v>399</v>
      </c>
      <c r="B1439">
        <v>23137496</v>
      </c>
      <c r="C1439">
        <v>23137468</v>
      </c>
      <c r="D1439">
        <v>18236713</v>
      </c>
      <c r="E1439">
        <v>1</v>
      </c>
      <c r="F1439">
        <v>1</v>
      </c>
      <c r="G1439">
        <v>1</v>
      </c>
      <c r="H1439">
        <v>2</v>
      </c>
      <c r="I1439" t="s">
        <v>757</v>
      </c>
      <c r="J1439" t="s">
        <v>758</v>
      </c>
      <c r="K1439" t="s">
        <v>759</v>
      </c>
      <c r="L1439">
        <v>1480</v>
      </c>
      <c r="N1439">
        <v>1013</v>
      </c>
      <c r="O1439" t="s">
        <v>740</v>
      </c>
      <c r="P1439" t="s">
        <v>741</v>
      </c>
      <c r="Q1439">
        <v>1</v>
      </c>
      <c r="X1439">
        <v>1.11E-2</v>
      </c>
      <c r="Y1439">
        <v>0</v>
      </c>
      <c r="Z1439">
        <v>96.34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28</v>
      </c>
      <c r="AG1439">
        <v>1.3875E-2</v>
      </c>
      <c r="AH1439">
        <v>2</v>
      </c>
      <c r="AI1439">
        <v>23137477</v>
      </c>
      <c r="AJ1439">
        <v>1439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>
      <c r="A1440">
        <f>ROW(Source!A399)</f>
        <v>399</v>
      </c>
      <c r="B1440">
        <v>23137497</v>
      </c>
      <c r="C1440">
        <v>23137468</v>
      </c>
      <c r="D1440">
        <v>18159224</v>
      </c>
      <c r="E1440">
        <v>1</v>
      </c>
      <c r="F1440">
        <v>1</v>
      </c>
      <c r="G1440">
        <v>1</v>
      </c>
      <c r="H1440">
        <v>3</v>
      </c>
      <c r="I1440" t="s">
        <v>760</v>
      </c>
      <c r="J1440" t="s">
        <v>761</v>
      </c>
      <c r="K1440" t="s">
        <v>762</v>
      </c>
      <c r="L1440">
        <v>1348</v>
      </c>
      <c r="N1440">
        <v>1009</v>
      </c>
      <c r="O1440" t="s">
        <v>48</v>
      </c>
      <c r="P1440" t="s">
        <v>48</v>
      </c>
      <c r="Q1440">
        <v>1000</v>
      </c>
      <c r="X1440">
        <v>4.0999999999999999E-4</v>
      </c>
      <c r="Y1440">
        <v>562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3</v>
      </c>
      <c r="AG1440">
        <v>4.0999999999999999E-4</v>
      </c>
      <c r="AH1440">
        <v>2</v>
      </c>
      <c r="AI1440">
        <v>23137478</v>
      </c>
      <c r="AJ1440">
        <v>1440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>
      <c r="A1441">
        <f>ROW(Source!A399)</f>
        <v>399</v>
      </c>
      <c r="B1441">
        <v>23137498</v>
      </c>
      <c r="C1441">
        <v>23137468</v>
      </c>
      <c r="D1441">
        <v>18161609</v>
      </c>
      <c r="E1441">
        <v>1</v>
      </c>
      <c r="F1441">
        <v>1</v>
      </c>
      <c r="G1441">
        <v>1</v>
      </c>
      <c r="H1441">
        <v>3</v>
      </c>
      <c r="I1441" t="s">
        <v>763</v>
      </c>
      <c r="J1441" t="s">
        <v>764</v>
      </c>
      <c r="K1441" t="s">
        <v>765</v>
      </c>
      <c r="L1441">
        <v>1348</v>
      </c>
      <c r="N1441">
        <v>1009</v>
      </c>
      <c r="O1441" t="s">
        <v>48</v>
      </c>
      <c r="P1441" t="s">
        <v>48</v>
      </c>
      <c r="Q1441">
        <v>1000</v>
      </c>
      <c r="X1441">
        <v>2E-3</v>
      </c>
      <c r="Y1441">
        <v>11520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3</v>
      </c>
      <c r="AG1441">
        <v>2E-3</v>
      </c>
      <c r="AH1441">
        <v>2</v>
      </c>
      <c r="AI1441">
        <v>23137479</v>
      </c>
      <c r="AJ1441">
        <v>1441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>
      <c r="A1442">
        <f>ROW(Source!A399)</f>
        <v>399</v>
      </c>
      <c r="B1442">
        <v>23137499</v>
      </c>
      <c r="C1442">
        <v>23137468</v>
      </c>
      <c r="D1442">
        <v>18161955</v>
      </c>
      <c r="E1442">
        <v>1</v>
      </c>
      <c r="F1442">
        <v>1</v>
      </c>
      <c r="G1442">
        <v>1</v>
      </c>
      <c r="H1442">
        <v>3</v>
      </c>
      <c r="I1442" t="s">
        <v>766</v>
      </c>
      <c r="J1442" t="s">
        <v>767</v>
      </c>
      <c r="K1442" t="s">
        <v>768</v>
      </c>
      <c r="L1442">
        <v>1348</v>
      </c>
      <c r="N1442">
        <v>1009</v>
      </c>
      <c r="O1442" t="s">
        <v>48</v>
      </c>
      <c r="P1442" t="s">
        <v>48</v>
      </c>
      <c r="Q1442">
        <v>1000</v>
      </c>
      <c r="X1442">
        <v>8.9999999999999998E-4</v>
      </c>
      <c r="Y1442">
        <v>17290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3</v>
      </c>
      <c r="AG1442">
        <v>8.9999999999999998E-4</v>
      </c>
      <c r="AH1442">
        <v>2</v>
      </c>
      <c r="AI1442">
        <v>23137480</v>
      </c>
      <c r="AJ1442">
        <v>1442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>
      <c r="A1443">
        <f>ROW(Source!A399)</f>
        <v>399</v>
      </c>
      <c r="B1443">
        <v>23137500</v>
      </c>
      <c r="C1443">
        <v>23137468</v>
      </c>
      <c r="D1443">
        <v>18162145</v>
      </c>
      <c r="E1443">
        <v>1</v>
      </c>
      <c r="F1443">
        <v>1</v>
      </c>
      <c r="G1443">
        <v>1</v>
      </c>
      <c r="H1443">
        <v>3</v>
      </c>
      <c r="I1443" t="s">
        <v>769</v>
      </c>
      <c r="J1443" t="s">
        <v>770</v>
      </c>
      <c r="K1443" t="s">
        <v>771</v>
      </c>
      <c r="L1443">
        <v>1348</v>
      </c>
      <c r="N1443">
        <v>1009</v>
      </c>
      <c r="O1443" t="s">
        <v>48</v>
      </c>
      <c r="P1443" t="s">
        <v>48</v>
      </c>
      <c r="Q1443">
        <v>1000</v>
      </c>
      <c r="X1443">
        <v>5.1199999999999998E-4</v>
      </c>
      <c r="Y1443">
        <v>9190</v>
      </c>
      <c r="Z1443">
        <v>0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3</v>
      </c>
      <c r="AG1443">
        <v>5.1199999999999998E-4</v>
      </c>
      <c r="AH1443">
        <v>2</v>
      </c>
      <c r="AI1443">
        <v>23137481</v>
      </c>
      <c r="AJ1443">
        <v>1443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>
      <c r="A1444">
        <f>ROW(Source!A399)</f>
        <v>399</v>
      </c>
      <c r="B1444">
        <v>23137501</v>
      </c>
      <c r="C1444">
        <v>23137468</v>
      </c>
      <c r="D1444">
        <v>18164235</v>
      </c>
      <c r="E1444">
        <v>1</v>
      </c>
      <c r="F1444">
        <v>1</v>
      </c>
      <c r="G1444">
        <v>1</v>
      </c>
      <c r="H1444">
        <v>3</v>
      </c>
      <c r="I1444" t="s">
        <v>772</v>
      </c>
      <c r="J1444" t="s">
        <v>773</v>
      </c>
      <c r="K1444" t="s">
        <v>774</v>
      </c>
      <c r="L1444">
        <v>1339</v>
      </c>
      <c r="N1444">
        <v>1007</v>
      </c>
      <c r="O1444" t="s">
        <v>26</v>
      </c>
      <c r="P1444" t="s">
        <v>26</v>
      </c>
      <c r="Q1444">
        <v>1</v>
      </c>
      <c r="X1444">
        <v>1.4E-3</v>
      </c>
      <c r="Y1444">
        <v>996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3</v>
      </c>
      <c r="AG1444">
        <v>1.4E-3</v>
      </c>
      <c r="AH1444">
        <v>2</v>
      </c>
      <c r="AI1444">
        <v>23137482</v>
      </c>
      <c r="AJ1444">
        <v>1444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>
      <c r="A1445">
        <f>ROW(Source!A399)</f>
        <v>399</v>
      </c>
      <c r="B1445">
        <v>23137502</v>
      </c>
      <c r="C1445">
        <v>23137468</v>
      </c>
      <c r="D1445">
        <v>18164309</v>
      </c>
      <c r="E1445">
        <v>1</v>
      </c>
      <c r="F1445">
        <v>1</v>
      </c>
      <c r="G1445">
        <v>1</v>
      </c>
      <c r="H1445">
        <v>3</v>
      </c>
      <c r="I1445" t="s">
        <v>775</v>
      </c>
      <c r="J1445" t="s">
        <v>776</v>
      </c>
      <c r="K1445" t="s">
        <v>777</v>
      </c>
      <c r="L1445">
        <v>1339</v>
      </c>
      <c r="N1445">
        <v>1007</v>
      </c>
      <c r="O1445" t="s">
        <v>26</v>
      </c>
      <c r="P1445" t="s">
        <v>26</v>
      </c>
      <c r="Q1445">
        <v>1</v>
      </c>
      <c r="X1445">
        <v>1.7299999999999999E-2</v>
      </c>
      <c r="Y1445">
        <v>739</v>
      </c>
      <c r="Z1445">
        <v>0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3</v>
      </c>
      <c r="AG1445">
        <v>1.7299999999999999E-2</v>
      </c>
      <c r="AH1445">
        <v>2</v>
      </c>
      <c r="AI1445">
        <v>23137483</v>
      </c>
      <c r="AJ1445">
        <v>1445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>
      <c r="A1446">
        <f>ROW(Source!A399)</f>
        <v>399</v>
      </c>
      <c r="B1446">
        <v>23137503</v>
      </c>
      <c r="C1446">
        <v>23137468</v>
      </c>
      <c r="D1446">
        <v>18178827</v>
      </c>
      <c r="E1446">
        <v>1</v>
      </c>
      <c r="F1446">
        <v>1</v>
      </c>
      <c r="G1446">
        <v>1</v>
      </c>
      <c r="H1446">
        <v>3</v>
      </c>
      <c r="I1446" t="s">
        <v>778</v>
      </c>
      <c r="J1446" t="s">
        <v>779</v>
      </c>
      <c r="K1446" t="s">
        <v>780</v>
      </c>
      <c r="L1446">
        <v>1327</v>
      </c>
      <c r="N1446">
        <v>1005</v>
      </c>
      <c r="O1446" t="s">
        <v>781</v>
      </c>
      <c r="P1446" t="s">
        <v>781</v>
      </c>
      <c r="Q1446">
        <v>1</v>
      </c>
      <c r="X1446">
        <v>0.74</v>
      </c>
      <c r="Y1446">
        <v>66</v>
      </c>
      <c r="Z1446">
        <v>0</v>
      </c>
      <c r="AA1446">
        <v>0</v>
      </c>
      <c r="AB1446">
        <v>0</v>
      </c>
      <c r="AC1446">
        <v>0</v>
      </c>
      <c r="AD1446">
        <v>1</v>
      </c>
      <c r="AE1446">
        <v>0</v>
      </c>
      <c r="AF1446" t="s">
        <v>3</v>
      </c>
      <c r="AG1446">
        <v>0.74</v>
      </c>
      <c r="AH1446">
        <v>2</v>
      </c>
      <c r="AI1446">
        <v>23137484</v>
      </c>
      <c r="AJ1446">
        <v>1446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>
      <c r="A1447">
        <f>ROW(Source!A399)</f>
        <v>399</v>
      </c>
      <c r="B1447">
        <v>23137504</v>
      </c>
      <c r="C1447">
        <v>23137468</v>
      </c>
      <c r="D1447">
        <v>18179636</v>
      </c>
      <c r="E1447">
        <v>1</v>
      </c>
      <c r="F1447">
        <v>1</v>
      </c>
      <c r="G1447">
        <v>1</v>
      </c>
      <c r="H1447">
        <v>3</v>
      </c>
      <c r="I1447" t="s">
        <v>782</v>
      </c>
      <c r="J1447" t="s">
        <v>783</v>
      </c>
      <c r="K1447" t="s">
        <v>784</v>
      </c>
      <c r="L1447">
        <v>1348</v>
      </c>
      <c r="N1447">
        <v>1009</v>
      </c>
      <c r="O1447" t="s">
        <v>48</v>
      </c>
      <c r="P1447" t="s">
        <v>48</v>
      </c>
      <c r="Q1447">
        <v>1000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1</v>
      </c>
      <c r="AD1447">
        <v>0</v>
      </c>
      <c r="AE1447">
        <v>0</v>
      </c>
      <c r="AF1447" t="s">
        <v>3</v>
      </c>
      <c r="AG1447">
        <v>0</v>
      </c>
      <c r="AH1447">
        <v>2</v>
      </c>
      <c r="AI1447">
        <v>23137485</v>
      </c>
      <c r="AJ1447">
        <v>1447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>
      <c r="A1448">
        <f>ROW(Source!A399)</f>
        <v>399</v>
      </c>
      <c r="B1448">
        <v>23137505</v>
      </c>
      <c r="C1448">
        <v>23137468</v>
      </c>
      <c r="D1448">
        <v>18193465</v>
      </c>
      <c r="E1448">
        <v>1</v>
      </c>
      <c r="F1448">
        <v>1</v>
      </c>
      <c r="G1448">
        <v>1</v>
      </c>
      <c r="H1448">
        <v>3</v>
      </c>
      <c r="I1448" t="s">
        <v>33</v>
      </c>
      <c r="J1448" t="s">
        <v>35</v>
      </c>
      <c r="K1448" t="s">
        <v>34</v>
      </c>
      <c r="L1448">
        <v>1339</v>
      </c>
      <c r="N1448">
        <v>1007</v>
      </c>
      <c r="O1448" t="s">
        <v>26</v>
      </c>
      <c r="P1448" t="s">
        <v>26</v>
      </c>
      <c r="Q1448">
        <v>1</v>
      </c>
      <c r="X1448">
        <v>1.0149999999999999</v>
      </c>
      <c r="Y1448">
        <v>598</v>
      </c>
      <c r="Z1448">
        <v>0</v>
      </c>
      <c r="AA1448">
        <v>0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1.0149999999999999</v>
      </c>
      <c r="AH1448">
        <v>2</v>
      </c>
      <c r="AI1448">
        <v>23137486</v>
      </c>
      <c r="AJ1448">
        <v>1448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>
      <c r="A1449">
        <f>ROW(Source!A399)</f>
        <v>399</v>
      </c>
      <c r="B1449">
        <v>23137506</v>
      </c>
      <c r="C1449">
        <v>23137468</v>
      </c>
      <c r="D1449">
        <v>18195477</v>
      </c>
      <c r="E1449">
        <v>1</v>
      </c>
      <c r="F1449">
        <v>1</v>
      </c>
      <c r="G1449">
        <v>1</v>
      </c>
      <c r="H1449">
        <v>3</v>
      </c>
      <c r="I1449" t="s">
        <v>785</v>
      </c>
      <c r="J1449" t="s">
        <v>786</v>
      </c>
      <c r="K1449" t="s">
        <v>787</v>
      </c>
      <c r="L1449">
        <v>1339</v>
      </c>
      <c r="N1449">
        <v>1007</v>
      </c>
      <c r="O1449" t="s">
        <v>26</v>
      </c>
      <c r="P1449" t="s">
        <v>26</v>
      </c>
      <c r="Q1449">
        <v>1</v>
      </c>
      <c r="X1449">
        <v>1.24E-3</v>
      </c>
      <c r="Y1449">
        <v>3.11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3</v>
      </c>
      <c r="AG1449">
        <v>1.24E-3</v>
      </c>
      <c r="AH1449">
        <v>2</v>
      </c>
      <c r="AI1449">
        <v>23137487</v>
      </c>
      <c r="AJ1449">
        <v>1449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>
      <c r="A1450">
        <f>ROW(Source!A405)</f>
        <v>405</v>
      </c>
      <c r="B1450">
        <v>23137532</v>
      </c>
      <c r="C1450">
        <v>23137512</v>
      </c>
      <c r="D1450">
        <v>7535124</v>
      </c>
      <c r="E1450">
        <v>1</v>
      </c>
      <c r="F1450">
        <v>1</v>
      </c>
      <c r="G1450">
        <v>1</v>
      </c>
      <c r="H1450">
        <v>1</v>
      </c>
      <c r="I1450" t="s">
        <v>731</v>
      </c>
      <c r="J1450" t="s">
        <v>3</v>
      </c>
      <c r="K1450" t="s">
        <v>732</v>
      </c>
      <c r="L1450">
        <v>1476</v>
      </c>
      <c r="N1450">
        <v>1013</v>
      </c>
      <c r="O1450" t="s">
        <v>733</v>
      </c>
      <c r="P1450" t="s">
        <v>734</v>
      </c>
      <c r="Q1450">
        <v>1</v>
      </c>
      <c r="X1450">
        <v>8.7821999999999996</v>
      </c>
      <c r="Y1450">
        <v>0</v>
      </c>
      <c r="Z1450">
        <v>0</v>
      </c>
      <c r="AA1450">
        <v>0</v>
      </c>
      <c r="AB1450">
        <v>11.06</v>
      </c>
      <c r="AC1450">
        <v>0</v>
      </c>
      <c r="AD1450">
        <v>1</v>
      </c>
      <c r="AE1450">
        <v>1</v>
      </c>
      <c r="AF1450" t="s">
        <v>3</v>
      </c>
      <c r="AG1450">
        <v>8.7821999999999996</v>
      </c>
      <c r="AH1450">
        <v>2</v>
      </c>
      <c r="AI1450">
        <v>23137513</v>
      </c>
      <c r="AJ1450">
        <v>1450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>
      <c r="A1451">
        <f>ROW(Source!A405)</f>
        <v>405</v>
      </c>
      <c r="B1451">
        <v>23137533</v>
      </c>
      <c r="C1451">
        <v>23137512</v>
      </c>
      <c r="D1451">
        <v>121548</v>
      </c>
      <c r="E1451">
        <v>1</v>
      </c>
      <c r="F1451">
        <v>1</v>
      </c>
      <c r="G1451">
        <v>1</v>
      </c>
      <c r="H1451">
        <v>1</v>
      </c>
      <c r="I1451" t="s">
        <v>32</v>
      </c>
      <c r="J1451" t="s">
        <v>3</v>
      </c>
      <c r="K1451" t="s">
        <v>735</v>
      </c>
      <c r="L1451">
        <v>608254</v>
      </c>
      <c r="N1451">
        <v>1013</v>
      </c>
      <c r="O1451" t="s">
        <v>736</v>
      </c>
      <c r="P1451" t="s">
        <v>736</v>
      </c>
      <c r="Q1451">
        <v>1</v>
      </c>
      <c r="X1451">
        <v>0.55000000000000004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2</v>
      </c>
      <c r="AF1451" t="s">
        <v>3</v>
      </c>
      <c r="AG1451">
        <v>0.55000000000000004</v>
      </c>
      <c r="AH1451">
        <v>2</v>
      </c>
      <c r="AI1451">
        <v>23137514</v>
      </c>
      <c r="AJ1451">
        <v>1451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>
      <c r="A1452">
        <f>ROW(Source!A405)</f>
        <v>405</v>
      </c>
      <c r="B1452">
        <v>23137534</v>
      </c>
      <c r="C1452">
        <v>23137512</v>
      </c>
      <c r="D1452">
        <v>18233986</v>
      </c>
      <c r="E1452">
        <v>1</v>
      </c>
      <c r="F1452">
        <v>1</v>
      </c>
      <c r="G1452">
        <v>1</v>
      </c>
      <c r="H1452">
        <v>2</v>
      </c>
      <c r="I1452" t="s">
        <v>737</v>
      </c>
      <c r="J1452" t="s">
        <v>738</v>
      </c>
      <c r="K1452" t="s">
        <v>739</v>
      </c>
      <c r="L1452">
        <v>1480</v>
      </c>
      <c r="N1452">
        <v>1013</v>
      </c>
      <c r="O1452" t="s">
        <v>740</v>
      </c>
      <c r="P1452" t="s">
        <v>741</v>
      </c>
      <c r="Q1452">
        <v>1</v>
      </c>
      <c r="X1452">
        <v>0.54100000000000004</v>
      </c>
      <c r="Y1452">
        <v>0</v>
      </c>
      <c r="Z1452">
        <v>92.76</v>
      </c>
      <c r="AA1452">
        <v>16.329999999999998</v>
      </c>
      <c r="AB1452">
        <v>0</v>
      </c>
      <c r="AC1452">
        <v>0</v>
      </c>
      <c r="AD1452">
        <v>1</v>
      </c>
      <c r="AE1452">
        <v>0</v>
      </c>
      <c r="AF1452" t="s">
        <v>3</v>
      </c>
      <c r="AG1452">
        <v>0.54100000000000004</v>
      </c>
      <c r="AH1452">
        <v>2</v>
      </c>
      <c r="AI1452">
        <v>23137515</v>
      </c>
      <c r="AJ1452">
        <v>1452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>
      <c r="A1453">
        <f>ROW(Source!A405)</f>
        <v>405</v>
      </c>
      <c r="B1453">
        <v>23137535</v>
      </c>
      <c r="C1453">
        <v>23137512</v>
      </c>
      <c r="D1453">
        <v>18234075</v>
      </c>
      <c r="E1453">
        <v>1</v>
      </c>
      <c r="F1453">
        <v>1</v>
      </c>
      <c r="G1453">
        <v>1</v>
      </c>
      <c r="H1453">
        <v>2</v>
      </c>
      <c r="I1453" t="s">
        <v>742</v>
      </c>
      <c r="J1453" t="s">
        <v>743</v>
      </c>
      <c r="K1453" t="s">
        <v>744</v>
      </c>
      <c r="L1453">
        <v>1480</v>
      </c>
      <c r="N1453">
        <v>1013</v>
      </c>
      <c r="O1453" t="s">
        <v>740</v>
      </c>
      <c r="P1453" t="s">
        <v>741</v>
      </c>
      <c r="Q1453">
        <v>1</v>
      </c>
      <c r="X1453">
        <v>7.1000000000000004E-3</v>
      </c>
      <c r="Y1453">
        <v>0</v>
      </c>
      <c r="Z1453">
        <v>134.07</v>
      </c>
      <c r="AA1453">
        <v>16.329999999999998</v>
      </c>
      <c r="AB1453">
        <v>0</v>
      </c>
      <c r="AC1453">
        <v>0</v>
      </c>
      <c r="AD1453">
        <v>1</v>
      </c>
      <c r="AE1453">
        <v>0</v>
      </c>
      <c r="AF1453" t="s">
        <v>3</v>
      </c>
      <c r="AG1453">
        <v>7.1000000000000004E-3</v>
      </c>
      <c r="AH1453">
        <v>2</v>
      </c>
      <c r="AI1453">
        <v>23137516</v>
      </c>
      <c r="AJ1453">
        <v>1453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>
      <c r="A1454">
        <f>ROW(Source!A405)</f>
        <v>405</v>
      </c>
      <c r="B1454">
        <v>23137536</v>
      </c>
      <c r="C1454">
        <v>23137512</v>
      </c>
      <c r="D1454">
        <v>18234201</v>
      </c>
      <c r="E1454">
        <v>1</v>
      </c>
      <c r="F1454">
        <v>1</v>
      </c>
      <c r="G1454">
        <v>1</v>
      </c>
      <c r="H1454">
        <v>2</v>
      </c>
      <c r="I1454" t="s">
        <v>745</v>
      </c>
      <c r="J1454" t="s">
        <v>746</v>
      </c>
      <c r="K1454" t="s">
        <v>747</v>
      </c>
      <c r="L1454">
        <v>1480</v>
      </c>
      <c r="N1454">
        <v>1013</v>
      </c>
      <c r="O1454" t="s">
        <v>740</v>
      </c>
      <c r="P1454" t="s">
        <v>741</v>
      </c>
      <c r="Q1454">
        <v>1</v>
      </c>
      <c r="X1454">
        <v>2.7000000000000001E-3</v>
      </c>
      <c r="Y1454">
        <v>0</v>
      </c>
      <c r="Z1454">
        <v>111.55</v>
      </c>
      <c r="AA1454">
        <v>12.17</v>
      </c>
      <c r="AB1454">
        <v>0</v>
      </c>
      <c r="AC1454">
        <v>0</v>
      </c>
      <c r="AD1454">
        <v>1</v>
      </c>
      <c r="AE1454">
        <v>0</v>
      </c>
      <c r="AF1454" t="s">
        <v>3</v>
      </c>
      <c r="AG1454">
        <v>2.7000000000000001E-3</v>
      </c>
      <c r="AH1454">
        <v>2</v>
      </c>
      <c r="AI1454">
        <v>23137517</v>
      </c>
      <c r="AJ1454">
        <v>1454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>
      <c r="A1455">
        <f>ROW(Source!A405)</f>
        <v>405</v>
      </c>
      <c r="B1455">
        <v>23137537</v>
      </c>
      <c r="C1455">
        <v>23137512</v>
      </c>
      <c r="D1455">
        <v>18234372</v>
      </c>
      <c r="E1455">
        <v>1</v>
      </c>
      <c r="F1455">
        <v>1</v>
      </c>
      <c r="G1455">
        <v>1</v>
      </c>
      <c r="H1455">
        <v>2</v>
      </c>
      <c r="I1455" t="s">
        <v>748</v>
      </c>
      <c r="J1455" t="s">
        <v>749</v>
      </c>
      <c r="K1455" t="s">
        <v>750</v>
      </c>
      <c r="L1455">
        <v>1480</v>
      </c>
      <c r="N1455">
        <v>1013</v>
      </c>
      <c r="O1455" t="s">
        <v>740</v>
      </c>
      <c r="P1455" t="s">
        <v>741</v>
      </c>
      <c r="Q1455">
        <v>1</v>
      </c>
      <c r="X1455">
        <v>1.6659999999999999</v>
      </c>
      <c r="Y1455">
        <v>0</v>
      </c>
      <c r="Z1455">
        <v>7.84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3</v>
      </c>
      <c r="AG1455">
        <v>1.6659999999999999</v>
      </c>
      <c r="AH1455">
        <v>2</v>
      </c>
      <c r="AI1455">
        <v>23137518</v>
      </c>
      <c r="AJ1455">
        <v>1455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>
      <c r="A1456">
        <f>ROW(Source!A405)</f>
        <v>405</v>
      </c>
      <c r="B1456">
        <v>23137538</v>
      </c>
      <c r="C1456">
        <v>23137512</v>
      </c>
      <c r="D1456">
        <v>18234948</v>
      </c>
      <c r="E1456">
        <v>1</v>
      </c>
      <c r="F1456">
        <v>1</v>
      </c>
      <c r="G1456">
        <v>1</v>
      </c>
      <c r="H1456">
        <v>2</v>
      </c>
      <c r="I1456" t="s">
        <v>751</v>
      </c>
      <c r="J1456" t="s">
        <v>752</v>
      </c>
      <c r="K1456" t="s">
        <v>753</v>
      </c>
      <c r="L1456">
        <v>1480</v>
      </c>
      <c r="N1456">
        <v>1013</v>
      </c>
      <c r="O1456" t="s">
        <v>740</v>
      </c>
      <c r="P1456" t="s">
        <v>741</v>
      </c>
      <c r="Q1456">
        <v>1</v>
      </c>
      <c r="X1456">
        <v>0.43909999999999999</v>
      </c>
      <c r="Y1456">
        <v>0</v>
      </c>
      <c r="Z1456">
        <v>1.98</v>
      </c>
      <c r="AA1456">
        <v>0</v>
      </c>
      <c r="AB1456">
        <v>0</v>
      </c>
      <c r="AC1456">
        <v>0</v>
      </c>
      <c r="AD1456">
        <v>1</v>
      </c>
      <c r="AE1456">
        <v>0</v>
      </c>
      <c r="AF1456" t="s">
        <v>3</v>
      </c>
      <c r="AG1456">
        <v>0.43909999999999999</v>
      </c>
      <c r="AH1456">
        <v>2</v>
      </c>
      <c r="AI1456">
        <v>23137519</v>
      </c>
      <c r="AJ1456">
        <v>1456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>
      <c r="A1457">
        <f>ROW(Source!A405)</f>
        <v>405</v>
      </c>
      <c r="B1457">
        <v>23137539</v>
      </c>
      <c r="C1457">
        <v>23137512</v>
      </c>
      <c r="D1457">
        <v>18236261</v>
      </c>
      <c r="E1457">
        <v>1</v>
      </c>
      <c r="F1457">
        <v>1</v>
      </c>
      <c r="G1457">
        <v>1</v>
      </c>
      <c r="H1457">
        <v>2</v>
      </c>
      <c r="I1457" t="s">
        <v>754</v>
      </c>
      <c r="J1457" t="s">
        <v>755</v>
      </c>
      <c r="K1457" t="s">
        <v>756</v>
      </c>
      <c r="L1457">
        <v>1480</v>
      </c>
      <c r="N1457">
        <v>1013</v>
      </c>
      <c r="O1457" t="s">
        <v>740</v>
      </c>
      <c r="P1457" t="s">
        <v>741</v>
      </c>
      <c r="Q1457">
        <v>1</v>
      </c>
      <c r="X1457">
        <v>1.3100000000000001E-2</v>
      </c>
      <c r="Y1457">
        <v>0</v>
      </c>
      <c r="Z1457">
        <v>3.44</v>
      </c>
      <c r="AA1457">
        <v>0</v>
      </c>
      <c r="AB1457">
        <v>0</v>
      </c>
      <c r="AC1457">
        <v>0</v>
      </c>
      <c r="AD1457">
        <v>1</v>
      </c>
      <c r="AE1457">
        <v>0</v>
      </c>
      <c r="AF1457" t="s">
        <v>3</v>
      </c>
      <c r="AG1457">
        <v>1.3100000000000001E-2</v>
      </c>
      <c r="AH1457">
        <v>2</v>
      </c>
      <c r="AI1457">
        <v>23137520</v>
      </c>
      <c r="AJ1457">
        <v>1457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>
      <c r="A1458">
        <f>ROW(Source!A405)</f>
        <v>405</v>
      </c>
      <c r="B1458">
        <v>23137540</v>
      </c>
      <c r="C1458">
        <v>23137512</v>
      </c>
      <c r="D1458">
        <v>18236713</v>
      </c>
      <c r="E1458">
        <v>1</v>
      </c>
      <c r="F1458">
        <v>1</v>
      </c>
      <c r="G1458">
        <v>1</v>
      </c>
      <c r="H1458">
        <v>2</v>
      </c>
      <c r="I1458" t="s">
        <v>757</v>
      </c>
      <c r="J1458" t="s">
        <v>758</v>
      </c>
      <c r="K1458" t="s">
        <v>759</v>
      </c>
      <c r="L1458">
        <v>1480</v>
      </c>
      <c r="N1458">
        <v>1013</v>
      </c>
      <c r="O1458" t="s">
        <v>740</v>
      </c>
      <c r="P1458" t="s">
        <v>741</v>
      </c>
      <c r="Q1458">
        <v>1</v>
      </c>
      <c r="X1458">
        <v>1.0800000000000001E-2</v>
      </c>
      <c r="Y1458">
        <v>0</v>
      </c>
      <c r="Z1458">
        <v>96.34</v>
      </c>
      <c r="AA1458">
        <v>0</v>
      </c>
      <c r="AB1458">
        <v>0</v>
      </c>
      <c r="AC1458">
        <v>0</v>
      </c>
      <c r="AD1458">
        <v>1</v>
      </c>
      <c r="AE1458">
        <v>0</v>
      </c>
      <c r="AF1458" t="s">
        <v>3</v>
      </c>
      <c r="AG1458">
        <v>1.0800000000000001E-2</v>
      </c>
      <c r="AH1458">
        <v>2</v>
      </c>
      <c r="AI1458">
        <v>23137521</v>
      </c>
      <c r="AJ1458">
        <v>1458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>
      <c r="A1459">
        <f>ROW(Source!A405)</f>
        <v>405</v>
      </c>
      <c r="B1459">
        <v>23137541</v>
      </c>
      <c r="C1459">
        <v>23137512</v>
      </c>
      <c r="D1459">
        <v>18159224</v>
      </c>
      <c r="E1459">
        <v>1</v>
      </c>
      <c r="F1459">
        <v>1</v>
      </c>
      <c r="G1459">
        <v>1</v>
      </c>
      <c r="H1459">
        <v>3</v>
      </c>
      <c r="I1459" t="s">
        <v>760</v>
      </c>
      <c r="J1459" t="s">
        <v>761</v>
      </c>
      <c r="K1459" t="s">
        <v>762</v>
      </c>
      <c r="L1459">
        <v>1348</v>
      </c>
      <c r="N1459">
        <v>1009</v>
      </c>
      <c r="O1459" t="s">
        <v>48</v>
      </c>
      <c r="P1459" t="s">
        <v>48</v>
      </c>
      <c r="Q1459">
        <v>1000</v>
      </c>
      <c r="X1459">
        <v>4.0999999999999999E-4</v>
      </c>
      <c r="Y1459">
        <v>562</v>
      </c>
      <c r="Z1459">
        <v>0</v>
      </c>
      <c r="AA1459">
        <v>0</v>
      </c>
      <c r="AB1459">
        <v>0</v>
      </c>
      <c r="AC1459">
        <v>0</v>
      </c>
      <c r="AD1459">
        <v>1</v>
      </c>
      <c r="AE1459">
        <v>0</v>
      </c>
      <c r="AF1459" t="s">
        <v>3</v>
      </c>
      <c r="AG1459">
        <v>4.0999999999999999E-4</v>
      </c>
      <c r="AH1459">
        <v>2</v>
      </c>
      <c r="AI1459">
        <v>23137522</v>
      </c>
      <c r="AJ1459">
        <v>1459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>
      <c r="A1460">
        <f>ROW(Source!A405)</f>
        <v>405</v>
      </c>
      <c r="B1460">
        <v>23137542</v>
      </c>
      <c r="C1460">
        <v>23137512</v>
      </c>
      <c r="D1460">
        <v>18161609</v>
      </c>
      <c r="E1460">
        <v>1</v>
      </c>
      <c r="F1460">
        <v>1</v>
      </c>
      <c r="G1460">
        <v>1</v>
      </c>
      <c r="H1460">
        <v>3</v>
      </c>
      <c r="I1460" t="s">
        <v>763</v>
      </c>
      <c r="J1460" t="s">
        <v>764</v>
      </c>
      <c r="K1460" t="s">
        <v>765</v>
      </c>
      <c r="L1460">
        <v>1348</v>
      </c>
      <c r="N1460">
        <v>1009</v>
      </c>
      <c r="O1460" t="s">
        <v>48</v>
      </c>
      <c r="P1460" t="s">
        <v>48</v>
      </c>
      <c r="Q1460">
        <v>1000</v>
      </c>
      <c r="X1460">
        <v>2E-3</v>
      </c>
      <c r="Y1460">
        <v>11520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3</v>
      </c>
      <c r="AG1460">
        <v>2E-3</v>
      </c>
      <c r="AH1460">
        <v>2</v>
      </c>
      <c r="AI1460">
        <v>23137523</v>
      </c>
      <c r="AJ1460">
        <v>1460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>
      <c r="A1461">
        <f>ROW(Source!A405)</f>
        <v>405</v>
      </c>
      <c r="B1461">
        <v>23137543</v>
      </c>
      <c r="C1461">
        <v>23137512</v>
      </c>
      <c r="D1461">
        <v>18161955</v>
      </c>
      <c r="E1461">
        <v>1</v>
      </c>
      <c r="F1461">
        <v>1</v>
      </c>
      <c r="G1461">
        <v>1</v>
      </c>
      <c r="H1461">
        <v>3</v>
      </c>
      <c r="I1461" t="s">
        <v>766</v>
      </c>
      <c r="J1461" t="s">
        <v>767</v>
      </c>
      <c r="K1461" t="s">
        <v>768</v>
      </c>
      <c r="L1461">
        <v>1348</v>
      </c>
      <c r="N1461">
        <v>1009</v>
      </c>
      <c r="O1461" t="s">
        <v>48</v>
      </c>
      <c r="P1461" t="s">
        <v>48</v>
      </c>
      <c r="Q1461">
        <v>1000</v>
      </c>
      <c r="X1461">
        <v>8.9999999999999998E-4</v>
      </c>
      <c r="Y1461">
        <v>17290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3</v>
      </c>
      <c r="AG1461">
        <v>8.9999999999999998E-4</v>
      </c>
      <c r="AH1461">
        <v>2</v>
      </c>
      <c r="AI1461">
        <v>23137524</v>
      </c>
      <c r="AJ1461">
        <v>1461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>
      <c r="A1462">
        <f>ROW(Source!A405)</f>
        <v>405</v>
      </c>
      <c r="B1462">
        <v>23137544</v>
      </c>
      <c r="C1462">
        <v>23137512</v>
      </c>
      <c r="D1462">
        <v>18162145</v>
      </c>
      <c r="E1462">
        <v>1</v>
      </c>
      <c r="F1462">
        <v>1</v>
      </c>
      <c r="G1462">
        <v>1</v>
      </c>
      <c r="H1462">
        <v>3</v>
      </c>
      <c r="I1462" t="s">
        <v>769</v>
      </c>
      <c r="J1462" t="s">
        <v>770</v>
      </c>
      <c r="K1462" t="s">
        <v>771</v>
      </c>
      <c r="L1462">
        <v>1348</v>
      </c>
      <c r="N1462">
        <v>1009</v>
      </c>
      <c r="O1462" t="s">
        <v>48</v>
      </c>
      <c r="P1462" t="s">
        <v>48</v>
      </c>
      <c r="Q1462">
        <v>1000</v>
      </c>
      <c r="X1462">
        <v>5.1199999999999998E-4</v>
      </c>
      <c r="Y1462">
        <v>9190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3</v>
      </c>
      <c r="AG1462">
        <v>5.1199999999999998E-4</v>
      </c>
      <c r="AH1462">
        <v>2</v>
      </c>
      <c r="AI1462">
        <v>23137525</v>
      </c>
      <c r="AJ1462">
        <v>1462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>
      <c r="A1463">
        <f>ROW(Source!A405)</f>
        <v>405</v>
      </c>
      <c r="B1463">
        <v>23137545</v>
      </c>
      <c r="C1463">
        <v>23137512</v>
      </c>
      <c r="D1463">
        <v>18164235</v>
      </c>
      <c r="E1463">
        <v>1</v>
      </c>
      <c r="F1463">
        <v>1</v>
      </c>
      <c r="G1463">
        <v>1</v>
      </c>
      <c r="H1463">
        <v>3</v>
      </c>
      <c r="I1463" t="s">
        <v>772</v>
      </c>
      <c r="J1463" t="s">
        <v>773</v>
      </c>
      <c r="K1463" t="s">
        <v>774</v>
      </c>
      <c r="L1463">
        <v>1339</v>
      </c>
      <c r="N1463">
        <v>1007</v>
      </c>
      <c r="O1463" t="s">
        <v>26</v>
      </c>
      <c r="P1463" t="s">
        <v>26</v>
      </c>
      <c r="Q1463">
        <v>1</v>
      </c>
      <c r="X1463">
        <v>1.4E-3</v>
      </c>
      <c r="Y1463">
        <v>996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3</v>
      </c>
      <c r="AG1463">
        <v>1.4E-3</v>
      </c>
      <c r="AH1463">
        <v>2</v>
      </c>
      <c r="AI1463">
        <v>23137526</v>
      </c>
      <c r="AJ1463">
        <v>1463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>
      <c r="A1464">
        <f>ROW(Source!A405)</f>
        <v>405</v>
      </c>
      <c r="B1464">
        <v>23137546</v>
      </c>
      <c r="C1464">
        <v>23137512</v>
      </c>
      <c r="D1464">
        <v>18164309</v>
      </c>
      <c r="E1464">
        <v>1</v>
      </c>
      <c r="F1464">
        <v>1</v>
      </c>
      <c r="G1464">
        <v>1</v>
      </c>
      <c r="H1464">
        <v>3</v>
      </c>
      <c r="I1464" t="s">
        <v>775</v>
      </c>
      <c r="J1464" t="s">
        <v>776</v>
      </c>
      <c r="K1464" t="s">
        <v>777</v>
      </c>
      <c r="L1464">
        <v>1339</v>
      </c>
      <c r="N1464">
        <v>1007</v>
      </c>
      <c r="O1464" t="s">
        <v>26</v>
      </c>
      <c r="P1464" t="s">
        <v>26</v>
      </c>
      <c r="Q1464">
        <v>1</v>
      </c>
      <c r="X1464">
        <v>1.6799999999999999E-2</v>
      </c>
      <c r="Y1464">
        <v>739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3</v>
      </c>
      <c r="AG1464">
        <v>1.6799999999999999E-2</v>
      </c>
      <c r="AH1464">
        <v>2</v>
      </c>
      <c r="AI1464">
        <v>23137527</v>
      </c>
      <c r="AJ1464">
        <v>1464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>
      <c r="A1465">
        <f>ROW(Source!A405)</f>
        <v>405</v>
      </c>
      <c r="B1465">
        <v>23137547</v>
      </c>
      <c r="C1465">
        <v>23137512</v>
      </c>
      <c r="D1465">
        <v>18178827</v>
      </c>
      <c r="E1465">
        <v>1</v>
      </c>
      <c r="F1465">
        <v>1</v>
      </c>
      <c r="G1465">
        <v>1</v>
      </c>
      <c r="H1465">
        <v>3</v>
      </c>
      <c r="I1465" t="s">
        <v>778</v>
      </c>
      <c r="J1465" t="s">
        <v>779</v>
      </c>
      <c r="K1465" t="s">
        <v>780</v>
      </c>
      <c r="L1465">
        <v>1327</v>
      </c>
      <c r="N1465">
        <v>1005</v>
      </c>
      <c r="O1465" t="s">
        <v>781</v>
      </c>
      <c r="P1465" t="s">
        <v>781</v>
      </c>
      <c r="Q1465">
        <v>1</v>
      </c>
      <c r="X1465">
        <v>0.74</v>
      </c>
      <c r="Y1465">
        <v>66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 t="s">
        <v>3</v>
      </c>
      <c r="AG1465">
        <v>0.74</v>
      </c>
      <c r="AH1465">
        <v>2</v>
      </c>
      <c r="AI1465">
        <v>23137528</v>
      </c>
      <c r="AJ1465">
        <v>1465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>
      <c r="A1466">
        <f>ROW(Source!A405)</f>
        <v>405</v>
      </c>
      <c r="B1466">
        <v>23137548</v>
      </c>
      <c r="C1466">
        <v>23137512</v>
      </c>
      <c r="D1466">
        <v>18179636</v>
      </c>
      <c r="E1466">
        <v>1</v>
      </c>
      <c r="F1466">
        <v>1</v>
      </c>
      <c r="G1466">
        <v>1</v>
      </c>
      <c r="H1466">
        <v>3</v>
      </c>
      <c r="I1466" t="s">
        <v>782</v>
      </c>
      <c r="J1466" t="s">
        <v>783</v>
      </c>
      <c r="K1466" t="s">
        <v>784</v>
      </c>
      <c r="L1466">
        <v>1348</v>
      </c>
      <c r="N1466">
        <v>1009</v>
      </c>
      <c r="O1466" t="s">
        <v>48</v>
      </c>
      <c r="P1466" t="s">
        <v>48</v>
      </c>
      <c r="Q1466">
        <v>1000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1</v>
      </c>
      <c r="AD1466">
        <v>0</v>
      </c>
      <c r="AE1466">
        <v>0</v>
      </c>
      <c r="AF1466" t="s">
        <v>3</v>
      </c>
      <c r="AG1466">
        <v>0</v>
      </c>
      <c r="AH1466">
        <v>2</v>
      </c>
      <c r="AI1466">
        <v>23137529</v>
      </c>
      <c r="AJ1466">
        <v>1466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>
      <c r="A1467">
        <f>ROW(Source!A405)</f>
        <v>405</v>
      </c>
      <c r="B1467">
        <v>23137549</v>
      </c>
      <c r="C1467">
        <v>23137512</v>
      </c>
      <c r="D1467">
        <v>18193465</v>
      </c>
      <c r="E1467">
        <v>1</v>
      </c>
      <c r="F1467">
        <v>1</v>
      </c>
      <c r="G1467">
        <v>1</v>
      </c>
      <c r="H1467">
        <v>3</v>
      </c>
      <c r="I1467" t="s">
        <v>33</v>
      </c>
      <c r="J1467" t="s">
        <v>35</v>
      </c>
      <c r="K1467" t="s">
        <v>34</v>
      </c>
      <c r="L1467">
        <v>1339</v>
      </c>
      <c r="N1467">
        <v>1007</v>
      </c>
      <c r="O1467" t="s">
        <v>26</v>
      </c>
      <c r="P1467" t="s">
        <v>26</v>
      </c>
      <c r="Q1467">
        <v>1</v>
      </c>
      <c r="X1467">
        <v>1.0149999999999999</v>
      </c>
      <c r="Y1467">
        <v>598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3</v>
      </c>
      <c r="AG1467">
        <v>1.0149999999999999</v>
      </c>
      <c r="AH1467">
        <v>2</v>
      </c>
      <c r="AI1467">
        <v>23137530</v>
      </c>
      <c r="AJ1467">
        <v>1467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>
      <c r="A1468">
        <f>ROW(Source!A405)</f>
        <v>405</v>
      </c>
      <c r="B1468">
        <v>23137550</v>
      </c>
      <c r="C1468">
        <v>23137512</v>
      </c>
      <c r="D1468">
        <v>18195477</v>
      </c>
      <c r="E1468">
        <v>1</v>
      </c>
      <c r="F1468">
        <v>1</v>
      </c>
      <c r="G1468">
        <v>1</v>
      </c>
      <c r="H1468">
        <v>3</v>
      </c>
      <c r="I1468" t="s">
        <v>785</v>
      </c>
      <c r="J1468" t="s">
        <v>786</v>
      </c>
      <c r="K1468" t="s">
        <v>787</v>
      </c>
      <c r="L1468">
        <v>1339</v>
      </c>
      <c r="N1468">
        <v>1007</v>
      </c>
      <c r="O1468" t="s">
        <v>26</v>
      </c>
      <c r="P1468" t="s">
        <v>26</v>
      </c>
      <c r="Q1468">
        <v>1</v>
      </c>
      <c r="X1468">
        <v>1.24E-3</v>
      </c>
      <c r="Y1468">
        <v>3.11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3</v>
      </c>
      <c r="AG1468">
        <v>1.24E-3</v>
      </c>
      <c r="AH1468">
        <v>2</v>
      </c>
      <c r="AI1468">
        <v>23137531</v>
      </c>
      <c r="AJ1468">
        <v>1468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>
      <c r="A1469">
        <f>ROW(Source!A437)</f>
        <v>437</v>
      </c>
      <c r="B1469">
        <v>23137581</v>
      </c>
      <c r="C1469">
        <v>23137561</v>
      </c>
      <c r="D1469">
        <v>7535124</v>
      </c>
      <c r="E1469">
        <v>1</v>
      </c>
      <c r="F1469">
        <v>1</v>
      </c>
      <c r="G1469">
        <v>1</v>
      </c>
      <c r="H1469">
        <v>1</v>
      </c>
      <c r="I1469" t="s">
        <v>731</v>
      </c>
      <c r="J1469" t="s">
        <v>3</v>
      </c>
      <c r="K1469" t="s">
        <v>732</v>
      </c>
      <c r="L1469">
        <v>1476</v>
      </c>
      <c r="N1469">
        <v>1013</v>
      </c>
      <c r="O1469" t="s">
        <v>733</v>
      </c>
      <c r="P1469" t="s">
        <v>734</v>
      </c>
      <c r="Q1469">
        <v>1</v>
      </c>
      <c r="X1469">
        <v>11.662000000000001</v>
      </c>
      <c r="Y1469">
        <v>0</v>
      </c>
      <c r="Z1469">
        <v>0</v>
      </c>
      <c r="AA1469">
        <v>0</v>
      </c>
      <c r="AB1469">
        <v>11.06</v>
      </c>
      <c r="AC1469">
        <v>0</v>
      </c>
      <c r="AD1469">
        <v>1</v>
      </c>
      <c r="AE1469">
        <v>1</v>
      </c>
      <c r="AF1469" t="s">
        <v>66</v>
      </c>
      <c r="AG1469">
        <v>14.577500000000001</v>
      </c>
      <c r="AH1469">
        <v>2</v>
      </c>
      <c r="AI1469">
        <v>23137562</v>
      </c>
      <c r="AJ1469">
        <v>1469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>
      <c r="A1470">
        <f>ROW(Source!A437)</f>
        <v>437</v>
      </c>
      <c r="B1470">
        <v>23137582</v>
      </c>
      <c r="C1470">
        <v>23137561</v>
      </c>
      <c r="D1470">
        <v>121548</v>
      </c>
      <c r="E1470">
        <v>1</v>
      </c>
      <c r="F1470">
        <v>1</v>
      </c>
      <c r="G1470">
        <v>1</v>
      </c>
      <c r="H1470">
        <v>1</v>
      </c>
      <c r="I1470" t="s">
        <v>32</v>
      </c>
      <c r="J1470" t="s">
        <v>3</v>
      </c>
      <c r="K1470" t="s">
        <v>735</v>
      </c>
      <c r="L1470">
        <v>608254</v>
      </c>
      <c r="N1470">
        <v>1013</v>
      </c>
      <c r="O1470" t="s">
        <v>736</v>
      </c>
      <c r="P1470" t="s">
        <v>736</v>
      </c>
      <c r="Q1470">
        <v>1</v>
      </c>
      <c r="X1470">
        <v>0.79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1</v>
      </c>
      <c r="AE1470">
        <v>2</v>
      </c>
      <c r="AF1470" t="s">
        <v>66</v>
      </c>
      <c r="AG1470">
        <v>0.98750000000000004</v>
      </c>
      <c r="AH1470">
        <v>2</v>
      </c>
      <c r="AI1470">
        <v>23137563</v>
      </c>
      <c r="AJ1470">
        <v>1470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>
      <c r="A1471">
        <f>ROW(Source!A437)</f>
        <v>437</v>
      </c>
      <c r="B1471">
        <v>23137583</v>
      </c>
      <c r="C1471">
        <v>23137561</v>
      </c>
      <c r="D1471">
        <v>18233986</v>
      </c>
      <c r="E1471">
        <v>1</v>
      </c>
      <c r="F1471">
        <v>1</v>
      </c>
      <c r="G1471">
        <v>1</v>
      </c>
      <c r="H1471">
        <v>2</v>
      </c>
      <c r="I1471" t="s">
        <v>737</v>
      </c>
      <c r="J1471" t="s">
        <v>738</v>
      </c>
      <c r="K1471" t="s">
        <v>739</v>
      </c>
      <c r="L1471">
        <v>1480</v>
      </c>
      <c r="N1471">
        <v>1013</v>
      </c>
      <c r="O1471" t="s">
        <v>740</v>
      </c>
      <c r="P1471" t="s">
        <v>741</v>
      </c>
      <c r="Q1471">
        <v>1</v>
      </c>
      <c r="X1471">
        <v>0.77590000000000003</v>
      </c>
      <c r="Y1471">
        <v>0</v>
      </c>
      <c r="Z1471">
        <v>92.76</v>
      </c>
      <c r="AA1471">
        <v>16.329999999999998</v>
      </c>
      <c r="AB1471">
        <v>0</v>
      </c>
      <c r="AC1471">
        <v>0</v>
      </c>
      <c r="AD1471">
        <v>1</v>
      </c>
      <c r="AE1471">
        <v>0</v>
      </c>
      <c r="AF1471" t="s">
        <v>66</v>
      </c>
      <c r="AG1471">
        <v>0.96987500000000004</v>
      </c>
      <c r="AH1471">
        <v>2</v>
      </c>
      <c r="AI1471">
        <v>23137564</v>
      </c>
      <c r="AJ1471">
        <v>1471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>
      <c r="A1472">
        <f>ROW(Source!A437)</f>
        <v>437</v>
      </c>
      <c r="B1472">
        <v>23137584</v>
      </c>
      <c r="C1472">
        <v>23137561</v>
      </c>
      <c r="D1472">
        <v>18234075</v>
      </c>
      <c r="E1472">
        <v>1</v>
      </c>
      <c r="F1472">
        <v>1</v>
      </c>
      <c r="G1472">
        <v>1</v>
      </c>
      <c r="H1472">
        <v>2</v>
      </c>
      <c r="I1472" t="s">
        <v>742</v>
      </c>
      <c r="J1472" t="s">
        <v>743</v>
      </c>
      <c r="K1472" t="s">
        <v>744</v>
      </c>
      <c r="L1472">
        <v>1480</v>
      </c>
      <c r="N1472">
        <v>1013</v>
      </c>
      <c r="O1472" t="s">
        <v>740</v>
      </c>
      <c r="P1472" t="s">
        <v>741</v>
      </c>
      <c r="Q1472">
        <v>1</v>
      </c>
      <c r="X1472">
        <v>9.7000000000000003E-3</v>
      </c>
      <c r="Y1472">
        <v>0</v>
      </c>
      <c r="Z1472">
        <v>134.07</v>
      </c>
      <c r="AA1472">
        <v>16.329999999999998</v>
      </c>
      <c r="AB1472">
        <v>0</v>
      </c>
      <c r="AC1472">
        <v>0</v>
      </c>
      <c r="AD1472">
        <v>1</v>
      </c>
      <c r="AE1472">
        <v>0</v>
      </c>
      <c r="AF1472" t="s">
        <v>66</v>
      </c>
      <c r="AG1472">
        <v>1.2125E-2</v>
      </c>
      <c r="AH1472">
        <v>2</v>
      </c>
      <c r="AI1472">
        <v>23137565</v>
      </c>
      <c r="AJ1472">
        <v>1472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>
      <c r="A1473">
        <f>ROW(Source!A437)</f>
        <v>437</v>
      </c>
      <c r="B1473">
        <v>23137585</v>
      </c>
      <c r="C1473">
        <v>23137561</v>
      </c>
      <c r="D1473">
        <v>18234201</v>
      </c>
      <c r="E1473">
        <v>1</v>
      </c>
      <c r="F1473">
        <v>1</v>
      </c>
      <c r="G1473">
        <v>1</v>
      </c>
      <c r="H1473">
        <v>2</v>
      </c>
      <c r="I1473" t="s">
        <v>745</v>
      </c>
      <c r="J1473" t="s">
        <v>746</v>
      </c>
      <c r="K1473" t="s">
        <v>747</v>
      </c>
      <c r="L1473">
        <v>1480</v>
      </c>
      <c r="N1473">
        <v>1013</v>
      </c>
      <c r="O1473" t="s">
        <v>740</v>
      </c>
      <c r="P1473" t="s">
        <v>741</v>
      </c>
      <c r="Q1473">
        <v>1</v>
      </c>
      <c r="X1473">
        <v>2.7000000000000001E-3</v>
      </c>
      <c r="Y1473">
        <v>0</v>
      </c>
      <c r="Z1473">
        <v>111.55</v>
      </c>
      <c r="AA1473">
        <v>12.17</v>
      </c>
      <c r="AB1473">
        <v>0</v>
      </c>
      <c r="AC1473">
        <v>0</v>
      </c>
      <c r="AD1473">
        <v>1</v>
      </c>
      <c r="AE1473">
        <v>0</v>
      </c>
      <c r="AF1473" t="s">
        <v>66</v>
      </c>
      <c r="AG1473">
        <v>3.3750000000000004E-3</v>
      </c>
      <c r="AH1473">
        <v>2</v>
      </c>
      <c r="AI1473">
        <v>23137566</v>
      </c>
      <c r="AJ1473">
        <v>1473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>
      <c r="A1474">
        <f>ROW(Source!A437)</f>
        <v>437</v>
      </c>
      <c r="B1474">
        <v>23137586</v>
      </c>
      <c r="C1474">
        <v>23137561</v>
      </c>
      <c r="D1474">
        <v>18234372</v>
      </c>
      <c r="E1474">
        <v>1</v>
      </c>
      <c r="F1474">
        <v>1</v>
      </c>
      <c r="G1474">
        <v>1</v>
      </c>
      <c r="H1474">
        <v>2</v>
      </c>
      <c r="I1474" t="s">
        <v>748</v>
      </c>
      <c r="J1474" t="s">
        <v>749</v>
      </c>
      <c r="K1474" t="s">
        <v>750</v>
      </c>
      <c r="L1474">
        <v>1480</v>
      </c>
      <c r="N1474">
        <v>1013</v>
      </c>
      <c r="O1474" t="s">
        <v>740</v>
      </c>
      <c r="P1474" t="s">
        <v>741</v>
      </c>
      <c r="Q1474">
        <v>1</v>
      </c>
      <c r="X1474">
        <v>2.2490999999999999</v>
      </c>
      <c r="Y1474">
        <v>0</v>
      </c>
      <c r="Z1474">
        <v>7.84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66</v>
      </c>
      <c r="AG1474">
        <v>2.811375</v>
      </c>
      <c r="AH1474">
        <v>2</v>
      </c>
      <c r="AI1474">
        <v>23137567</v>
      </c>
      <c r="AJ1474">
        <v>1474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>
      <c r="A1475">
        <f>ROW(Source!A437)</f>
        <v>437</v>
      </c>
      <c r="B1475">
        <v>23137587</v>
      </c>
      <c r="C1475">
        <v>23137561</v>
      </c>
      <c r="D1475">
        <v>18234948</v>
      </c>
      <c r="E1475">
        <v>1</v>
      </c>
      <c r="F1475">
        <v>1</v>
      </c>
      <c r="G1475">
        <v>1</v>
      </c>
      <c r="H1475">
        <v>2</v>
      </c>
      <c r="I1475" t="s">
        <v>751</v>
      </c>
      <c r="J1475" t="s">
        <v>752</v>
      </c>
      <c r="K1475" t="s">
        <v>753</v>
      </c>
      <c r="L1475">
        <v>1480</v>
      </c>
      <c r="N1475">
        <v>1013</v>
      </c>
      <c r="O1475" t="s">
        <v>740</v>
      </c>
      <c r="P1475" t="s">
        <v>741</v>
      </c>
      <c r="Q1475">
        <v>1</v>
      </c>
      <c r="X1475">
        <v>0.58309999999999995</v>
      </c>
      <c r="Y1475">
        <v>0</v>
      </c>
      <c r="Z1475">
        <v>1.98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66</v>
      </c>
      <c r="AG1475">
        <v>0.72887499999999994</v>
      </c>
      <c r="AH1475">
        <v>2</v>
      </c>
      <c r="AI1475">
        <v>23137568</v>
      </c>
      <c r="AJ1475">
        <v>1475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>
      <c r="A1476">
        <f>ROW(Source!A437)</f>
        <v>437</v>
      </c>
      <c r="B1476">
        <v>23137588</v>
      </c>
      <c r="C1476">
        <v>23137561</v>
      </c>
      <c r="D1476">
        <v>18236261</v>
      </c>
      <c r="E1476">
        <v>1</v>
      </c>
      <c r="F1476">
        <v>1</v>
      </c>
      <c r="G1476">
        <v>1</v>
      </c>
      <c r="H1476">
        <v>2</v>
      </c>
      <c r="I1476" t="s">
        <v>754</v>
      </c>
      <c r="J1476" t="s">
        <v>755</v>
      </c>
      <c r="K1476" t="s">
        <v>756</v>
      </c>
      <c r="L1476">
        <v>1480</v>
      </c>
      <c r="N1476">
        <v>1013</v>
      </c>
      <c r="O1476" t="s">
        <v>740</v>
      </c>
      <c r="P1476" t="s">
        <v>741</v>
      </c>
      <c r="Q1476">
        <v>1</v>
      </c>
      <c r="X1476">
        <v>1.7600000000000001E-2</v>
      </c>
      <c r="Y1476">
        <v>0</v>
      </c>
      <c r="Z1476">
        <v>3.44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66</v>
      </c>
      <c r="AG1476">
        <v>2.2000000000000002E-2</v>
      </c>
      <c r="AH1476">
        <v>2</v>
      </c>
      <c r="AI1476">
        <v>23137569</v>
      </c>
      <c r="AJ1476">
        <v>1476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>
      <c r="A1477">
        <f>ROW(Source!A437)</f>
        <v>437</v>
      </c>
      <c r="B1477">
        <v>23137589</v>
      </c>
      <c r="C1477">
        <v>23137561</v>
      </c>
      <c r="D1477">
        <v>18236713</v>
      </c>
      <c r="E1477">
        <v>1</v>
      </c>
      <c r="F1477">
        <v>1</v>
      </c>
      <c r="G1477">
        <v>1</v>
      </c>
      <c r="H1477">
        <v>2</v>
      </c>
      <c r="I1477" t="s">
        <v>757</v>
      </c>
      <c r="J1477" t="s">
        <v>758</v>
      </c>
      <c r="K1477" t="s">
        <v>759</v>
      </c>
      <c r="L1477">
        <v>1480</v>
      </c>
      <c r="N1477">
        <v>1013</v>
      </c>
      <c r="O1477" t="s">
        <v>740</v>
      </c>
      <c r="P1477" t="s">
        <v>741</v>
      </c>
      <c r="Q1477">
        <v>1</v>
      </c>
      <c r="X1477">
        <v>1.44E-2</v>
      </c>
      <c r="Y1477">
        <v>0</v>
      </c>
      <c r="Z1477">
        <v>96.34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66</v>
      </c>
      <c r="AG1477">
        <v>1.7999999999999999E-2</v>
      </c>
      <c r="AH1477">
        <v>2</v>
      </c>
      <c r="AI1477">
        <v>23137570</v>
      </c>
      <c r="AJ1477">
        <v>1477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>
      <c r="A1478">
        <f>ROW(Source!A437)</f>
        <v>437</v>
      </c>
      <c r="B1478">
        <v>23137590</v>
      </c>
      <c r="C1478">
        <v>23137561</v>
      </c>
      <c r="D1478">
        <v>18159224</v>
      </c>
      <c r="E1478">
        <v>1</v>
      </c>
      <c r="F1478">
        <v>1</v>
      </c>
      <c r="G1478">
        <v>1</v>
      </c>
      <c r="H1478">
        <v>3</v>
      </c>
      <c r="I1478" t="s">
        <v>760</v>
      </c>
      <c r="J1478" t="s">
        <v>761</v>
      </c>
      <c r="K1478" t="s">
        <v>762</v>
      </c>
      <c r="L1478">
        <v>1348</v>
      </c>
      <c r="N1478">
        <v>1009</v>
      </c>
      <c r="O1478" t="s">
        <v>48</v>
      </c>
      <c r="P1478" t="s">
        <v>48</v>
      </c>
      <c r="Q1478">
        <v>1000</v>
      </c>
      <c r="X1478">
        <v>6.8999999999999997E-4</v>
      </c>
      <c r="Y1478">
        <v>562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3</v>
      </c>
      <c r="AG1478">
        <v>6.8999999999999997E-4</v>
      </c>
      <c r="AH1478">
        <v>2</v>
      </c>
      <c r="AI1478">
        <v>23137571</v>
      </c>
      <c r="AJ1478">
        <v>1478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>
      <c r="A1479">
        <f>ROW(Source!A437)</f>
        <v>437</v>
      </c>
      <c r="B1479">
        <v>23137591</v>
      </c>
      <c r="C1479">
        <v>23137561</v>
      </c>
      <c r="D1479">
        <v>18161609</v>
      </c>
      <c r="E1479">
        <v>1</v>
      </c>
      <c r="F1479">
        <v>1</v>
      </c>
      <c r="G1479">
        <v>1</v>
      </c>
      <c r="H1479">
        <v>3</v>
      </c>
      <c r="I1479" t="s">
        <v>763</v>
      </c>
      <c r="J1479" t="s">
        <v>764</v>
      </c>
      <c r="K1479" t="s">
        <v>765</v>
      </c>
      <c r="L1479">
        <v>1348</v>
      </c>
      <c r="N1479">
        <v>1009</v>
      </c>
      <c r="O1479" t="s">
        <v>48</v>
      </c>
      <c r="P1479" t="s">
        <v>48</v>
      </c>
      <c r="Q1479">
        <v>1000</v>
      </c>
      <c r="X1479">
        <v>2.7000000000000001E-3</v>
      </c>
      <c r="Y1479">
        <v>11520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3</v>
      </c>
      <c r="AG1479">
        <v>2.7000000000000001E-3</v>
      </c>
      <c r="AH1479">
        <v>2</v>
      </c>
      <c r="AI1479">
        <v>23137572</v>
      </c>
      <c r="AJ1479">
        <v>1479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>
      <c r="A1480">
        <f>ROW(Source!A437)</f>
        <v>437</v>
      </c>
      <c r="B1480">
        <v>23137592</v>
      </c>
      <c r="C1480">
        <v>23137561</v>
      </c>
      <c r="D1480">
        <v>18161955</v>
      </c>
      <c r="E1480">
        <v>1</v>
      </c>
      <c r="F1480">
        <v>1</v>
      </c>
      <c r="G1480">
        <v>1</v>
      </c>
      <c r="H1480">
        <v>3</v>
      </c>
      <c r="I1480" t="s">
        <v>766</v>
      </c>
      <c r="J1480" t="s">
        <v>767</v>
      </c>
      <c r="K1480" t="s">
        <v>768</v>
      </c>
      <c r="L1480">
        <v>1348</v>
      </c>
      <c r="N1480">
        <v>1009</v>
      </c>
      <c r="O1480" t="s">
        <v>48</v>
      </c>
      <c r="P1480" t="s">
        <v>48</v>
      </c>
      <c r="Q1480">
        <v>1000</v>
      </c>
      <c r="X1480">
        <v>1.1999999999999999E-3</v>
      </c>
      <c r="Y1480">
        <v>17290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3</v>
      </c>
      <c r="AG1480">
        <v>1.1999999999999999E-3</v>
      </c>
      <c r="AH1480">
        <v>2</v>
      </c>
      <c r="AI1480">
        <v>23137573</v>
      </c>
      <c r="AJ1480">
        <v>1480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>
      <c r="A1481">
        <f>ROW(Source!A437)</f>
        <v>437</v>
      </c>
      <c r="B1481">
        <v>23137593</v>
      </c>
      <c r="C1481">
        <v>23137561</v>
      </c>
      <c r="D1481">
        <v>18162145</v>
      </c>
      <c r="E1481">
        <v>1</v>
      </c>
      <c r="F1481">
        <v>1</v>
      </c>
      <c r="G1481">
        <v>1</v>
      </c>
      <c r="H1481">
        <v>3</v>
      </c>
      <c r="I1481" t="s">
        <v>769</v>
      </c>
      <c r="J1481" t="s">
        <v>770</v>
      </c>
      <c r="K1481" t="s">
        <v>771</v>
      </c>
      <c r="L1481">
        <v>1348</v>
      </c>
      <c r="N1481">
        <v>1009</v>
      </c>
      <c r="O1481" t="s">
        <v>48</v>
      </c>
      <c r="P1481" t="s">
        <v>48</v>
      </c>
      <c r="Q1481">
        <v>1000</v>
      </c>
      <c r="X1481">
        <v>8.5999999999999998E-4</v>
      </c>
      <c r="Y1481">
        <v>9190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3</v>
      </c>
      <c r="AG1481">
        <v>8.5999999999999998E-4</v>
      </c>
      <c r="AH1481">
        <v>2</v>
      </c>
      <c r="AI1481">
        <v>23137574</v>
      </c>
      <c r="AJ1481">
        <v>1481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>
      <c r="A1482">
        <f>ROW(Source!A437)</f>
        <v>437</v>
      </c>
      <c r="B1482">
        <v>23137594</v>
      </c>
      <c r="C1482">
        <v>23137561</v>
      </c>
      <c r="D1482">
        <v>18164235</v>
      </c>
      <c r="E1482">
        <v>1</v>
      </c>
      <c r="F1482">
        <v>1</v>
      </c>
      <c r="G1482">
        <v>1</v>
      </c>
      <c r="H1482">
        <v>3</v>
      </c>
      <c r="I1482" t="s">
        <v>772</v>
      </c>
      <c r="J1482" t="s">
        <v>773</v>
      </c>
      <c r="K1482" t="s">
        <v>774</v>
      </c>
      <c r="L1482">
        <v>1339</v>
      </c>
      <c r="N1482">
        <v>1007</v>
      </c>
      <c r="O1482" t="s">
        <v>26</v>
      </c>
      <c r="P1482" t="s">
        <v>26</v>
      </c>
      <c r="Q1482">
        <v>1</v>
      </c>
      <c r="X1482">
        <v>1.8E-3</v>
      </c>
      <c r="Y1482">
        <v>996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3</v>
      </c>
      <c r="AG1482">
        <v>1.8E-3</v>
      </c>
      <c r="AH1482">
        <v>2</v>
      </c>
      <c r="AI1482">
        <v>23137575</v>
      </c>
      <c r="AJ1482">
        <v>1482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>
      <c r="A1483">
        <f>ROW(Source!A437)</f>
        <v>437</v>
      </c>
      <c r="B1483">
        <v>23137595</v>
      </c>
      <c r="C1483">
        <v>23137561</v>
      </c>
      <c r="D1483">
        <v>18164309</v>
      </c>
      <c r="E1483">
        <v>1</v>
      </c>
      <c r="F1483">
        <v>1</v>
      </c>
      <c r="G1483">
        <v>1</v>
      </c>
      <c r="H1483">
        <v>3</v>
      </c>
      <c r="I1483" t="s">
        <v>775</v>
      </c>
      <c r="J1483" t="s">
        <v>776</v>
      </c>
      <c r="K1483" t="s">
        <v>777</v>
      </c>
      <c r="L1483">
        <v>1339</v>
      </c>
      <c r="N1483">
        <v>1007</v>
      </c>
      <c r="O1483" t="s">
        <v>26</v>
      </c>
      <c r="P1483" t="s">
        <v>26</v>
      </c>
      <c r="Q1483">
        <v>1</v>
      </c>
      <c r="X1483">
        <v>2.1100000000000001E-2</v>
      </c>
      <c r="Y1483">
        <v>739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3</v>
      </c>
      <c r="AG1483">
        <v>2.1100000000000001E-2</v>
      </c>
      <c r="AH1483">
        <v>2</v>
      </c>
      <c r="AI1483">
        <v>23137576</v>
      </c>
      <c r="AJ1483">
        <v>1483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>
      <c r="A1484">
        <f>ROW(Source!A437)</f>
        <v>437</v>
      </c>
      <c r="B1484">
        <v>23137596</v>
      </c>
      <c r="C1484">
        <v>23137561</v>
      </c>
      <c r="D1484">
        <v>18178827</v>
      </c>
      <c r="E1484">
        <v>1</v>
      </c>
      <c r="F1484">
        <v>1</v>
      </c>
      <c r="G1484">
        <v>1</v>
      </c>
      <c r="H1484">
        <v>3</v>
      </c>
      <c r="I1484" t="s">
        <v>778</v>
      </c>
      <c r="J1484" t="s">
        <v>779</v>
      </c>
      <c r="K1484" t="s">
        <v>780</v>
      </c>
      <c r="L1484">
        <v>1327</v>
      </c>
      <c r="N1484">
        <v>1005</v>
      </c>
      <c r="O1484" t="s">
        <v>781</v>
      </c>
      <c r="P1484" t="s">
        <v>781</v>
      </c>
      <c r="Q1484">
        <v>1</v>
      </c>
      <c r="X1484">
        <v>0.98</v>
      </c>
      <c r="Y1484">
        <v>66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3</v>
      </c>
      <c r="AG1484">
        <v>0.98</v>
      </c>
      <c r="AH1484">
        <v>2</v>
      </c>
      <c r="AI1484">
        <v>23137577</v>
      </c>
      <c r="AJ1484">
        <v>1484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>
      <c r="A1485">
        <f>ROW(Source!A437)</f>
        <v>437</v>
      </c>
      <c r="B1485">
        <v>23137597</v>
      </c>
      <c r="C1485">
        <v>23137561</v>
      </c>
      <c r="D1485">
        <v>18179636</v>
      </c>
      <c r="E1485">
        <v>1</v>
      </c>
      <c r="F1485">
        <v>1</v>
      </c>
      <c r="G1485">
        <v>1</v>
      </c>
      <c r="H1485">
        <v>3</v>
      </c>
      <c r="I1485" t="s">
        <v>782</v>
      </c>
      <c r="J1485" t="s">
        <v>783</v>
      </c>
      <c r="K1485" t="s">
        <v>784</v>
      </c>
      <c r="L1485">
        <v>1348</v>
      </c>
      <c r="N1485">
        <v>1009</v>
      </c>
      <c r="O1485" t="s">
        <v>48</v>
      </c>
      <c r="P1485" t="s">
        <v>48</v>
      </c>
      <c r="Q1485">
        <v>1000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1</v>
      </c>
      <c r="AD1485">
        <v>0</v>
      </c>
      <c r="AE1485">
        <v>0</v>
      </c>
      <c r="AF1485" t="s">
        <v>3</v>
      </c>
      <c r="AG1485">
        <v>0</v>
      </c>
      <c r="AH1485">
        <v>2</v>
      </c>
      <c r="AI1485">
        <v>23137578</v>
      </c>
      <c r="AJ1485">
        <v>1485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>
      <c r="A1486">
        <f>ROW(Source!A437)</f>
        <v>437</v>
      </c>
      <c r="B1486">
        <v>23137598</v>
      </c>
      <c r="C1486">
        <v>23137561</v>
      </c>
      <c r="D1486">
        <v>18193465</v>
      </c>
      <c r="E1486">
        <v>1</v>
      </c>
      <c r="F1486">
        <v>1</v>
      </c>
      <c r="G1486">
        <v>1</v>
      </c>
      <c r="H1486">
        <v>3</v>
      </c>
      <c r="I1486" t="s">
        <v>33</v>
      </c>
      <c r="J1486" t="s">
        <v>35</v>
      </c>
      <c r="K1486" t="s">
        <v>34</v>
      </c>
      <c r="L1486">
        <v>1339</v>
      </c>
      <c r="N1486">
        <v>1007</v>
      </c>
      <c r="O1486" t="s">
        <v>26</v>
      </c>
      <c r="P1486" t="s">
        <v>26</v>
      </c>
      <c r="Q1486">
        <v>1</v>
      </c>
      <c r="X1486">
        <v>1.0149999999999999</v>
      </c>
      <c r="Y1486">
        <v>598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 t="s">
        <v>3</v>
      </c>
      <c r="AG1486">
        <v>1.0149999999999999</v>
      </c>
      <c r="AH1486">
        <v>2</v>
      </c>
      <c r="AI1486">
        <v>23137579</v>
      </c>
      <c r="AJ1486">
        <v>1486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>
      <c r="A1487">
        <f>ROW(Source!A437)</f>
        <v>437</v>
      </c>
      <c r="B1487">
        <v>23137599</v>
      </c>
      <c r="C1487">
        <v>23137561</v>
      </c>
      <c r="D1487">
        <v>18195477</v>
      </c>
      <c r="E1487">
        <v>1</v>
      </c>
      <c r="F1487">
        <v>1</v>
      </c>
      <c r="G1487">
        <v>1</v>
      </c>
      <c r="H1487">
        <v>3</v>
      </c>
      <c r="I1487" t="s">
        <v>785</v>
      </c>
      <c r="J1487" t="s">
        <v>786</v>
      </c>
      <c r="K1487" t="s">
        <v>787</v>
      </c>
      <c r="L1487">
        <v>1339</v>
      </c>
      <c r="N1487">
        <v>1007</v>
      </c>
      <c r="O1487" t="s">
        <v>26</v>
      </c>
      <c r="P1487" t="s">
        <v>26</v>
      </c>
      <c r="Q1487">
        <v>1</v>
      </c>
      <c r="X1487">
        <v>2.0600000000000002E-3</v>
      </c>
      <c r="Y1487">
        <v>3.11</v>
      </c>
      <c r="Z1487">
        <v>0</v>
      </c>
      <c r="AA1487">
        <v>0</v>
      </c>
      <c r="AB1487">
        <v>0</v>
      </c>
      <c r="AC1487">
        <v>0</v>
      </c>
      <c r="AD1487">
        <v>1</v>
      </c>
      <c r="AE1487">
        <v>0</v>
      </c>
      <c r="AF1487" t="s">
        <v>3</v>
      </c>
      <c r="AG1487">
        <v>2.0600000000000002E-3</v>
      </c>
      <c r="AH1487">
        <v>2</v>
      </c>
      <c r="AI1487">
        <v>23137580</v>
      </c>
      <c r="AJ1487">
        <v>1487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Source</vt:lpstr>
      <vt:lpstr>SmtRes</vt:lpstr>
      <vt:lpstr>EtalonRes</vt:lpstr>
      <vt:lpstr>ClcRes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Петровна Кузнецова</dc:creator>
  <cp:lastModifiedBy>nev1</cp:lastModifiedBy>
  <cp:lastPrinted>2012-12-07T06:20:31Z</cp:lastPrinted>
  <dcterms:created xsi:type="dcterms:W3CDTF">2012-10-17T06:06:44Z</dcterms:created>
  <dcterms:modified xsi:type="dcterms:W3CDTF">2012-12-07T06:20:32Z</dcterms:modified>
</cp:coreProperties>
</file>