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работ'!$B$2</definedName>
    <definedName name="FOT" localSheetId="0">'Акт приемки выполненных работ'!$B$16</definedName>
    <definedName name="Ind" localSheetId="0">'Акт приемки выполненных работ'!$F$4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работ'!$D$15</definedName>
    <definedName name="_xlnm.Print_Titles" localSheetId="0">'Акт приемки выполненных работ'!$22:$22</definedName>
  </definedNames>
  <calcPr calcId="125725"/>
</workbook>
</file>

<file path=xl/calcChain.xml><?xml version="1.0" encoding="utf-8"?>
<calcChain xmlns="http://schemas.openxmlformats.org/spreadsheetml/2006/main">
  <c r="K49" i="1"/>
  <c r="K53" s="1"/>
  <c r="K50" l="1"/>
  <c r="K51"/>
  <c r="K52" s="1"/>
  <c r="K54" s="1"/>
  <c r="K55" s="1"/>
  <c r="K56" s="1"/>
</calcChain>
</file>

<file path=xl/sharedStrings.xml><?xml version="1.0" encoding="utf-8"?>
<sst xmlns="http://schemas.openxmlformats.org/spreadsheetml/2006/main" count="80" uniqueCount="70">
  <si>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</si>
  <si>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</si>
  <si>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</si>
  <si>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</si>
  <si>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</si>
  <si>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</si>
  <si>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</si>
  <si>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</si>
  <si>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Ед. изм.</t>
  </si>
  <si>
    <t>Наименование работ и затрат</t>
  </si>
  <si>
    <t>Мат-ы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</si>
  <si>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</si>
  <si>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</si>
  <si>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</si>
  <si>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</si>
  <si>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</si>
  <si>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</si>
  <si>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 xml:space="preserve">Инвестор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</si>
  <si>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</si>
  <si>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</si>
  <si>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</si>
  <si>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</si>
  <si>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</si>
  <si>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Номера</t>
  </si>
  <si>
    <t>по порядку</t>
  </si>
  <si>
    <t>поз. по смете</t>
  </si>
  <si>
    <t>Стоимость единицы, руб.</t>
  </si>
  <si>
    <t>Общая стоимость, руб.</t>
  </si>
  <si>
    <t xml:space="preserve">Основание - </t>
  </si>
  <si>
    <t xml:space="preserve"> </t>
  </si>
  <si>
    <t>Обосно-
вание</t>
  </si>
  <si>
    <t>Обосно-
вание, индекс</t>
  </si>
  <si>
    <t>Обслуживающих машины</t>
  </si>
  <si>
    <t xml:space="preserve">                           Раздел 1. Металлоконструкции облицовок</t>
  </si>
  <si>
    <t xml:space="preserve">                           Металлопрокат СМ2, СМ3 (л.17,18) (добавить позиции)</t>
  </si>
  <si>
    <t>ТЕР09-07-003-02</t>
  </si>
  <si>
    <t>Монтаж конструкций облицовок из коррозионно-стойкой стали помещений АЭС подконтрольных Ростехнадзору: стены</t>
  </si>
  <si>
    <t>1 т</t>
  </si>
  <si>
    <t>ТЕР09-07-012-01</t>
  </si>
  <si>
    <t>Изготовление конструкций облицовок из коррозионно-стойкой стали помещений АЭС подконтрольных Ростехнадзору: пол, стены, потолок</t>
  </si>
  <si>
    <t xml:space="preserve">  Итого по разделу 1 Металлоконструкции облицовок</t>
  </si>
  <si>
    <t>ИТОГИ ПО АКТУ: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</si>
  <si>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</si>
  <si>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</si>
  <si>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</si>
  <si>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</si>
  <si>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</si>
  <si>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</si>
  <si>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</si>
  <si>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</si>
  <si>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</si>
  <si>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</si>
  <si>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</si>
  <si>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</si>
  <si>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</si>
  <si>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>Временные здания и сооружения 2,64%</t>
  </si>
  <si>
    <t>Итого</t>
  </si>
  <si>
    <t>Зимние 3,5%</t>
  </si>
  <si>
    <t>Возврат материалов 15% от суммы временных</t>
  </si>
  <si>
    <t>Всего по акту в ценах 2000г.</t>
  </si>
  <si>
    <t>Пересчет в текущие цены с К=4,88</t>
  </si>
  <si>
    <t>Итого в текущих ценах с НДС</t>
  </si>
  <si>
    <t xml:space="preserve">Заказчик :    </t>
  </si>
  <si>
    <t>48546926</t>
  </si>
  <si>
    <t>13423759</t>
  </si>
  <si>
    <r>
      <t>Смета № 311-2313/19-1-1032</t>
    </r>
    <r>
      <rPr>
        <i/>
        <sz val="9"/>
        <rFont val="Arial"/>
        <family val="2"/>
        <charset val="204"/>
      </rPr>
      <t xml:space="preserve"> (доп. к 310-2642/19-1-505)</t>
    </r>
    <r>
      <rPr>
        <b/>
        <sz val="10"/>
        <rFont val="Arial"/>
        <family val="2"/>
        <charset val="204"/>
      </rPr>
      <t xml:space="preserve"> металлоконструкции облицовок перекрытий</t>
    </r>
  </si>
  <si>
    <r>
      <t xml:space="preserve"> </t>
    </r>
    <r>
      <rPr>
        <i/>
        <u/>
        <sz val="10"/>
        <rFont val="Arial Cyr"/>
        <charset val="204"/>
      </rPr>
      <t>график СМР на 2012-2013 г., п.</t>
    </r>
  </si>
  <si>
    <t xml:space="preserve">Подрядчик :  </t>
  </si>
  <si>
    <t>Стройка:       ФГУП "ПО "Маяк". Создание комплекса цементирования</t>
  </si>
  <si>
    <t>Объект :        Производственный корпус. Здание …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</si>
</sst>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u/>
      <sz val="8"/>
      <name val="Arial"/>
      <family val="2"/>
      <charset val="204"/>
    </font>
    <font>
      <i/>
      <sz val="9"/>
      <name val="Arial"/>
      <family val="2"/>
      <charset val="204"/>
    </font>
    <font>
      <i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49" fontId="3" fillId="0" borderId="0" xfId="0" applyNumberFormat="1" applyFont="1" applyAlignme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/>
    <xf numFmtId="3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/>
    </xf>
    <xf numFmtId="3" fontId="9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49" fontId="4" fillId="0" borderId="0" xfId="0" applyNumberFormat="1" applyFont="1" applyAlignment="1"/>
    <xf numFmtId="3" fontId="7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vertical="top"/>
    </xf>
    <xf numFmtId="3" fontId="10" fillId="0" borderId="1" xfId="0" applyNumberFormat="1" applyFont="1" applyFill="1" applyBorder="1" applyAlignment="1">
      <alignment vertical="top"/>
    </xf>
    <xf numFmtId="0" fontId="0" fillId="0" borderId="0" xfId="0" applyFont="1" applyAlignment="1">
      <alignment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56"/>
  <sheetViews>
    <sheetView showGridLines="0" tabSelected="1" zoomScale="115" zoomScaleNormal="115" zoomScaleSheetLayoutView="75" workbookViewId="0">
      <selection activeCell="B11" sqref="B11"/>
    </sheetView>
  </sheetViews>
  <sheetFormatPr defaultRowHeight="12.75" outlineLevelRow="1"/>
  <cols>
    <col min="1" max="1" width="3.28515625" style="14" customWidth="1"/>
    <col min="2" max="2" width="4.5703125" style="11" customWidth="1"/>
    <col min="3" max="3" width="10.42578125" style="12" customWidth="1"/>
    <col min="4" max="4" width="34.7109375" style="13" customWidth="1"/>
    <col min="5" max="5" width="7.5703125" style="14" customWidth="1"/>
    <col min="6" max="6" width="10.42578125" style="15" customWidth="1"/>
    <col min="7" max="9" width="7.7109375" style="16" customWidth="1"/>
    <col min="10" max="10" width="10.5703125" style="16" hidden="1" customWidth="1"/>
    <col min="11" max="16" width="7.7109375" style="16" customWidth="1"/>
    <col min="17" max="16384" width="9.140625" style="1"/>
  </cols>
  <sheetData>
    <row r="1" spans="1:18" s="34" customFormat="1">
      <c r="A1" s="30"/>
      <c r="B1" s="31"/>
      <c r="C1" s="32"/>
      <c r="D1" s="33"/>
      <c r="E1" s="33"/>
      <c r="F1" s="33"/>
      <c r="G1" s="33"/>
      <c r="H1" s="33"/>
      <c r="I1" s="33"/>
      <c r="J1" s="33"/>
      <c r="L1" s="34" t="s">
        <v>11</v>
      </c>
      <c r="M1" s="35"/>
      <c r="N1" s="36"/>
      <c r="O1" s="36"/>
      <c r="P1" s="33"/>
      <c r="Q1" s="35"/>
      <c r="R1" s="33"/>
    </row>
    <row r="2" spans="1:18" s="34" customFormat="1">
      <c r="A2" s="30"/>
      <c r="B2" s="31"/>
      <c r="C2" s="32"/>
      <c r="D2" s="33"/>
      <c r="E2" s="33"/>
      <c r="F2" s="33"/>
      <c r="G2" s="33"/>
      <c r="H2" s="37"/>
      <c r="I2" s="36"/>
      <c r="J2" s="36"/>
      <c r="L2" s="34" t="s">
        <v>12</v>
      </c>
      <c r="M2" s="35"/>
      <c r="N2" s="36"/>
      <c r="O2" s="36"/>
      <c r="P2" s="33"/>
      <c r="Q2" s="35"/>
      <c r="R2" s="33"/>
    </row>
    <row r="3" spans="1:18" s="34" customFormat="1">
      <c r="A3" s="30"/>
      <c r="B3" s="31"/>
      <c r="C3" s="32"/>
      <c r="D3" s="33"/>
      <c r="E3" s="33"/>
      <c r="F3" s="33"/>
      <c r="G3" s="33"/>
      <c r="H3" s="33"/>
      <c r="I3" s="33"/>
      <c r="J3" s="33"/>
      <c r="L3" s="34" t="s">
        <v>13</v>
      </c>
      <c r="N3" s="36"/>
      <c r="O3" s="36"/>
      <c r="P3" s="33"/>
      <c r="Q3" s="35"/>
      <c r="R3" s="33"/>
    </row>
    <row r="4" spans="1:18" s="40" customFormat="1">
      <c r="A4" s="30"/>
      <c r="B4" s="38"/>
      <c r="C4" s="39"/>
      <c r="E4" s="30"/>
      <c r="F4" s="35"/>
      <c r="G4" s="35"/>
      <c r="H4" s="35"/>
      <c r="I4" s="35"/>
      <c r="J4" s="35"/>
      <c r="K4" s="35"/>
      <c r="L4" s="35"/>
      <c r="M4" s="35"/>
      <c r="N4" s="53" t="s">
        <v>14</v>
      </c>
      <c r="O4" s="54"/>
      <c r="P4" s="54"/>
      <c r="Q4" s="55"/>
    </row>
    <row r="5" spans="1:18" s="40" customFormat="1">
      <c r="A5" s="30"/>
      <c r="B5" s="38"/>
      <c r="C5" s="39"/>
      <c r="E5" s="30"/>
      <c r="F5" s="35"/>
      <c r="G5" s="35"/>
      <c r="H5" s="35"/>
      <c r="I5" s="35"/>
      <c r="J5" s="35"/>
      <c r="K5" s="35"/>
      <c r="L5" s="36"/>
      <c r="M5" s="41" t="s">
        <v>15</v>
      </c>
      <c r="N5" s="53">
        <v>322005</v>
      </c>
      <c r="O5" s="54"/>
      <c r="P5" s="54"/>
      <c r="Q5" s="55"/>
    </row>
    <row r="6" spans="1:18" s="40" customFormat="1" ht="12.75" customHeight="1">
      <c r="A6" s="30"/>
      <c r="B6" s="66" t="s">
        <v>17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44" t="s">
        <v>16</v>
      </c>
      <c r="N6" s="53"/>
      <c r="O6" s="54"/>
      <c r="P6" s="54"/>
      <c r="Q6" s="55"/>
    </row>
    <row r="7" spans="1:18" s="40" customFormat="1" ht="12.75" customHeight="1">
      <c r="A7" s="30"/>
      <c r="B7" s="67" t="s">
        <v>62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44" t="s">
        <v>16</v>
      </c>
      <c r="N7" s="53" t="s">
        <v>63</v>
      </c>
      <c r="O7" s="54"/>
      <c r="P7" s="54"/>
      <c r="Q7" s="55"/>
    </row>
    <row r="8" spans="1:18" s="40" customFormat="1" ht="12.75" customHeight="1">
      <c r="A8" s="30"/>
      <c r="B8" s="67" t="s">
        <v>67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44" t="s">
        <v>16</v>
      </c>
      <c r="N8" s="53" t="s">
        <v>64</v>
      </c>
      <c r="O8" s="54"/>
      <c r="P8" s="54"/>
      <c r="Q8" s="55"/>
    </row>
    <row r="9" spans="1:18" s="40" customFormat="1">
      <c r="A9" s="30"/>
      <c r="B9" s="68" t="s">
        <v>68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33" t="s">
        <v>29</v>
      </c>
      <c r="N9" s="53"/>
      <c r="O9" s="54"/>
      <c r="P9" s="54"/>
      <c r="Q9" s="55"/>
    </row>
    <row r="10" spans="1:18" s="40" customFormat="1">
      <c r="A10" s="30"/>
      <c r="B10" s="68" t="s">
        <v>69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33" t="s">
        <v>29</v>
      </c>
      <c r="N10" s="50"/>
      <c r="O10" s="51"/>
      <c r="P10" s="51"/>
      <c r="Q10" s="52"/>
    </row>
    <row r="11" spans="1:18" s="40" customFormat="1">
      <c r="A11" s="30"/>
      <c r="B11" s="31"/>
      <c r="C11" s="32"/>
      <c r="E11" s="30"/>
      <c r="F11" s="35"/>
      <c r="G11" s="35"/>
      <c r="H11" s="35"/>
      <c r="I11" s="35"/>
      <c r="J11" s="35"/>
      <c r="K11" s="35"/>
      <c r="L11" s="31"/>
      <c r="M11" s="41" t="s">
        <v>18</v>
      </c>
      <c r="N11" s="53"/>
      <c r="O11" s="54"/>
      <c r="P11" s="54"/>
      <c r="Q11" s="55"/>
    </row>
    <row r="12" spans="1:18" s="40" customFormat="1" ht="14.25" customHeight="1">
      <c r="A12" s="30"/>
      <c r="B12" s="31"/>
      <c r="C12" s="42"/>
      <c r="E12" s="30"/>
      <c r="F12" s="35"/>
      <c r="G12" s="35"/>
      <c r="H12" s="35"/>
      <c r="I12" s="33"/>
      <c r="J12" s="33"/>
      <c r="K12" s="35"/>
      <c r="L12" s="41" t="s">
        <v>19</v>
      </c>
      <c r="M12" s="43" t="s">
        <v>20</v>
      </c>
      <c r="N12" s="56"/>
      <c r="O12" s="57"/>
      <c r="P12" s="57"/>
      <c r="Q12" s="58"/>
    </row>
    <row r="13" spans="1:18" s="40" customFormat="1">
      <c r="A13" s="30"/>
      <c r="B13" s="31"/>
      <c r="C13" s="32"/>
      <c r="E13" s="30"/>
      <c r="F13" s="35"/>
      <c r="G13" s="35"/>
      <c r="H13" s="35"/>
      <c r="I13" s="35"/>
      <c r="J13" s="35"/>
      <c r="K13" s="35"/>
      <c r="L13" s="36"/>
      <c r="M13" s="43" t="s">
        <v>21</v>
      </c>
      <c r="N13" s="59"/>
      <c r="O13" s="60"/>
      <c r="P13" s="60"/>
      <c r="Q13" s="61"/>
    </row>
    <row r="14" spans="1:18" s="40" customFormat="1">
      <c r="A14" s="30"/>
      <c r="B14" s="31"/>
      <c r="C14" s="32"/>
      <c r="E14" s="30"/>
      <c r="F14" s="31"/>
      <c r="G14" s="31"/>
      <c r="H14" s="35"/>
      <c r="I14" s="35"/>
      <c r="J14" s="35"/>
      <c r="K14" s="35"/>
      <c r="L14" s="36"/>
      <c r="M14" s="35" t="s">
        <v>22</v>
      </c>
      <c r="N14" s="53"/>
      <c r="O14" s="54"/>
      <c r="P14" s="54"/>
      <c r="Q14" s="55"/>
    </row>
    <row r="15" spans="1:18" s="5" customFormat="1">
      <c r="A15" s="2"/>
      <c r="B15" s="3"/>
      <c r="C15" s="4"/>
      <c r="E15" s="2"/>
      <c r="F15" s="3"/>
      <c r="G15" s="6"/>
      <c r="H15" s="6"/>
      <c r="I15" s="6"/>
      <c r="J15" s="6"/>
      <c r="K15" s="6"/>
      <c r="L15" s="6"/>
      <c r="M15" s="6"/>
      <c r="N15" s="7"/>
      <c r="O15" s="7"/>
      <c r="P15" s="6"/>
    </row>
    <row r="16" spans="1:18" s="5" customFormat="1">
      <c r="A16" s="2"/>
      <c r="B16" s="45" t="s">
        <v>65</v>
      </c>
      <c r="D16" s="9"/>
      <c r="E16" s="2"/>
      <c r="F16" s="3"/>
      <c r="G16" s="6"/>
      <c r="H16" s="6"/>
      <c r="I16" s="6"/>
      <c r="J16" s="6"/>
      <c r="K16" s="6"/>
      <c r="L16" s="49" t="s">
        <v>66</v>
      </c>
      <c r="M16" s="6"/>
      <c r="N16" s="7"/>
      <c r="O16" s="7"/>
      <c r="P16" s="6"/>
    </row>
    <row r="17" spans="1:16" s="5" customFormat="1" outlineLevel="1">
      <c r="A17" s="2"/>
      <c r="B17" s="8" t="s">
        <v>28</v>
      </c>
      <c r="D17" s="9"/>
      <c r="E17" s="2"/>
      <c r="F17" s="3"/>
      <c r="G17" s="6"/>
      <c r="H17" s="6"/>
      <c r="I17" s="6"/>
      <c r="J17" s="6"/>
      <c r="K17" s="6"/>
      <c r="L17" s="6"/>
      <c r="M17" s="6"/>
      <c r="N17" s="7"/>
      <c r="O17" s="7"/>
      <c r="P17" s="6"/>
    </row>
    <row r="18" spans="1:16" s="5" customFormat="1" ht="7.5" customHeight="1">
      <c r="A18" s="2"/>
      <c r="B18" s="3"/>
      <c r="C18" s="4"/>
      <c r="D18" s="9"/>
      <c r="E18" s="2"/>
      <c r="F18" s="3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48" customHeight="1">
      <c r="A19" s="79" t="s">
        <v>23</v>
      </c>
      <c r="B19" s="83"/>
      <c r="C19" s="85" t="s">
        <v>30</v>
      </c>
      <c r="D19" s="79" t="s">
        <v>9</v>
      </c>
      <c r="E19" s="79" t="s">
        <v>8</v>
      </c>
      <c r="F19" s="79" t="s">
        <v>0</v>
      </c>
      <c r="G19" s="79" t="s">
        <v>26</v>
      </c>
      <c r="H19" s="79"/>
      <c r="I19" s="79"/>
      <c r="J19" s="79" t="s">
        <v>31</v>
      </c>
      <c r="K19" s="79" t="s">
        <v>27</v>
      </c>
      <c r="L19" s="79"/>
      <c r="M19" s="79"/>
      <c r="N19" s="79"/>
      <c r="O19" s="79" t="s">
        <v>7</v>
      </c>
      <c r="P19" s="79"/>
    </row>
    <row r="20" spans="1:16" ht="28.5" customHeight="1">
      <c r="A20" s="84" t="s">
        <v>24</v>
      </c>
      <c r="B20" s="84" t="s">
        <v>25</v>
      </c>
      <c r="C20" s="85"/>
      <c r="D20" s="79"/>
      <c r="E20" s="79"/>
      <c r="F20" s="79"/>
      <c r="G20" s="10" t="s">
        <v>1</v>
      </c>
      <c r="H20" s="10" t="s">
        <v>4</v>
      </c>
      <c r="I20" s="79" t="s">
        <v>10</v>
      </c>
      <c r="J20" s="79"/>
      <c r="K20" s="79" t="s">
        <v>1</v>
      </c>
      <c r="L20" s="79" t="s">
        <v>2</v>
      </c>
      <c r="M20" s="10" t="s">
        <v>4</v>
      </c>
      <c r="N20" s="79" t="s">
        <v>10</v>
      </c>
      <c r="O20" s="79" t="s">
        <v>32</v>
      </c>
      <c r="P20" s="79"/>
    </row>
    <row r="21" spans="1:16" ht="38.25">
      <c r="A21" s="84"/>
      <c r="B21" s="84"/>
      <c r="C21" s="85"/>
      <c r="D21" s="79"/>
      <c r="E21" s="79"/>
      <c r="F21" s="79"/>
      <c r="G21" s="10" t="s">
        <v>3</v>
      </c>
      <c r="H21" s="10" t="s">
        <v>2</v>
      </c>
      <c r="I21" s="79"/>
      <c r="J21" s="79"/>
      <c r="K21" s="79"/>
      <c r="L21" s="79"/>
      <c r="M21" s="10" t="s">
        <v>2</v>
      </c>
      <c r="N21" s="79"/>
      <c r="O21" s="10" t="s">
        <v>5</v>
      </c>
      <c r="P21" s="10" t="s">
        <v>6</v>
      </c>
    </row>
    <row r="22" spans="1:16" s="23" customFormat="1" ht="11.25">
      <c r="A22" s="20">
        <v>1</v>
      </c>
      <c r="B22" s="20">
        <v>2</v>
      </c>
      <c r="C22" s="21">
        <v>3</v>
      </c>
      <c r="D22" s="22">
        <v>4</v>
      </c>
      <c r="E22" s="20">
        <v>5</v>
      </c>
      <c r="F22" s="22">
        <v>6</v>
      </c>
      <c r="G22" s="20">
        <v>7</v>
      </c>
      <c r="H22" s="22">
        <v>8</v>
      </c>
      <c r="I22" s="20">
        <v>9</v>
      </c>
      <c r="J22" s="22">
        <v>10</v>
      </c>
      <c r="K22" s="20">
        <v>10</v>
      </c>
      <c r="L22" s="22">
        <v>11</v>
      </c>
      <c r="M22" s="20">
        <v>12</v>
      </c>
      <c r="N22" s="22">
        <v>13</v>
      </c>
      <c r="O22" s="20">
        <v>14</v>
      </c>
      <c r="P22" s="20">
        <v>15</v>
      </c>
    </row>
    <row r="23" spans="1:16" ht="19.149999999999999" customHeight="1">
      <c r="A23" s="80" t="s">
        <v>33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ht="19.149999999999999" customHeight="1">
      <c r="A24" s="81" t="s">
        <v>34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</row>
    <row r="25" spans="1:16" ht="35.25" customHeight="1">
      <c r="A25" s="75">
        <v>1</v>
      </c>
      <c r="B25" s="75">
        <v>2</v>
      </c>
      <c r="C25" s="77" t="s">
        <v>35</v>
      </c>
      <c r="D25" s="69" t="s">
        <v>36</v>
      </c>
      <c r="E25" s="75" t="s">
        <v>37</v>
      </c>
      <c r="F25" s="78">
        <v>4.048</v>
      </c>
      <c r="G25" s="17">
        <v>16760.68</v>
      </c>
      <c r="H25" s="17">
        <v>5446.85</v>
      </c>
      <c r="I25" s="70">
        <v>2186.59</v>
      </c>
      <c r="J25" s="70"/>
      <c r="K25" s="70">
        <v>67847</v>
      </c>
      <c r="L25" s="70">
        <v>36947</v>
      </c>
      <c r="M25" s="18">
        <v>22049</v>
      </c>
      <c r="N25" s="70">
        <v>8851</v>
      </c>
      <c r="O25" s="18">
        <v>635</v>
      </c>
      <c r="P25" s="18">
        <v>2570.48</v>
      </c>
    </row>
    <row r="26" spans="1:16">
      <c r="A26" s="76"/>
      <c r="B26" s="76"/>
      <c r="C26" s="74"/>
      <c r="D26" s="74"/>
      <c r="E26" s="76"/>
      <c r="F26" s="76"/>
      <c r="G26" s="17">
        <v>9127.24</v>
      </c>
      <c r="H26" s="17">
        <v>351.98</v>
      </c>
      <c r="I26" s="71"/>
      <c r="J26" s="71"/>
      <c r="K26" s="71"/>
      <c r="L26" s="71"/>
      <c r="M26" s="18">
        <v>1425</v>
      </c>
      <c r="N26" s="71"/>
      <c r="O26" s="18">
        <v>17.100000000000001</v>
      </c>
      <c r="P26" s="18">
        <v>69.22</v>
      </c>
    </row>
    <row r="27" spans="1:16" ht="34.5" customHeight="1">
      <c r="A27" s="75">
        <v>2</v>
      </c>
      <c r="B27" s="75">
        <v>3</v>
      </c>
      <c r="C27" s="77" t="s">
        <v>38</v>
      </c>
      <c r="D27" s="69" t="s">
        <v>39</v>
      </c>
      <c r="E27" s="75" t="s">
        <v>37</v>
      </c>
      <c r="F27" s="78">
        <v>4.048</v>
      </c>
      <c r="G27" s="17">
        <v>48691.23</v>
      </c>
      <c r="H27" s="17">
        <v>771.37</v>
      </c>
      <c r="I27" s="70">
        <v>46174.01</v>
      </c>
      <c r="J27" s="70"/>
      <c r="K27" s="70">
        <v>197102</v>
      </c>
      <c r="L27" s="70">
        <v>7067</v>
      </c>
      <c r="M27" s="18">
        <v>3123</v>
      </c>
      <c r="N27" s="70">
        <v>186912</v>
      </c>
      <c r="O27" s="18">
        <v>125</v>
      </c>
      <c r="P27" s="18">
        <v>506</v>
      </c>
    </row>
    <row r="28" spans="1:16">
      <c r="A28" s="76"/>
      <c r="B28" s="76"/>
      <c r="C28" s="74"/>
      <c r="D28" s="74"/>
      <c r="E28" s="76"/>
      <c r="F28" s="76"/>
      <c r="G28" s="17">
        <v>1745.85</v>
      </c>
      <c r="H28" s="17">
        <v>4.26</v>
      </c>
      <c r="I28" s="71"/>
      <c r="J28" s="71"/>
      <c r="K28" s="71"/>
      <c r="L28" s="71"/>
      <c r="M28" s="18">
        <v>17</v>
      </c>
      <c r="N28" s="71"/>
      <c r="O28" s="18">
        <v>0.31</v>
      </c>
      <c r="P28" s="18">
        <v>1.25</v>
      </c>
    </row>
    <row r="29" spans="1:16">
      <c r="A29" s="64" t="s">
        <v>40</v>
      </c>
      <c r="B29" s="65"/>
      <c r="C29" s="65"/>
      <c r="D29" s="65"/>
      <c r="E29" s="65"/>
      <c r="F29" s="65"/>
      <c r="G29" s="65"/>
      <c r="H29" s="65"/>
      <c r="I29" s="65"/>
      <c r="J29" s="65"/>
      <c r="K29" s="19">
        <v>344497</v>
      </c>
      <c r="L29" s="18"/>
      <c r="M29" s="18"/>
      <c r="N29" s="18"/>
      <c r="O29" s="18"/>
      <c r="P29" s="19">
        <v>3076.48</v>
      </c>
    </row>
    <row r="30" spans="1:16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18"/>
      <c r="L30" s="18"/>
      <c r="M30" s="18"/>
      <c r="N30" s="18"/>
      <c r="O30" s="18"/>
      <c r="P30" s="19">
        <v>70.47</v>
      </c>
    </row>
    <row r="31" spans="1:16">
      <c r="A31" s="72" t="s">
        <v>41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</row>
    <row r="32" spans="1:16">
      <c r="A32" s="69" t="s">
        <v>42</v>
      </c>
      <c r="B32" s="65"/>
      <c r="C32" s="65"/>
      <c r="D32" s="65"/>
      <c r="E32" s="65"/>
      <c r="F32" s="65"/>
      <c r="G32" s="65"/>
      <c r="H32" s="65"/>
      <c r="I32" s="65"/>
      <c r="J32" s="65"/>
      <c r="K32" s="24">
        <v>264949</v>
      </c>
      <c r="L32" s="24">
        <v>44014</v>
      </c>
      <c r="M32" s="24">
        <v>25172</v>
      </c>
      <c r="N32" s="24">
        <v>195763</v>
      </c>
      <c r="O32" s="18"/>
      <c r="P32" s="17">
        <v>3076.48</v>
      </c>
    </row>
    <row r="33" spans="1:16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25"/>
      <c r="L33" s="25"/>
      <c r="M33" s="24">
        <v>1442</v>
      </c>
      <c r="N33" s="25"/>
      <c r="O33" s="18"/>
      <c r="P33" s="17">
        <v>70.47</v>
      </c>
    </row>
    <row r="34" spans="1:16">
      <c r="A34" s="69" t="s">
        <v>43</v>
      </c>
      <c r="B34" s="65"/>
      <c r="C34" s="65"/>
      <c r="D34" s="65"/>
      <c r="E34" s="65"/>
      <c r="F34" s="65"/>
      <c r="G34" s="65"/>
      <c r="H34" s="65"/>
      <c r="I34" s="65"/>
      <c r="J34" s="65"/>
      <c r="K34" s="24">
        <v>40910</v>
      </c>
      <c r="L34" s="25"/>
      <c r="M34" s="25"/>
      <c r="N34" s="25"/>
      <c r="O34" s="18"/>
      <c r="P34" s="18"/>
    </row>
    <row r="35" spans="1:16">
      <c r="A35" s="69" t="s">
        <v>44</v>
      </c>
      <c r="B35" s="65"/>
      <c r="C35" s="65"/>
      <c r="D35" s="65"/>
      <c r="E35" s="65"/>
      <c r="F35" s="65"/>
      <c r="G35" s="65"/>
      <c r="H35" s="65"/>
      <c r="I35" s="65"/>
      <c r="J35" s="65"/>
      <c r="K35" s="24">
        <v>38638</v>
      </c>
      <c r="L35" s="25"/>
      <c r="M35" s="25"/>
      <c r="N35" s="25"/>
      <c r="O35" s="18"/>
      <c r="P35" s="18"/>
    </row>
    <row r="36" spans="1:16">
      <c r="A36" s="64" t="s">
        <v>45</v>
      </c>
      <c r="B36" s="65"/>
      <c r="C36" s="65"/>
      <c r="D36" s="65"/>
      <c r="E36" s="65"/>
      <c r="F36" s="65"/>
      <c r="G36" s="65"/>
      <c r="H36" s="65"/>
      <c r="I36" s="65"/>
      <c r="J36" s="65"/>
      <c r="K36" s="25"/>
      <c r="L36" s="25"/>
      <c r="M36" s="25"/>
      <c r="N36" s="25"/>
      <c r="O36" s="18"/>
      <c r="P36" s="18"/>
    </row>
    <row r="37" spans="1:16">
      <c r="A37" s="69" t="s">
        <v>46</v>
      </c>
      <c r="B37" s="65"/>
      <c r="C37" s="65"/>
      <c r="D37" s="65"/>
      <c r="E37" s="65"/>
      <c r="F37" s="65"/>
      <c r="G37" s="65"/>
      <c r="H37" s="65"/>
      <c r="I37" s="65"/>
      <c r="J37" s="65"/>
      <c r="K37" s="24">
        <v>344497</v>
      </c>
      <c r="L37" s="25"/>
      <c r="M37" s="25"/>
      <c r="N37" s="25"/>
      <c r="O37" s="18"/>
      <c r="P37" s="17">
        <v>3076.48</v>
      </c>
    </row>
    <row r="38" spans="1:16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25"/>
      <c r="L38" s="25"/>
      <c r="M38" s="25"/>
      <c r="N38" s="25"/>
      <c r="O38" s="18"/>
      <c r="P38" s="17">
        <v>70.47</v>
      </c>
    </row>
    <row r="39" spans="1:16">
      <c r="A39" s="69" t="s">
        <v>47</v>
      </c>
      <c r="B39" s="65"/>
      <c r="C39" s="65"/>
      <c r="D39" s="65"/>
      <c r="E39" s="65"/>
      <c r="F39" s="65"/>
      <c r="G39" s="65"/>
      <c r="H39" s="65"/>
      <c r="I39" s="65"/>
      <c r="J39" s="65"/>
      <c r="K39" s="24">
        <v>344497</v>
      </c>
      <c r="L39" s="25"/>
      <c r="M39" s="25"/>
      <c r="N39" s="25"/>
      <c r="O39" s="18"/>
      <c r="P39" s="17">
        <v>3076.48</v>
      </c>
    </row>
    <row r="40" spans="1:16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25"/>
      <c r="L40" s="25"/>
      <c r="M40" s="25"/>
      <c r="N40" s="25"/>
      <c r="O40" s="18"/>
      <c r="P40" s="17">
        <v>70.47</v>
      </c>
    </row>
    <row r="41" spans="1:16">
      <c r="A41" s="69" t="s">
        <v>48</v>
      </c>
      <c r="B41" s="65"/>
      <c r="C41" s="65"/>
      <c r="D41" s="65"/>
      <c r="E41" s="65"/>
      <c r="F41" s="65"/>
      <c r="G41" s="65"/>
      <c r="H41" s="65"/>
      <c r="I41" s="65"/>
      <c r="J41" s="65"/>
      <c r="K41" s="25"/>
      <c r="L41" s="25"/>
      <c r="M41" s="25"/>
      <c r="N41" s="25"/>
      <c r="O41" s="18"/>
      <c r="P41" s="18"/>
    </row>
    <row r="42" spans="1:16">
      <c r="A42" s="69" t="s">
        <v>49</v>
      </c>
      <c r="B42" s="65"/>
      <c r="C42" s="65"/>
      <c r="D42" s="65"/>
      <c r="E42" s="65"/>
      <c r="F42" s="65"/>
      <c r="G42" s="65"/>
      <c r="H42" s="65"/>
      <c r="I42" s="65"/>
      <c r="J42" s="65"/>
      <c r="K42" s="24">
        <v>195763</v>
      </c>
      <c r="L42" s="25"/>
      <c r="M42" s="25"/>
      <c r="N42" s="25"/>
      <c r="O42" s="18"/>
      <c r="P42" s="18"/>
    </row>
    <row r="43" spans="1:16">
      <c r="A43" s="69" t="s">
        <v>50</v>
      </c>
      <c r="B43" s="65"/>
      <c r="C43" s="65"/>
      <c r="D43" s="65"/>
      <c r="E43" s="65"/>
      <c r="F43" s="65"/>
      <c r="G43" s="65"/>
      <c r="H43" s="65"/>
      <c r="I43" s="65"/>
      <c r="J43" s="65"/>
      <c r="K43" s="24">
        <v>25172</v>
      </c>
      <c r="L43" s="25"/>
      <c r="M43" s="25"/>
      <c r="N43" s="25"/>
      <c r="O43" s="18"/>
      <c r="P43" s="18"/>
    </row>
    <row r="44" spans="1:16">
      <c r="A44" s="69" t="s">
        <v>51</v>
      </c>
      <c r="B44" s="65"/>
      <c r="C44" s="65"/>
      <c r="D44" s="65"/>
      <c r="E44" s="65"/>
      <c r="F44" s="65"/>
      <c r="G44" s="65"/>
      <c r="H44" s="65"/>
      <c r="I44" s="65"/>
      <c r="J44" s="65"/>
      <c r="K44" s="24">
        <v>45456</v>
      </c>
      <c r="L44" s="25"/>
      <c r="M44" s="25"/>
      <c r="N44" s="25"/>
      <c r="O44" s="18"/>
      <c r="P44" s="18"/>
    </row>
    <row r="45" spans="1:16">
      <c r="A45" s="69" t="s">
        <v>52</v>
      </c>
      <c r="B45" s="65"/>
      <c r="C45" s="65"/>
      <c r="D45" s="65"/>
      <c r="E45" s="65"/>
      <c r="F45" s="65"/>
      <c r="G45" s="65"/>
      <c r="H45" s="65"/>
      <c r="I45" s="65"/>
      <c r="J45" s="65"/>
      <c r="K45" s="24">
        <v>40910</v>
      </c>
      <c r="L45" s="25"/>
      <c r="M45" s="25"/>
      <c r="N45" s="25"/>
      <c r="O45" s="18"/>
      <c r="P45" s="18"/>
    </row>
    <row r="46" spans="1:16">
      <c r="A46" s="69" t="s">
        <v>53</v>
      </c>
      <c r="B46" s="65"/>
      <c r="C46" s="65"/>
      <c r="D46" s="65"/>
      <c r="E46" s="65"/>
      <c r="F46" s="65"/>
      <c r="G46" s="65"/>
      <c r="H46" s="65"/>
      <c r="I46" s="65"/>
      <c r="J46" s="65"/>
      <c r="K46" s="24">
        <v>38638</v>
      </c>
      <c r="L46" s="25"/>
      <c r="M46" s="25"/>
      <c r="N46" s="25"/>
      <c r="O46" s="18"/>
      <c r="P46" s="18"/>
    </row>
    <row r="47" spans="1:16">
      <c r="A47" s="64" t="s">
        <v>54</v>
      </c>
      <c r="B47" s="65"/>
      <c r="C47" s="65"/>
      <c r="D47" s="65"/>
      <c r="E47" s="65"/>
      <c r="F47" s="65"/>
      <c r="G47" s="65"/>
      <c r="H47" s="65"/>
      <c r="I47" s="65"/>
      <c r="J47" s="65"/>
      <c r="K47" s="26">
        <v>344497</v>
      </c>
      <c r="L47" s="25"/>
      <c r="M47" s="25"/>
      <c r="N47" s="25"/>
      <c r="O47" s="18"/>
      <c r="P47" s="19">
        <v>3076.48</v>
      </c>
    </row>
    <row r="48" spans="1:16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25"/>
      <c r="L48" s="25"/>
      <c r="M48" s="25"/>
      <c r="N48" s="25"/>
      <c r="O48" s="18"/>
      <c r="P48" s="19">
        <v>70.47</v>
      </c>
    </row>
    <row r="49" spans="1:20">
      <c r="A49" s="62" t="s">
        <v>55</v>
      </c>
      <c r="B49" s="62"/>
      <c r="C49" s="62"/>
      <c r="D49" s="62"/>
      <c r="E49" s="62"/>
      <c r="F49" s="62"/>
      <c r="G49" s="62"/>
      <c r="H49" s="62"/>
      <c r="I49" s="62"/>
      <c r="J49" s="62"/>
      <c r="K49" s="46">
        <f>+ROUND(K47*2.64%,0)</f>
        <v>9095</v>
      </c>
      <c r="L49" s="27"/>
      <c r="M49" s="27"/>
      <c r="N49" s="27"/>
      <c r="O49" s="27"/>
      <c r="P49" s="28"/>
      <c r="Q49" s="29"/>
      <c r="R49" s="29"/>
      <c r="S49" s="29"/>
      <c r="T49" s="29"/>
    </row>
    <row r="50" spans="1:20">
      <c r="A50" s="62" t="s">
        <v>56</v>
      </c>
      <c r="B50" s="62"/>
      <c r="C50" s="62"/>
      <c r="D50" s="62"/>
      <c r="E50" s="62"/>
      <c r="F50" s="62"/>
      <c r="G50" s="62"/>
      <c r="H50" s="62"/>
      <c r="I50" s="62"/>
      <c r="J50" s="62"/>
      <c r="K50" s="46">
        <f>K47+K49</f>
        <v>353592</v>
      </c>
      <c r="L50" s="27"/>
      <c r="M50" s="27"/>
      <c r="N50" s="27"/>
      <c r="O50" s="27"/>
      <c r="P50" s="28"/>
      <c r="Q50" s="29"/>
      <c r="R50" s="29"/>
      <c r="S50" s="29"/>
      <c r="T50" s="29"/>
    </row>
    <row r="51" spans="1:20">
      <c r="A51" s="62" t="s">
        <v>57</v>
      </c>
      <c r="B51" s="62"/>
      <c r="C51" s="62"/>
      <c r="D51" s="62"/>
      <c r="E51" s="62"/>
      <c r="F51" s="62"/>
      <c r="G51" s="62"/>
      <c r="H51" s="62"/>
      <c r="I51" s="62"/>
      <c r="J51" s="62"/>
      <c r="K51" s="46">
        <f>ROUND(K50*3.5%,0)</f>
        <v>12376</v>
      </c>
      <c r="L51" s="27"/>
      <c r="M51" s="27"/>
      <c r="N51" s="27"/>
      <c r="O51" s="27"/>
      <c r="P51" s="28"/>
      <c r="Q51" s="29"/>
      <c r="R51" s="29"/>
      <c r="S51" s="29"/>
      <c r="T51" s="29"/>
    </row>
    <row r="52" spans="1:20">
      <c r="A52" s="62" t="s">
        <v>56</v>
      </c>
      <c r="B52" s="62"/>
      <c r="C52" s="62"/>
      <c r="D52" s="62"/>
      <c r="E52" s="62"/>
      <c r="F52" s="62"/>
      <c r="G52" s="62"/>
      <c r="H52" s="62"/>
      <c r="I52" s="62"/>
      <c r="J52" s="62"/>
      <c r="K52" s="46">
        <f>K50+K51</f>
        <v>365968</v>
      </c>
      <c r="L52" s="27"/>
      <c r="M52" s="27"/>
      <c r="N52" s="27"/>
      <c r="O52" s="27"/>
      <c r="P52" s="28"/>
      <c r="Q52" s="29"/>
      <c r="R52" s="29"/>
      <c r="S52" s="29"/>
      <c r="T52" s="29"/>
    </row>
    <row r="53" spans="1:20">
      <c r="A53" s="62" t="s">
        <v>58</v>
      </c>
      <c r="B53" s="62"/>
      <c r="C53" s="62"/>
      <c r="D53" s="62"/>
      <c r="E53" s="62"/>
      <c r="F53" s="62"/>
      <c r="G53" s="62"/>
      <c r="H53" s="62"/>
      <c r="I53" s="62"/>
      <c r="J53" s="62"/>
      <c r="K53" s="46">
        <f>-ROUND(K49*15%,0)</f>
        <v>-1364</v>
      </c>
      <c r="L53" s="27"/>
      <c r="M53" s="27"/>
      <c r="N53" s="27"/>
      <c r="O53" s="27"/>
      <c r="P53" s="28"/>
      <c r="Q53" s="29"/>
      <c r="R53" s="29"/>
      <c r="S53" s="29"/>
      <c r="T53" s="29"/>
    </row>
    <row r="54" spans="1:20">
      <c r="A54" s="63" t="s">
        <v>59</v>
      </c>
      <c r="B54" s="63"/>
      <c r="C54" s="63"/>
      <c r="D54" s="63"/>
      <c r="E54" s="63"/>
      <c r="F54" s="63"/>
      <c r="G54" s="63"/>
      <c r="H54" s="63"/>
      <c r="I54" s="63"/>
      <c r="J54" s="63"/>
      <c r="K54" s="48">
        <f>K52+K53</f>
        <v>364604</v>
      </c>
      <c r="L54" s="27"/>
      <c r="M54" s="27"/>
      <c r="N54" s="27"/>
      <c r="O54" s="27"/>
      <c r="P54" s="28"/>
      <c r="Q54" s="29"/>
      <c r="R54" s="29"/>
      <c r="S54" s="29"/>
      <c r="T54" s="29"/>
    </row>
    <row r="55" spans="1:20">
      <c r="A55" s="62" t="s">
        <v>60</v>
      </c>
      <c r="B55" s="62"/>
      <c r="C55" s="62"/>
      <c r="D55" s="62"/>
      <c r="E55" s="62"/>
      <c r="F55" s="62"/>
      <c r="G55" s="62"/>
      <c r="H55" s="62"/>
      <c r="I55" s="62"/>
      <c r="J55" s="62"/>
      <c r="K55" s="46">
        <f>+ROUND(K54*4.88,0)</f>
        <v>1779268</v>
      </c>
      <c r="L55" s="27"/>
      <c r="M55" s="27"/>
      <c r="N55" s="27"/>
      <c r="O55" s="27"/>
      <c r="P55" s="28"/>
      <c r="Q55" s="29"/>
      <c r="R55" s="29"/>
      <c r="S55" s="29"/>
      <c r="T55" s="29"/>
    </row>
    <row r="56" spans="1:20">
      <c r="A56" s="63" t="s">
        <v>61</v>
      </c>
      <c r="B56" s="63"/>
      <c r="C56" s="63"/>
      <c r="D56" s="63"/>
      <c r="E56" s="63"/>
      <c r="F56" s="63"/>
      <c r="G56" s="63"/>
      <c r="H56" s="63"/>
      <c r="I56" s="63"/>
      <c r="J56" s="63"/>
      <c r="K56" s="47">
        <f>+ROUND(K55*1.18,0)</f>
        <v>2099536</v>
      </c>
      <c r="L56" s="27"/>
      <c r="M56" s="27"/>
      <c r="N56" s="27"/>
      <c r="O56" s="27"/>
      <c r="P56" s="28"/>
      <c r="Q56" s="29"/>
      <c r="R56" s="29"/>
      <c r="S56" s="29"/>
      <c r="T56" s="29"/>
    </row>
  </sheetData>
  <mergeCells count="79">
    <mergeCell ref="N9:Q9"/>
    <mergeCell ref="D19:D21"/>
    <mergeCell ref="J19:J21"/>
    <mergeCell ref="A19:B19"/>
    <mergeCell ref="A20:A21"/>
    <mergeCell ref="B20:B21"/>
    <mergeCell ref="G19:I19"/>
    <mergeCell ref="I20:I21"/>
    <mergeCell ref="F19:F21"/>
    <mergeCell ref="C19:C21"/>
    <mergeCell ref="E19:E21"/>
    <mergeCell ref="O20:P20"/>
    <mergeCell ref="K20:K21"/>
    <mergeCell ref="L20:L21"/>
    <mergeCell ref="K19:N19"/>
    <mergeCell ref="N20:N21"/>
    <mergeCell ref="N4:Q4"/>
    <mergeCell ref="N5:Q5"/>
    <mergeCell ref="N6:Q6"/>
    <mergeCell ref="N7:Q7"/>
    <mergeCell ref="N8:Q8"/>
    <mergeCell ref="O19:P19"/>
    <mergeCell ref="A23:P23"/>
    <mergeCell ref="A24:P24"/>
    <mergeCell ref="D25:D26"/>
    <mergeCell ref="A25:A26"/>
    <mergeCell ref="B25:B26"/>
    <mergeCell ref="C25:C26"/>
    <mergeCell ref="E25:E26"/>
    <mergeCell ref="F25:F26"/>
    <mergeCell ref="I25:I26"/>
    <mergeCell ref="J25:J26"/>
    <mergeCell ref="N27:N28"/>
    <mergeCell ref="A29:J30"/>
    <mergeCell ref="A31:P31"/>
    <mergeCell ref="K25:K26"/>
    <mergeCell ref="L25:L26"/>
    <mergeCell ref="N25:N26"/>
    <mergeCell ref="D27:D28"/>
    <mergeCell ref="A27:A28"/>
    <mergeCell ref="B27:B28"/>
    <mergeCell ref="C27:C28"/>
    <mergeCell ref="E27:E28"/>
    <mergeCell ref="F27:F28"/>
    <mergeCell ref="I27:I28"/>
    <mergeCell ref="A37:J38"/>
    <mergeCell ref="A39:J40"/>
    <mergeCell ref="J27:J28"/>
    <mergeCell ref="K27:K28"/>
    <mergeCell ref="L27:L28"/>
    <mergeCell ref="A47:J48"/>
    <mergeCell ref="B6:L6"/>
    <mergeCell ref="B7:L7"/>
    <mergeCell ref="B8:L8"/>
    <mergeCell ref="B9:L9"/>
    <mergeCell ref="B10:L10"/>
    <mergeCell ref="A41:J41"/>
    <mergeCell ref="A42:J42"/>
    <mergeCell ref="A43:J43"/>
    <mergeCell ref="A44:J44"/>
    <mergeCell ref="A45:J45"/>
    <mergeCell ref="A46:J46"/>
    <mergeCell ref="A32:J33"/>
    <mergeCell ref="A34:J34"/>
    <mergeCell ref="A35:J35"/>
    <mergeCell ref="A36:J36"/>
    <mergeCell ref="A55:J55"/>
    <mergeCell ref="A56:J56"/>
    <mergeCell ref="A49:J49"/>
    <mergeCell ref="A50:J50"/>
    <mergeCell ref="A51:J51"/>
    <mergeCell ref="A52:J52"/>
    <mergeCell ref="A53:J53"/>
    <mergeCell ref="A54:J54"/>
    <mergeCell ref="N10:Q10"/>
    <mergeCell ref="N11:Q11"/>
    <mergeCell ref="N12:Q12"/>
    <mergeCell ref="N13:Q13"/>
    <mergeCell ref="N14:Q1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Акт приемки выполненных работ</vt:lpstr>
      <vt:lpstr>'Акт приемки выполненных работ'!Constr</vt:lpstr>
      <vt:lpstr>'Акт приемки выполненных работ'!FOT</vt:lpstr>
      <vt:lpstr>'Акт приемки выполненных работ'!Ind</vt:lpstr>
      <vt:lpstr>'Акт приемки выполненных работ'!SmPr</vt:lpstr>
      <vt:lpstr>'Акт приемки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Петровна Кузнецова</dc:creator>
  <cp:lastModifiedBy>nev1</cp:lastModifiedBy>
  <cp:lastPrinted>2012-11-30T06:39:25Z</cp:lastPrinted>
  <dcterms:created xsi:type="dcterms:W3CDTF">2002-02-11T05:58:42Z</dcterms:created>
  <dcterms:modified xsi:type="dcterms:W3CDTF">2012-12-07T06:22:56Z</dcterms:modified>
</cp:coreProperties>
</file>