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работ'!$B$2</definedName>
    <definedName name="FOT" localSheetId="0">'Акт приемки выполненных работ'!#REF!</definedName>
    <definedName name="Ind" localSheetId="0">'Акт приемки выполненных работ'!$F$4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работ'!$21:$21</definedName>
  </definedNames>
  <calcPr calcId="125725"/>
</workbook>
</file>

<file path=xl/calcChain.xml><?xml version="1.0" encoding="utf-8"?>
<calcChain xmlns="http://schemas.openxmlformats.org/spreadsheetml/2006/main">
  <c r="K64" i="1"/>
  <c r="K63"/>
  <c r="P62"/>
  <c r="M62"/>
  <c r="P61"/>
  <c r="M61"/>
  <c r="L61"/>
  <c r="K61" l="1"/>
  <c r="N61" l="1"/>
  <c r="K66"/>
  <c r="K74" s="1"/>
  <c r="K76" s="1"/>
  <c r="K77" l="1"/>
  <c r="K80"/>
  <c r="K78" l="1"/>
  <c r="K79"/>
  <c r="K81" s="1"/>
  <c r="K82" s="1"/>
  <c r="K83" s="1"/>
</calcChain>
</file>

<file path=xl/sharedStrings.xml><?xml version="1.0" encoding="utf-8"?>
<sst xmlns="http://schemas.openxmlformats.org/spreadsheetml/2006/main" count="120" uniqueCount="93">
  <si>
    <t>Кол.</t>
  </si>
  <si>
    <t>Всего</t>
  </si>
  <si>
    <t>в т.ч. оплата труда</t>
  </si>
  <si>
    <t>Экспл. маш.</t>
  </si>
  <si>
    <t>на ед-цу</t>
  </si>
  <si>
    <t>всего</t>
  </si>
  <si>
    <t>Затр.тр.раб-х не занятых обслуж.машин</t>
  </si>
  <si>
    <t>Ед. изм.</t>
  </si>
  <si>
    <t>Наименование работ и затрат</t>
  </si>
  <si>
    <t>Мат-ы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</si>
  <si>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</si>
  <si>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</si>
  <si>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</si>
  <si>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</si>
  <si>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</si>
  <si>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</si>
  <si>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 xml:space="preserve">Инвестор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</si>
  <si>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</si>
  <si>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</si>
  <si>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</si>
  <si>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</si>
  <si>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</si>
  <si>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Номера</t>
  </si>
  <si>
    <t>по порядку</t>
  </si>
  <si>
    <t>поз. по смете</t>
  </si>
  <si>
    <t>Стоимость единицы, руб.</t>
  </si>
  <si>
    <t>Общая стоимость, руб.</t>
  </si>
  <si>
    <t xml:space="preserve"> </t>
  </si>
  <si>
    <t>Обосно-
вание</t>
  </si>
  <si>
    <t>Обосно-
вание, индекс</t>
  </si>
  <si>
    <t>Обслуживающих машины</t>
  </si>
  <si>
    <t xml:space="preserve">                           Раздел 2. Монолитное железобетонное перекрытие на отм. +10,800 (в/о "2-4", "4/1-6", "9/1-11", "11/1-13", "13/1-15")  1058,0 м3</t>
  </si>
  <si>
    <t>ТЕР06-01-091-04</t>
  </si>
  <si>
    <t>Бетонирование перекрытий (с помощью бадьи) толщиной свыше 20 см в крупнощитовой и объемно-переставной опалубках</t>
  </si>
  <si>
    <t>10 м2 перекрытий</t>
  </si>
  <si>
    <t>ТЕР06-01-091-08</t>
  </si>
  <si>
    <t>Бетонирование перекрытий (с помощью автобетононасосов) толщиной свыше 20 см в крупнощитовой и объемно-переставной опалубках</t>
  </si>
  <si>
    <t xml:space="preserve">                           Перекрытие по стальным облицовкам</t>
  </si>
  <si>
    <t xml:space="preserve">                           </t>
  </si>
  <si>
    <t>СЦМ-401-0077</t>
  </si>
  <si>
    <t>Бетон тяжелый, крупность заполнителя более 10 до 20 мм включительно ГОСТ 7473-94, класс В 60 (М800), F200, W4</t>
  </si>
  <si>
    <t>м3</t>
  </si>
  <si>
    <t>СЦМ-401-9001-4</t>
  </si>
  <si>
    <t>Надбавка по водонепроницаемости (W) за каждые 2 кгс/см2 давления воды свыше 4   К=6 до W=16</t>
  </si>
  <si>
    <t>ТЕР06-01-092-04</t>
  </si>
  <si>
    <t>Установка каркасов и сеток в перекрытиях массой одного элемента до 20 кг</t>
  </si>
  <si>
    <t>т</t>
  </si>
  <si>
    <t>ТЕР06-01-092-05</t>
  </si>
  <si>
    <t>Установка каркасов и сеток в перекрытиях массой одного элемента до 50 кг</t>
  </si>
  <si>
    <t>СЦМ-204-9001-10</t>
  </si>
  <si>
    <t>Арматура для монолитных железобетонных конструкций в виде сеток и каркасов. Плиты перекрытия, карнизные плиты, своды оболоческ класса: А I</t>
  </si>
  <si>
    <t>СЦМ-204-9001-12</t>
  </si>
  <si>
    <t>Арматура для монолитных железобетонных конструкций в виде сеток и каркасов. Плиты перекрытия, карнизные плиты, своды оболоческ класса: А III</t>
  </si>
  <si>
    <t>ТЕР06-01-092-10</t>
  </si>
  <si>
    <t>Установка отдельных стержней в перекрытиях диаметром свыше 8 мм</t>
  </si>
  <si>
    <t>СЦМ-204-0022</t>
  </si>
  <si>
    <t>Горячекатанная арматурная сталь (поставляемая россыпью): периодического профиля класса А-III диаметром, мм: 12</t>
  </si>
  <si>
    <t>СЦМ-204-0024</t>
  </si>
  <si>
    <t>Горячекатанная арматурная сталь (поставляемая россыпью): периодического профиля класса А-III диаметром, мм: 16-18</t>
  </si>
  <si>
    <t>СЦМ-204-0025</t>
  </si>
  <si>
    <t>Горячекатанная арматурная сталь (поставляемая россыпью): периодического профиля класса А-III диаметром, мм: 20-22</t>
  </si>
  <si>
    <t>СЦМ-204-0026</t>
  </si>
  <si>
    <t>Горячекатанная арматурная сталь (поставляемая россыпью): периодического профиля класса А-III диаметром, мм: 25-28</t>
  </si>
  <si>
    <t xml:space="preserve">  Итого по разделу 2 Монолитное железобетонное перекрытие на отм. +10,800 (в/о "2-4", "4/1-6", "9/1-11", "11/1-13", "13/1-15")  1058,0 м3</t>
  </si>
  <si>
    <t>ИТОГИ ПО АКТУ: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</si>
  <si>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</si>
  <si>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</si>
  <si>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</si>
  <si>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</si>
  <si>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</si>
  <si>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</si>
  <si>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</si>
  <si>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</si>
  <si>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</si>
  <si>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</si>
  <si>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</si>
  <si>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акту</t>
  </si>
  <si>
    <t xml:space="preserve">Заказчик :    </t>
  </si>
  <si>
    <t>48546926</t>
  </si>
  <si>
    <t>13423759</t>
  </si>
  <si>
    <t>Смета № 312-2453/19-1-246, Монолит.жб констр.стен и перекр</t>
  </si>
  <si>
    <r>
      <t xml:space="preserve"> (подписаны объемы в КС-6 за октябрь 2012 г.),  </t>
    </r>
    <r>
      <rPr>
        <i/>
        <u/>
        <sz val="10"/>
        <rFont val="Arial Cyr"/>
        <charset val="204"/>
      </rPr>
      <t>график СМР на 2012-2013 г., п.</t>
    </r>
  </si>
  <si>
    <t>Итого прямые затраты по акту в ценах 2001г. (за вычетом К=1,25 к НЗТ, З/П, Э/М)</t>
  </si>
  <si>
    <t>Временные здания и сооружения 2,64%</t>
  </si>
  <si>
    <t>Итого</t>
  </si>
  <si>
    <t>Зимние 3,5%</t>
  </si>
  <si>
    <t>Возврат материалов 15% от суммы временных</t>
  </si>
  <si>
    <t>Всего по акту в ценах 2000г.</t>
  </si>
  <si>
    <t>Пересчет в текущие цены с К=4,88</t>
  </si>
  <si>
    <t>Итого в текущих ценах с НДС</t>
  </si>
  <si>
    <t xml:space="preserve">Подрядчик :  </t>
  </si>
  <si>
    <t>Стройка:       ФГУП "ПО "Маяк". Создание комплекса цементирования</t>
  </si>
  <si>
    <t>Объект :        Хранилище компаунда. Здание …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</si>
</sst>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u/>
      <sz val="10"/>
      <name val="Arial Cyr"/>
      <charset val="204"/>
    </font>
    <font>
      <b/>
      <i/>
      <sz val="9"/>
      <name val="Arial"/>
      <family val="2"/>
      <charset val="204"/>
    </font>
    <font>
      <b/>
      <i/>
      <sz val="10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0" fillId="0" borderId="0" xfId="0" applyFont="1" applyAlignment="1">
      <alignment vertical="top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/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/>
    <xf numFmtId="3" fontId="13" fillId="0" borderId="1" xfId="0" applyNumberFormat="1" applyFont="1" applyFill="1" applyBorder="1" applyAlignment="1">
      <alignment horizontal="right" vertical="top" wrapText="1"/>
    </xf>
    <xf numFmtId="3" fontId="14" fillId="0" borderId="1" xfId="0" applyNumberFormat="1" applyFont="1" applyFill="1" applyBorder="1" applyAlignment="1">
      <alignment horizontal="right" vertical="top" wrapText="1"/>
    </xf>
    <xf numFmtId="0" fontId="0" fillId="0" borderId="5" xfId="0" applyFill="1" applyBorder="1"/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/>
    <xf numFmtId="3" fontId="13" fillId="0" borderId="1" xfId="0" applyNumberFormat="1" applyFont="1" applyFill="1" applyBorder="1" applyAlignment="1">
      <alignment horizontal="right" vertical="top"/>
    </xf>
    <xf numFmtId="0" fontId="14" fillId="0" borderId="1" xfId="0" applyFont="1" applyFill="1" applyBorder="1" applyAlignment="1">
      <alignment horizontal="right" vertical="top"/>
    </xf>
    <xf numFmtId="0" fontId="0" fillId="0" borderId="7" xfId="0" applyFill="1" applyBorder="1"/>
    <xf numFmtId="1" fontId="7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9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right" vertical="top"/>
    </xf>
    <xf numFmtId="3" fontId="9" fillId="2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83"/>
  <sheetViews>
    <sheetView showGridLines="0" tabSelected="1" zoomScale="115" zoomScaleNormal="115" zoomScaleSheetLayoutView="75" workbookViewId="0">
      <selection activeCell="B11" sqref="B11"/>
    </sheetView>
  </sheetViews>
  <sheetFormatPr defaultRowHeight="12.75"/>
  <cols>
    <col min="1" max="1" width="4.42578125" style="26" customWidth="1"/>
    <col min="2" max="2" width="5" style="23" customWidth="1"/>
    <col min="3" max="3" width="11.28515625" style="24" customWidth="1"/>
    <col min="4" max="4" width="40.7109375" style="25" customWidth="1"/>
    <col min="5" max="5" width="7.5703125" style="33" customWidth="1"/>
    <col min="6" max="6" width="11.42578125" style="27" customWidth="1"/>
    <col min="7" max="9" width="7.7109375" style="28" customWidth="1"/>
    <col min="10" max="10" width="10.5703125" style="28" hidden="1" customWidth="1"/>
    <col min="11" max="16" width="7.7109375" style="28" customWidth="1"/>
    <col min="17" max="16384" width="9.140625" style="5"/>
  </cols>
  <sheetData>
    <row r="1" spans="1:18">
      <c r="A1" s="1"/>
      <c r="B1" s="2"/>
      <c r="C1" s="3"/>
      <c r="D1" s="4"/>
      <c r="E1" s="29"/>
      <c r="F1" s="4"/>
      <c r="G1" s="4"/>
      <c r="H1" s="4"/>
      <c r="I1" s="4"/>
      <c r="J1" s="4"/>
      <c r="K1" s="5"/>
      <c r="L1" s="5" t="s">
        <v>10</v>
      </c>
      <c r="M1" s="6"/>
      <c r="N1" s="7"/>
      <c r="O1" s="7"/>
      <c r="P1" s="4"/>
      <c r="Q1" s="6"/>
      <c r="R1" s="4"/>
    </row>
    <row r="2" spans="1:18">
      <c r="A2" s="1"/>
      <c r="B2" s="2"/>
      <c r="C2" s="3"/>
      <c r="D2" s="4"/>
      <c r="E2" s="29"/>
      <c r="F2" s="4"/>
      <c r="G2" s="4"/>
      <c r="H2" s="8"/>
      <c r="I2" s="7"/>
      <c r="J2" s="7"/>
      <c r="K2" s="5"/>
      <c r="L2" s="5" t="s">
        <v>11</v>
      </c>
      <c r="M2" s="6"/>
      <c r="N2" s="7"/>
      <c r="O2" s="7"/>
      <c r="P2" s="4"/>
      <c r="Q2" s="6"/>
      <c r="R2" s="4"/>
    </row>
    <row r="3" spans="1:18">
      <c r="A3" s="1"/>
      <c r="B3" s="2"/>
      <c r="C3" s="3"/>
      <c r="D3" s="4"/>
      <c r="E3" s="29"/>
      <c r="F3" s="4"/>
      <c r="G3" s="4"/>
      <c r="H3" s="4"/>
      <c r="I3" s="4"/>
      <c r="J3" s="4"/>
      <c r="K3" s="5"/>
      <c r="L3" s="5" t="s">
        <v>12</v>
      </c>
      <c r="M3" s="5"/>
      <c r="N3" s="7"/>
      <c r="O3" s="7"/>
      <c r="P3" s="4"/>
      <c r="Q3" s="6"/>
      <c r="R3" s="4"/>
    </row>
    <row r="4" spans="1:18" s="11" customFormat="1">
      <c r="A4" s="1"/>
      <c r="B4" s="9"/>
      <c r="C4" s="10"/>
      <c r="E4" s="33"/>
      <c r="F4" s="6"/>
      <c r="G4" s="6"/>
      <c r="H4" s="6"/>
      <c r="I4" s="6"/>
      <c r="J4" s="6"/>
      <c r="K4" s="6"/>
      <c r="L4" s="6"/>
      <c r="M4" s="6"/>
      <c r="N4" s="80" t="s">
        <v>13</v>
      </c>
      <c r="O4" s="81"/>
      <c r="P4" s="81"/>
      <c r="Q4" s="82"/>
    </row>
    <row r="5" spans="1:18" s="11" customFormat="1">
      <c r="A5" s="1"/>
      <c r="B5" s="9"/>
      <c r="C5" s="10"/>
      <c r="E5" s="33"/>
      <c r="F5" s="6"/>
      <c r="G5" s="6"/>
      <c r="H5" s="6"/>
      <c r="I5" s="6"/>
      <c r="J5" s="6"/>
      <c r="K5" s="6"/>
      <c r="L5" s="7"/>
      <c r="M5" s="12" t="s">
        <v>14</v>
      </c>
      <c r="N5" s="80">
        <v>322005</v>
      </c>
      <c r="O5" s="81"/>
      <c r="P5" s="81"/>
      <c r="Q5" s="82"/>
    </row>
    <row r="6" spans="1:18" s="11" customFormat="1" ht="12.75" customHeight="1">
      <c r="A6" s="1"/>
      <c r="B6" s="87" t="s">
        <v>16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34" t="s">
        <v>15</v>
      </c>
      <c r="N6" s="80"/>
      <c r="O6" s="81"/>
      <c r="P6" s="81"/>
      <c r="Q6" s="82"/>
    </row>
    <row r="7" spans="1:18" s="11" customFormat="1" ht="12.75" customHeight="1">
      <c r="A7" s="1"/>
      <c r="B7" s="79" t="s">
        <v>77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34" t="s">
        <v>15</v>
      </c>
      <c r="N7" s="80" t="s">
        <v>78</v>
      </c>
      <c r="O7" s="81"/>
      <c r="P7" s="81"/>
      <c r="Q7" s="82"/>
    </row>
    <row r="8" spans="1:18" s="11" customFormat="1" ht="12.75" customHeight="1">
      <c r="A8" s="1"/>
      <c r="B8" s="79" t="s">
        <v>90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34" t="s">
        <v>15</v>
      </c>
      <c r="N8" s="80" t="s">
        <v>79</v>
      </c>
      <c r="O8" s="81"/>
      <c r="P8" s="81"/>
      <c r="Q8" s="82"/>
    </row>
    <row r="9" spans="1:18" s="11" customFormat="1">
      <c r="A9" s="1"/>
      <c r="B9" s="83" t="s">
        <v>91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4" t="s">
        <v>27</v>
      </c>
      <c r="N9" s="80"/>
      <c r="O9" s="81"/>
      <c r="P9" s="81"/>
      <c r="Q9" s="82"/>
    </row>
    <row r="10" spans="1:18" s="11" customFormat="1">
      <c r="A10" s="1"/>
      <c r="B10" s="83" t="s">
        <v>92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4" t="s">
        <v>27</v>
      </c>
      <c r="N10" s="84"/>
      <c r="O10" s="85"/>
      <c r="P10" s="85"/>
      <c r="Q10" s="86"/>
    </row>
    <row r="11" spans="1:18" s="11" customFormat="1">
      <c r="A11" s="1"/>
      <c r="B11" s="2"/>
      <c r="C11" s="3"/>
      <c r="E11" s="33"/>
      <c r="F11" s="6"/>
      <c r="G11" s="6"/>
      <c r="H11" s="6"/>
      <c r="I11" s="6"/>
      <c r="J11" s="6"/>
      <c r="K11" s="6"/>
      <c r="L11" s="2"/>
      <c r="M11" s="12" t="s">
        <v>17</v>
      </c>
      <c r="N11" s="80"/>
      <c r="O11" s="81"/>
      <c r="P11" s="81"/>
      <c r="Q11" s="82"/>
    </row>
    <row r="12" spans="1:18" s="11" customFormat="1" ht="23.25" customHeight="1">
      <c r="A12" s="1"/>
      <c r="B12" s="2"/>
      <c r="C12" s="13"/>
      <c r="E12" s="33"/>
      <c r="F12" s="6"/>
      <c r="G12" s="6"/>
      <c r="H12" s="6"/>
      <c r="I12" s="4"/>
      <c r="J12" s="4"/>
      <c r="K12" s="6"/>
      <c r="L12" s="12" t="s">
        <v>18</v>
      </c>
      <c r="M12" s="14" t="s">
        <v>19</v>
      </c>
      <c r="N12" s="90"/>
      <c r="O12" s="91"/>
      <c r="P12" s="91"/>
      <c r="Q12" s="92"/>
    </row>
    <row r="13" spans="1:18" s="11" customFormat="1">
      <c r="A13" s="1"/>
      <c r="B13" s="2"/>
      <c r="C13" s="3"/>
      <c r="E13" s="33"/>
      <c r="F13" s="6"/>
      <c r="G13" s="6"/>
      <c r="H13" s="6"/>
      <c r="I13" s="6"/>
      <c r="J13" s="6"/>
      <c r="K13" s="6"/>
      <c r="L13" s="7"/>
      <c r="M13" s="14" t="s">
        <v>20</v>
      </c>
      <c r="N13" s="93"/>
      <c r="O13" s="94"/>
      <c r="P13" s="94"/>
      <c r="Q13" s="95"/>
    </row>
    <row r="14" spans="1:18" s="11" customFormat="1">
      <c r="A14" s="1"/>
      <c r="B14" s="2"/>
      <c r="C14" s="3"/>
      <c r="E14" s="33"/>
      <c r="F14" s="2"/>
      <c r="G14" s="2"/>
      <c r="H14" s="6"/>
      <c r="I14" s="6"/>
      <c r="J14" s="6"/>
      <c r="K14" s="6"/>
      <c r="L14" s="7"/>
      <c r="M14" s="6" t="s">
        <v>21</v>
      </c>
      <c r="N14" s="80"/>
      <c r="O14" s="81"/>
      <c r="P14" s="81"/>
      <c r="Q14" s="82"/>
    </row>
    <row r="15" spans="1:18" s="18" customFormat="1">
      <c r="A15" s="15"/>
      <c r="B15" s="16"/>
      <c r="C15" s="17"/>
      <c r="E15" s="35"/>
      <c r="F15" s="16"/>
      <c r="G15" s="19"/>
      <c r="H15" s="19"/>
      <c r="I15" s="19"/>
      <c r="J15" s="19"/>
      <c r="K15" s="19"/>
      <c r="L15" s="19"/>
      <c r="M15" s="19"/>
      <c r="N15" s="20"/>
      <c r="O15" s="20"/>
      <c r="P15" s="19"/>
    </row>
    <row r="16" spans="1:18" s="18" customFormat="1">
      <c r="A16" s="15"/>
      <c r="B16" s="36" t="s">
        <v>80</v>
      </c>
      <c r="D16" s="21"/>
      <c r="E16" s="35"/>
      <c r="F16" s="16"/>
      <c r="G16" s="37" t="s">
        <v>81</v>
      </c>
      <c r="H16" s="19"/>
      <c r="I16" s="38"/>
      <c r="J16" s="39"/>
      <c r="K16" s="38"/>
      <c r="L16" s="39"/>
      <c r="M16" s="19"/>
      <c r="N16" s="20"/>
      <c r="O16" s="20"/>
      <c r="P16" s="19"/>
    </row>
    <row r="17" spans="1:16" s="18" customFormat="1">
      <c r="A17" s="15"/>
      <c r="B17" s="16"/>
      <c r="C17" s="17"/>
      <c r="D17" s="21"/>
      <c r="E17" s="35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48" customHeight="1">
      <c r="A18" s="60" t="s">
        <v>22</v>
      </c>
      <c r="B18" s="61"/>
      <c r="C18" s="63" t="s">
        <v>28</v>
      </c>
      <c r="D18" s="60" t="s">
        <v>8</v>
      </c>
      <c r="E18" s="64" t="s">
        <v>7</v>
      </c>
      <c r="F18" s="60" t="s">
        <v>0</v>
      </c>
      <c r="G18" s="60" t="s">
        <v>25</v>
      </c>
      <c r="H18" s="60"/>
      <c r="I18" s="60"/>
      <c r="J18" s="60" t="s">
        <v>29</v>
      </c>
      <c r="K18" s="60" t="s">
        <v>26</v>
      </c>
      <c r="L18" s="60"/>
      <c r="M18" s="60"/>
      <c r="N18" s="60"/>
      <c r="O18" s="60" t="s">
        <v>6</v>
      </c>
      <c r="P18" s="60"/>
    </row>
    <row r="19" spans="1:16" ht="28.5" customHeight="1">
      <c r="A19" s="62" t="s">
        <v>23</v>
      </c>
      <c r="B19" s="62" t="s">
        <v>24</v>
      </c>
      <c r="C19" s="63"/>
      <c r="D19" s="60"/>
      <c r="E19" s="64"/>
      <c r="F19" s="60"/>
      <c r="G19" s="22" t="s">
        <v>1</v>
      </c>
      <c r="H19" s="22" t="s">
        <v>3</v>
      </c>
      <c r="I19" s="60" t="s">
        <v>9</v>
      </c>
      <c r="J19" s="60"/>
      <c r="K19" s="60" t="s">
        <v>1</v>
      </c>
      <c r="L19" s="60" t="s">
        <v>2</v>
      </c>
      <c r="M19" s="22" t="s">
        <v>3</v>
      </c>
      <c r="N19" s="60" t="s">
        <v>9</v>
      </c>
      <c r="O19" s="60" t="s">
        <v>30</v>
      </c>
      <c r="P19" s="60"/>
    </row>
    <row r="20" spans="1:16" ht="38.25">
      <c r="A20" s="62"/>
      <c r="B20" s="62"/>
      <c r="C20" s="63"/>
      <c r="D20" s="60"/>
      <c r="E20" s="64"/>
      <c r="F20" s="60"/>
      <c r="G20" s="22" t="s">
        <v>27</v>
      </c>
      <c r="H20" s="22" t="s">
        <v>2</v>
      </c>
      <c r="I20" s="60"/>
      <c r="J20" s="60"/>
      <c r="K20" s="60"/>
      <c r="L20" s="60"/>
      <c r="M20" s="22" t="s">
        <v>2</v>
      </c>
      <c r="N20" s="60"/>
      <c r="O20" s="22" t="s">
        <v>4</v>
      </c>
      <c r="P20" s="22" t="s">
        <v>5</v>
      </c>
    </row>
    <row r="21" spans="1:16" s="43" customFormat="1" ht="11.25">
      <c r="A21" s="40">
        <v>1</v>
      </c>
      <c r="B21" s="40">
        <v>2</v>
      </c>
      <c r="C21" s="41">
        <v>3</v>
      </c>
      <c r="D21" s="42">
        <v>4</v>
      </c>
      <c r="E21" s="40">
        <v>5</v>
      </c>
      <c r="F21" s="42">
        <v>6</v>
      </c>
      <c r="G21" s="40">
        <v>7</v>
      </c>
      <c r="H21" s="42">
        <v>8</v>
      </c>
      <c r="I21" s="40">
        <v>9</v>
      </c>
      <c r="J21" s="42">
        <v>10</v>
      </c>
      <c r="K21" s="40">
        <v>10</v>
      </c>
      <c r="L21" s="42">
        <v>11</v>
      </c>
      <c r="M21" s="40">
        <v>12</v>
      </c>
      <c r="N21" s="42">
        <v>13</v>
      </c>
      <c r="O21" s="40">
        <v>14</v>
      </c>
      <c r="P21" s="40">
        <v>15</v>
      </c>
    </row>
    <row r="22" spans="1:16" ht="27.95" customHeight="1">
      <c r="A22" s="65" t="s">
        <v>31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</row>
    <row r="23" spans="1:16" ht="24" customHeight="1">
      <c r="A23" s="69">
        <v>1</v>
      </c>
      <c r="B23" s="69">
        <v>2</v>
      </c>
      <c r="C23" s="71" t="s">
        <v>32</v>
      </c>
      <c r="D23" s="67" t="s">
        <v>33</v>
      </c>
      <c r="E23" s="72" t="s">
        <v>34</v>
      </c>
      <c r="F23" s="72">
        <v>1.76</v>
      </c>
      <c r="G23" s="30">
        <v>340.29</v>
      </c>
      <c r="H23" s="30">
        <v>153.22</v>
      </c>
      <c r="I23" s="74">
        <v>140.33000000000001</v>
      </c>
      <c r="J23" s="74"/>
      <c r="K23" s="74">
        <v>599</v>
      </c>
      <c r="L23" s="74">
        <v>82</v>
      </c>
      <c r="M23" s="31">
        <v>270</v>
      </c>
      <c r="N23" s="74">
        <v>247</v>
      </c>
      <c r="O23" s="31">
        <v>3.7875000000000001</v>
      </c>
      <c r="P23" s="31">
        <v>6.67</v>
      </c>
    </row>
    <row r="24" spans="1:16">
      <c r="A24" s="70"/>
      <c r="B24" s="70"/>
      <c r="C24" s="68"/>
      <c r="D24" s="68"/>
      <c r="E24" s="73"/>
      <c r="F24" s="70"/>
      <c r="G24" s="30">
        <v>46.74</v>
      </c>
      <c r="H24" s="30">
        <v>29.52</v>
      </c>
      <c r="I24" s="75"/>
      <c r="J24" s="75"/>
      <c r="K24" s="75"/>
      <c r="L24" s="75"/>
      <c r="M24" s="31">
        <v>52</v>
      </c>
      <c r="N24" s="75"/>
      <c r="O24" s="31">
        <v>1.6</v>
      </c>
      <c r="P24" s="31">
        <v>2.82</v>
      </c>
    </row>
    <row r="25" spans="1:16" ht="38.25" customHeight="1">
      <c r="A25" s="69">
        <v>2</v>
      </c>
      <c r="B25" s="69">
        <v>3</v>
      </c>
      <c r="C25" s="71" t="s">
        <v>35</v>
      </c>
      <c r="D25" s="67" t="s">
        <v>36</v>
      </c>
      <c r="E25" s="72" t="s">
        <v>34</v>
      </c>
      <c r="F25" s="72">
        <v>1.76</v>
      </c>
      <c r="G25" s="30">
        <v>643.19000000000005</v>
      </c>
      <c r="H25" s="30">
        <v>463.84</v>
      </c>
      <c r="I25" s="74">
        <v>140.32</v>
      </c>
      <c r="J25" s="74"/>
      <c r="K25" s="74">
        <v>1132</v>
      </c>
      <c r="L25" s="74">
        <v>69</v>
      </c>
      <c r="M25" s="31">
        <v>816</v>
      </c>
      <c r="N25" s="74">
        <v>247</v>
      </c>
      <c r="O25" s="31">
        <v>3.1625000000000001</v>
      </c>
      <c r="P25" s="31">
        <v>5.57</v>
      </c>
    </row>
    <row r="26" spans="1:16">
      <c r="A26" s="70"/>
      <c r="B26" s="70"/>
      <c r="C26" s="68"/>
      <c r="D26" s="68"/>
      <c r="E26" s="73"/>
      <c r="F26" s="70"/>
      <c r="G26" s="30">
        <v>39.03</v>
      </c>
      <c r="H26" s="30">
        <v>54</v>
      </c>
      <c r="I26" s="75"/>
      <c r="J26" s="75"/>
      <c r="K26" s="75"/>
      <c r="L26" s="75"/>
      <c r="M26" s="31">
        <v>95</v>
      </c>
      <c r="N26" s="75"/>
      <c r="O26" s="31">
        <v>3.15</v>
      </c>
      <c r="P26" s="31">
        <v>5.54</v>
      </c>
    </row>
    <row r="27" spans="1:16" ht="19.149999999999999" customHeight="1">
      <c r="A27" s="76" t="s">
        <v>37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</row>
    <row r="28" spans="1:16" ht="24" customHeight="1">
      <c r="A28" s="69">
        <v>3</v>
      </c>
      <c r="B28" s="69">
        <v>4</v>
      </c>
      <c r="C28" s="71" t="s">
        <v>32</v>
      </c>
      <c r="D28" s="67" t="s">
        <v>33</v>
      </c>
      <c r="E28" s="72" t="s">
        <v>34</v>
      </c>
      <c r="F28" s="72">
        <v>4.07</v>
      </c>
      <c r="G28" s="30">
        <v>340.29</v>
      </c>
      <c r="H28" s="30">
        <v>153.22</v>
      </c>
      <c r="I28" s="74">
        <v>140.33000000000001</v>
      </c>
      <c r="J28" s="74"/>
      <c r="K28" s="74">
        <v>1385</v>
      </c>
      <c r="L28" s="74">
        <v>190</v>
      </c>
      <c r="M28" s="31">
        <v>624</v>
      </c>
      <c r="N28" s="74">
        <v>571</v>
      </c>
      <c r="O28" s="31">
        <v>3.7875000000000001</v>
      </c>
      <c r="P28" s="31">
        <v>15.42</v>
      </c>
    </row>
    <row r="29" spans="1:16">
      <c r="A29" s="70"/>
      <c r="B29" s="70"/>
      <c r="C29" s="68"/>
      <c r="D29" s="68"/>
      <c r="E29" s="73"/>
      <c r="F29" s="70"/>
      <c r="G29" s="30">
        <v>46.74</v>
      </c>
      <c r="H29" s="30">
        <v>29.52</v>
      </c>
      <c r="I29" s="75"/>
      <c r="J29" s="75"/>
      <c r="K29" s="75"/>
      <c r="L29" s="75"/>
      <c r="M29" s="31">
        <v>120</v>
      </c>
      <c r="N29" s="75"/>
      <c r="O29" s="31">
        <v>1.6</v>
      </c>
      <c r="P29" s="31">
        <v>6.51</v>
      </c>
    </row>
    <row r="30" spans="1:16" ht="34.5" customHeight="1">
      <c r="A30" s="69">
        <v>4</v>
      </c>
      <c r="B30" s="69">
        <v>5</v>
      </c>
      <c r="C30" s="71" t="s">
        <v>35</v>
      </c>
      <c r="D30" s="67" t="s">
        <v>36</v>
      </c>
      <c r="E30" s="72" t="s">
        <v>34</v>
      </c>
      <c r="F30" s="72">
        <v>4.07</v>
      </c>
      <c r="G30" s="30">
        <v>643.19000000000005</v>
      </c>
      <c r="H30" s="30">
        <v>463.84</v>
      </c>
      <c r="I30" s="74">
        <v>140.32</v>
      </c>
      <c r="J30" s="74"/>
      <c r="K30" s="74">
        <v>2618</v>
      </c>
      <c r="L30" s="74">
        <v>159</v>
      </c>
      <c r="M30" s="31">
        <v>1888</v>
      </c>
      <c r="N30" s="74">
        <v>571</v>
      </c>
      <c r="O30" s="31">
        <v>3.1625000000000001</v>
      </c>
      <c r="P30" s="31">
        <v>12.87</v>
      </c>
    </row>
    <row r="31" spans="1:16">
      <c r="A31" s="70"/>
      <c r="B31" s="70"/>
      <c r="C31" s="68"/>
      <c r="D31" s="68"/>
      <c r="E31" s="73"/>
      <c r="F31" s="70"/>
      <c r="G31" s="30">
        <v>39.03</v>
      </c>
      <c r="H31" s="30">
        <v>54</v>
      </c>
      <c r="I31" s="75"/>
      <c r="J31" s="75"/>
      <c r="K31" s="75"/>
      <c r="L31" s="75"/>
      <c r="M31" s="31">
        <v>220</v>
      </c>
      <c r="N31" s="75"/>
      <c r="O31" s="31">
        <v>3.15</v>
      </c>
      <c r="P31" s="31">
        <v>12.82</v>
      </c>
    </row>
    <row r="32" spans="1:16" ht="19.149999999999999" customHeight="1">
      <c r="A32" s="76" t="s">
        <v>38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</row>
    <row r="33" spans="1:16" ht="25.5" customHeight="1">
      <c r="A33" s="69">
        <v>5</v>
      </c>
      <c r="B33" s="69">
        <v>6</v>
      </c>
      <c r="C33" s="71" t="s">
        <v>39</v>
      </c>
      <c r="D33" s="67" t="s">
        <v>40</v>
      </c>
      <c r="E33" s="72" t="s">
        <v>41</v>
      </c>
      <c r="F33" s="72">
        <v>91</v>
      </c>
      <c r="G33" s="30">
        <v>1347</v>
      </c>
      <c r="H33" s="31"/>
      <c r="I33" s="74">
        <v>1347</v>
      </c>
      <c r="J33" s="74"/>
      <c r="K33" s="74">
        <v>122577</v>
      </c>
      <c r="L33" s="74"/>
      <c r="M33" s="31"/>
      <c r="N33" s="74">
        <v>122577</v>
      </c>
      <c r="O33" s="31"/>
      <c r="P33" s="31"/>
    </row>
    <row r="34" spans="1:16">
      <c r="A34" s="70"/>
      <c r="B34" s="70"/>
      <c r="C34" s="68"/>
      <c r="D34" s="68"/>
      <c r="E34" s="73"/>
      <c r="F34" s="70"/>
      <c r="G34" s="31"/>
      <c r="H34" s="31"/>
      <c r="I34" s="75"/>
      <c r="J34" s="75"/>
      <c r="K34" s="75"/>
      <c r="L34" s="75"/>
      <c r="M34" s="31"/>
      <c r="N34" s="75"/>
      <c r="O34" s="31"/>
      <c r="P34" s="31"/>
    </row>
    <row r="35" spans="1:16" ht="25.5" customHeight="1">
      <c r="A35" s="69">
        <v>6</v>
      </c>
      <c r="B35" s="69">
        <v>7</v>
      </c>
      <c r="C35" s="71" t="s">
        <v>42</v>
      </c>
      <c r="D35" s="67" t="s">
        <v>43</v>
      </c>
      <c r="E35" s="72" t="s">
        <v>41</v>
      </c>
      <c r="F35" s="72">
        <v>91</v>
      </c>
      <c r="G35" s="30">
        <v>289.8</v>
      </c>
      <c r="H35" s="31"/>
      <c r="I35" s="74">
        <v>289.8</v>
      </c>
      <c r="J35" s="74"/>
      <c r="K35" s="74">
        <v>26372</v>
      </c>
      <c r="L35" s="74"/>
      <c r="M35" s="31"/>
      <c r="N35" s="74">
        <v>26372</v>
      </c>
      <c r="O35" s="31"/>
      <c r="P35" s="31"/>
    </row>
    <row r="36" spans="1:16">
      <c r="A36" s="70"/>
      <c r="B36" s="70"/>
      <c r="C36" s="68"/>
      <c r="D36" s="68"/>
      <c r="E36" s="73"/>
      <c r="F36" s="70"/>
      <c r="G36" s="31"/>
      <c r="H36" s="31"/>
      <c r="I36" s="75"/>
      <c r="J36" s="75"/>
      <c r="K36" s="75"/>
      <c r="L36" s="75"/>
      <c r="M36" s="31"/>
      <c r="N36" s="75"/>
      <c r="O36" s="31"/>
      <c r="P36" s="31"/>
    </row>
    <row r="37" spans="1:16" ht="19.149999999999999" customHeight="1">
      <c r="A37" s="76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</row>
    <row r="38" spans="1:16" ht="13.5" customHeight="1">
      <c r="A38" s="69">
        <v>7</v>
      </c>
      <c r="B38" s="69">
        <v>8</v>
      </c>
      <c r="C38" s="71" t="s">
        <v>44</v>
      </c>
      <c r="D38" s="67" t="s">
        <v>45</v>
      </c>
      <c r="E38" s="72" t="s">
        <v>46</v>
      </c>
      <c r="F38" s="72">
        <v>1.7999999999999999E-2</v>
      </c>
      <c r="G38" s="30">
        <v>464.01</v>
      </c>
      <c r="H38" s="30">
        <v>99.77</v>
      </c>
      <c r="I38" s="74">
        <v>34.76</v>
      </c>
      <c r="J38" s="74"/>
      <c r="K38" s="74">
        <v>8</v>
      </c>
      <c r="L38" s="74">
        <v>6</v>
      </c>
      <c r="M38" s="31">
        <v>2</v>
      </c>
      <c r="N38" s="74"/>
      <c r="O38" s="31">
        <v>29.012499999999999</v>
      </c>
      <c r="P38" s="31">
        <v>0.52</v>
      </c>
    </row>
    <row r="39" spans="1:16">
      <c r="A39" s="70"/>
      <c r="B39" s="70"/>
      <c r="C39" s="68"/>
      <c r="D39" s="68"/>
      <c r="E39" s="73"/>
      <c r="F39" s="70"/>
      <c r="G39" s="30">
        <v>329.48</v>
      </c>
      <c r="H39" s="30">
        <v>15.45</v>
      </c>
      <c r="I39" s="75"/>
      <c r="J39" s="75"/>
      <c r="K39" s="75"/>
      <c r="L39" s="75"/>
      <c r="M39" s="31"/>
      <c r="N39" s="75"/>
      <c r="O39" s="31">
        <v>0.83750000000000002</v>
      </c>
      <c r="P39" s="31">
        <v>0.02</v>
      </c>
    </row>
    <row r="40" spans="1:16" ht="15" customHeight="1">
      <c r="A40" s="69">
        <v>8</v>
      </c>
      <c r="B40" s="69">
        <v>9</v>
      </c>
      <c r="C40" s="71" t="s">
        <v>47</v>
      </c>
      <c r="D40" s="67" t="s">
        <v>48</v>
      </c>
      <c r="E40" s="72" t="s">
        <v>46</v>
      </c>
      <c r="F40" s="72">
        <v>2.42</v>
      </c>
      <c r="G40" s="30">
        <v>230.51</v>
      </c>
      <c r="H40" s="30">
        <v>73.67</v>
      </c>
      <c r="I40" s="74">
        <v>34.76</v>
      </c>
      <c r="J40" s="74"/>
      <c r="K40" s="74">
        <v>558</v>
      </c>
      <c r="L40" s="74">
        <v>295</v>
      </c>
      <c r="M40" s="31">
        <v>178</v>
      </c>
      <c r="N40" s="74">
        <v>85</v>
      </c>
      <c r="O40" s="31">
        <v>10.75</v>
      </c>
      <c r="P40" s="31">
        <v>26.02</v>
      </c>
    </row>
    <row r="41" spans="1:16">
      <c r="A41" s="70"/>
      <c r="B41" s="70"/>
      <c r="C41" s="68"/>
      <c r="D41" s="68"/>
      <c r="E41" s="73"/>
      <c r="F41" s="70"/>
      <c r="G41" s="30">
        <v>122.08</v>
      </c>
      <c r="H41" s="30">
        <v>10.38</v>
      </c>
      <c r="I41" s="75"/>
      <c r="J41" s="75"/>
      <c r="K41" s="75"/>
      <c r="L41" s="75"/>
      <c r="M41" s="31">
        <v>25</v>
      </c>
      <c r="N41" s="75"/>
      <c r="O41" s="31">
        <v>0.5625</v>
      </c>
      <c r="P41" s="31">
        <v>1.36</v>
      </c>
    </row>
    <row r="42" spans="1:16" ht="38.25" customHeight="1">
      <c r="A42" s="69">
        <v>9</v>
      </c>
      <c r="B42" s="69">
        <v>10</v>
      </c>
      <c r="C42" s="71" t="s">
        <v>49</v>
      </c>
      <c r="D42" s="67" t="s">
        <v>50</v>
      </c>
      <c r="E42" s="72" t="s">
        <v>46</v>
      </c>
      <c r="F42" s="72">
        <v>0.53600000000000003</v>
      </c>
      <c r="G42" s="30">
        <v>10660</v>
      </c>
      <c r="H42" s="31"/>
      <c r="I42" s="74">
        <v>10660</v>
      </c>
      <c r="J42" s="74"/>
      <c r="K42" s="74">
        <v>5714</v>
      </c>
      <c r="L42" s="74"/>
      <c r="M42" s="31"/>
      <c r="N42" s="74">
        <v>5714</v>
      </c>
      <c r="O42" s="31"/>
      <c r="P42" s="31"/>
    </row>
    <row r="43" spans="1:16">
      <c r="A43" s="70"/>
      <c r="B43" s="70"/>
      <c r="C43" s="68"/>
      <c r="D43" s="68"/>
      <c r="E43" s="73"/>
      <c r="F43" s="70"/>
      <c r="G43" s="31"/>
      <c r="H43" s="31"/>
      <c r="I43" s="75"/>
      <c r="J43" s="75"/>
      <c r="K43" s="75"/>
      <c r="L43" s="75"/>
      <c r="M43" s="31"/>
      <c r="N43" s="75"/>
      <c r="O43" s="31"/>
      <c r="P43" s="31"/>
    </row>
    <row r="44" spans="1:16" ht="39" customHeight="1">
      <c r="A44" s="69">
        <v>10</v>
      </c>
      <c r="B44" s="69">
        <v>11</v>
      </c>
      <c r="C44" s="71" t="s">
        <v>51</v>
      </c>
      <c r="D44" s="67" t="s">
        <v>52</v>
      </c>
      <c r="E44" s="72" t="s">
        <v>46</v>
      </c>
      <c r="F44" s="72">
        <v>1.909</v>
      </c>
      <c r="G44" s="30">
        <v>10240</v>
      </c>
      <c r="H44" s="31"/>
      <c r="I44" s="74">
        <v>10240</v>
      </c>
      <c r="J44" s="74"/>
      <c r="K44" s="74">
        <v>19548</v>
      </c>
      <c r="L44" s="74"/>
      <c r="M44" s="31"/>
      <c r="N44" s="74">
        <v>19548</v>
      </c>
      <c r="O44" s="31"/>
      <c r="P44" s="31"/>
    </row>
    <row r="45" spans="1:16">
      <c r="A45" s="70"/>
      <c r="B45" s="70"/>
      <c r="C45" s="68"/>
      <c r="D45" s="68"/>
      <c r="E45" s="73"/>
      <c r="F45" s="70"/>
      <c r="G45" s="31"/>
      <c r="H45" s="31"/>
      <c r="I45" s="75"/>
      <c r="J45" s="75"/>
      <c r="K45" s="75"/>
      <c r="L45" s="75"/>
      <c r="M45" s="31"/>
      <c r="N45" s="75"/>
      <c r="O45" s="31"/>
      <c r="P45" s="31"/>
    </row>
    <row r="46" spans="1:16" ht="13.5" customHeight="1">
      <c r="A46" s="69">
        <v>11</v>
      </c>
      <c r="B46" s="69">
        <v>13</v>
      </c>
      <c r="C46" s="71" t="s">
        <v>53</v>
      </c>
      <c r="D46" s="67" t="s">
        <v>54</v>
      </c>
      <c r="E46" s="72" t="s">
        <v>46</v>
      </c>
      <c r="F46" s="72">
        <v>5.9130000000000003</v>
      </c>
      <c r="G46" s="30">
        <v>531.45000000000005</v>
      </c>
      <c r="H46" s="30">
        <v>76.58</v>
      </c>
      <c r="I46" s="74">
        <v>52.14</v>
      </c>
      <c r="J46" s="74"/>
      <c r="K46" s="74">
        <v>3142</v>
      </c>
      <c r="L46" s="74">
        <v>2381</v>
      </c>
      <c r="M46" s="31">
        <v>453</v>
      </c>
      <c r="N46" s="74">
        <v>308</v>
      </c>
      <c r="O46" s="31">
        <v>35.462499999999999</v>
      </c>
      <c r="P46" s="31">
        <v>209.69</v>
      </c>
    </row>
    <row r="47" spans="1:16">
      <c r="A47" s="70"/>
      <c r="B47" s="70"/>
      <c r="C47" s="68"/>
      <c r="D47" s="68"/>
      <c r="E47" s="73"/>
      <c r="F47" s="70"/>
      <c r="G47" s="30">
        <v>402.73</v>
      </c>
      <c r="H47" s="30">
        <v>10.61</v>
      </c>
      <c r="I47" s="75"/>
      <c r="J47" s="75"/>
      <c r="K47" s="75"/>
      <c r="L47" s="75"/>
      <c r="M47" s="31">
        <v>63</v>
      </c>
      <c r="N47" s="75"/>
      <c r="O47" s="31">
        <v>0.57499999999999996</v>
      </c>
      <c r="P47" s="31">
        <v>3.4</v>
      </c>
    </row>
    <row r="48" spans="1:16" ht="24" customHeight="1">
      <c r="A48" s="69">
        <v>12</v>
      </c>
      <c r="B48" s="69">
        <v>16</v>
      </c>
      <c r="C48" s="71" t="s">
        <v>55</v>
      </c>
      <c r="D48" s="67" t="s">
        <v>56</v>
      </c>
      <c r="E48" s="72" t="s">
        <v>46</v>
      </c>
      <c r="F48" s="72">
        <v>0.18</v>
      </c>
      <c r="G48" s="30">
        <v>7910</v>
      </c>
      <c r="H48" s="31"/>
      <c r="I48" s="74">
        <v>7910</v>
      </c>
      <c r="J48" s="74"/>
      <c r="K48" s="74">
        <v>1424</v>
      </c>
      <c r="L48" s="74"/>
      <c r="M48" s="31"/>
      <c r="N48" s="74">
        <v>1424</v>
      </c>
      <c r="O48" s="31"/>
      <c r="P48" s="31"/>
    </row>
    <row r="49" spans="1:20">
      <c r="A49" s="70"/>
      <c r="B49" s="70"/>
      <c r="C49" s="68"/>
      <c r="D49" s="68"/>
      <c r="E49" s="73"/>
      <c r="F49" s="70"/>
      <c r="G49" s="31"/>
      <c r="H49" s="31"/>
      <c r="I49" s="75"/>
      <c r="J49" s="75"/>
      <c r="K49" s="75"/>
      <c r="L49" s="75"/>
      <c r="M49" s="31"/>
      <c r="N49" s="75"/>
      <c r="O49" s="31"/>
      <c r="P49" s="31"/>
    </row>
    <row r="50" spans="1:20" ht="24" customHeight="1">
      <c r="A50" s="69">
        <v>13</v>
      </c>
      <c r="B50" s="69">
        <v>17</v>
      </c>
      <c r="C50" s="71" t="s">
        <v>57</v>
      </c>
      <c r="D50" s="67" t="s">
        <v>58</v>
      </c>
      <c r="E50" s="72" t="s">
        <v>46</v>
      </c>
      <c r="F50" s="72">
        <v>1.988</v>
      </c>
      <c r="G50" s="30">
        <v>7630</v>
      </c>
      <c r="H50" s="31"/>
      <c r="I50" s="74">
        <v>7630</v>
      </c>
      <c r="J50" s="74"/>
      <c r="K50" s="74">
        <v>15168</v>
      </c>
      <c r="L50" s="74"/>
      <c r="M50" s="31"/>
      <c r="N50" s="74">
        <v>15168</v>
      </c>
      <c r="O50" s="31"/>
      <c r="P50" s="31"/>
    </row>
    <row r="51" spans="1:20">
      <c r="A51" s="70"/>
      <c r="B51" s="70"/>
      <c r="C51" s="68"/>
      <c r="D51" s="68"/>
      <c r="E51" s="73"/>
      <c r="F51" s="70"/>
      <c r="G51" s="31"/>
      <c r="H51" s="31"/>
      <c r="I51" s="75"/>
      <c r="J51" s="75"/>
      <c r="K51" s="75"/>
      <c r="L51" s="75"/>
      <c r="M51" s="31"/>
      <c r="N51" s="75"/>
      <c r="O51" s="31"/>
      <c r="P51" s="31"/>
    </row>
    <row r="52" spans="1:20" ht="25.5" customHeight="1">
      <c r="A52" s="69">
        <v>14</v>
      </c>
      <c r="B52" s="69">
        <v>18</v>
      </c>
      <c r="C52" s="71" t="s">
        <v>59</v>
      </c>
      <c r="D52" s="67" t="s">
        <v>60</v>
      </c>
      <c r="E52" s="72" t="s">
        <v>46</v>
      </c>
      <c r="F52" s="72">
        <v>3.38</v>
      </c>
      <c r="G52" s="30">
        <v>7420</v>
      </c>
      <c r="H52" s="31"/>
      <c r="I52" s="74">
        <v>7420</v>
      </c>
      <c r="J52" s="74"/>
      <c r="K52" s="74">
        <v>25080</v>
      </c>
      <c r="L52" s="74"/>
      <c r="M52" s="31"/>
      <c r="N52" s="74">
        <v>25080</v>
      </c>
      <c r="O52" s="31"/>
      <c r="P52" s="31"/>
    </row>
    <row r="53" spans="1:20">
      <c r="A53" s="70"/>
      <c r="B53" s="70"/>
      <c r="C53" s="68"/>
      <c r="D53" s="68"/>
      <c r="E53" s="73"/>
      <c r="F53" s="70"/>
      <c r="G53" s="31"/>
      <c r="H53" s="31"/>
      <c r="I53" s="75"/>
      <c r="J53" s="75"/>
      <c r="K53" s="75"/>
      <c r="L53" s="75"/>
      <c r="M53" s="31"/>
      <c r="N53" s="75"/>
      <c r="O53" s="31"/>
      <c r="P53" s="31"/>
    </row>
    <row r="54" spans="1:20" ht="24.75" customHeight="1">
      <c r="A54" s="69">
        <v>15</v>
      </c>
      <c r="B54" s="69">
        <v>19</v>
      </c>
      <c r="C54" s="71" t="s">
        <v>61</v>
      </c>
      <c r="D54" s="67" t="s">
        <v>62</v>
      </c>
      <c r="E54" s="72" t="s">
        <v>46</v>
      </c>
      <c r="F54" s="72">
        <v>0.02</v>
      </c>
      <c r="G54" s="30">
        <v>7110</v>
      </c>
      <c r="H54" s="31"/>
      <c r="I54" s="74">
        <v>7110</v>
      </c>
      <c r="J54" s="74"/>
      <c r="K54" s="74">
        <v>142</v>
      </c>
      <c r="L54" s="74"/>
      <c r="M54" s="31"/>
      <c r="N54" s="74">
        <v>142</v>
      </c>
      <c r="O54" s="31"/>
      <c r="P54" s="31"/>
    </row>
    <row r="55" spans="1:20">
      <c r="A55" s="70"/>
      <c r="B55" s="70"/>
      <c r="C55" s="68"/>
      <c r="D55" s="68"/>
      <c r="E55" s="73"/>
      <c r="F55" s="70"/>
      <c r="G55" s="31"/>
      <c r="H55" s="31"/>
      <c r="I55" s="75"/>
      <c r="J55" s="75"/>
      <c r="K55" s="75"/>
      <c r="L55" s="75"/>
      <c r="M55" s="31"/>
      <c r="N55" s="75"/>
      <c r="O55" s="31"/>
      <c r="P55" s="31"/>
    </row>
    <row r="56" spans="1:20">
      <c r="A56" s="78" t="s">
        <v>63</v>
      </c>
      <c r="B56" s="66"/>
      <c r="C56" s="66"/>
      <c r="D56" s="66"/>
      <c r="E56" s="66"/>
      <c r="F56" s="66"/>
      <c r="G56" s="66"/>
      <c r="H56" s="66"/>
      <c r="I56" s="66"/>
      <c r="J56" s="66"/>
      <c r="K56" s="32">
        <v>232868</v>
      </c>
      <c r="L56" s="31"/>
      <c r="M56" s="31"/>
      <c r="N56" s="31"/>
      <c r="O56" s="31"/>
      <c r="P56" s="32">
        <v>276.76</v>
      </c>
    </row>
    <row r="57" spans="1:20">
      <c r="A57" s="66"/>
      <c r="B57" s="66"/>
      <c r="C57" s="66"/>
      <c r="D57" s="66"/>
      <c r="E57" s="66"/>
      <c r="F57" s="66"/>
      <c r="G57" s="66"/>
      <c r="H57" s="66"/>
      <c r="I57" s="66"/>
      <c r="J57" s="66"/>
      <c r="K57" s="31"/>
      <c r="L57" s="31"/>
      <c r="M57" s="31"/>
      <c r="N57" s="31"/>
      <c r="O57" s="31"/>
      <c r="P57" s="32">
        <v>32.47</v>
      </c>
    </row>
    <row r="58" spans="1:20">
      <c r="A58" s="98" t="s">
        <v>64</v>
      </c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</row>
    <row r="59" spans="1:20">
      <c r="A59" s="67" t="s">
        <v>65</v>
      </c>
      <c r="B59" s="66"/>
      <c r="C59" s="66"/>
      <c r="D59" s="66"/>
      <c r="E59" s="66"/>
      <c r="F59" s="66"/>
      <c r="G59" s="66"/>
      <c r="H59" s="66"/>
      <c r="I59" s="66"/>
      <c r="J59" s="66"/>
      <c r="K59" s="30">
        <v>225467</v>
      </c>
      <c r="L59" s="30">
        <v>3182</v>
      </c>
      <c r="M59" s="30">
        <v>4231</v>
      </c>
      <c r="N59" s="30">
        <v>218054</v>
      </c>
      <c r="O59" s="31"/>
      <c r="P59" s="30">
        <v>276.76</v>
      </c>
    </row>
    <row r="60" spans="1:20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31"/>
      <c r="L60" s="31"/>
      <c r="M60" s="30">
        <v>575</v>
      </c>
      <c r="N60" s="31"/>
      <c r="O60" s="31"/>
      <c r="P60" s="30">
        <v>32.47</v>
      </c>
    </row>
    <row r="61" spans="1:20" s="48" customFormat="1">
      <c r="A61" s="96" t="s">
        <v>82</v>
      </c>
      <c r="B61" s="97"/>
      <c r="C61" s="97"/>
      <c r="D61" s="97"/>
      <c r="E61" s="97"/>
      <c r="F61" s="97"/>
      <c r="G61" s="97"/>
      <c r="H61" s="97"/>
      <c r="I61" s="97"/>
      <c r="J61" s="97"/>
      <c r="K61" s="44">
        <f>K59-L59-M59+M61+L61</f>
        <v>223985</v>
      </c>
      <c r="L61" s="44">
        <f>+ROUND(L59/1.25,0)</f>
        <v>2546</v>
      </c>
      <c r="M61" s="44">
        <f>+ROUND(M59/1.25,0)</f>
        <v>3385</v>
      </c>
      <c r="N61" s="45">
        <f>K61-L61-M61</f>
        <v>218054</v>
      </c>
      <c r="O61" s="46"/>
      <c r="P61" s="44">
        <f>+ROUND(P59/1.25,0)</f>
        <v>221</v>
      </c>
      <c r="Q61" s="47"/>
      <c r="R61" s="47"/>
      <c r="S61" s="47"/>
      <c r="T61" s="47"/>
    </row>
    <row r="62" spans="1:20" s="48" customFormat="1">
      <c r="A62" s="97"/>
      <c r="B62" s="97"/>
      <c r="C62" s="97"/>
      <c r="D62" s="97"/>
      <c r="E62" s="97"/>
      <c r="F62" s="97"/>
      <c r="G62" s="97"/>
      <c r="H62" s="97"/>
      <c r="I62" s="97"/>
      <c r="J62" s="97"/>
      <c r="K62" s="49"/>
      <c r="L62" s="49"/>
      <c r="M62" s="44">
        <f>+ROUND(M60/1.25,0)</f>
        <v>460</v>
      </c>
      <c r="N62" s="50"/>
      <c r="O62" s="51"/>
      <c r="P62" s="44">
        <f>+ROUND(P60/1.25,0)</f>
        <v>26</v>
      </c>
      <c r="Q62" s="47"/>
      <c r="R62" s="47"/>
      <c r="S62" s="47"/>
      <c r="T62" s="47"/>
    </row>
    <row r="63" spans="1:20">
      <c r="A63" s="67" t="s">
        <v>66</v>
      </c>
      <c r="B63" s="66"/>
      <c r="C63" s="66"/>
      <c r="D63" s="66"/>
      <c r="E63" s="66"/>
      <c r="F63" s="66"/>
      <c r="G63" s="66"/>
      <c r="H63" s="66"/>
      <c r="I63" s="66"/>
      <c r="J63" s="66"/>
      <c r="K63" s="52">
        <f>4508/1.25</f>
        <v>3606.4</v>
      </c>
      <c r="L63" s="31"/>
      <c r="M63" s="31"/>
      <c r="N63" s="31"/>
      <c r="O63" s="31"/>
      <c r="P63" s="31"/>
    </row>
    <row r="64" spans="1:20">
      <c r="A64" s="67" t="s">
        <v>67</v>
      </c>
      <c r="B64" s="66"/>
      <c r="C64" s="66"/>
      <c r="D64" s="66"/>
      <c r="E64" s="66"/>
      <c r="F64" s="66"/>
      <c r="G64" s="66"/>
      <c r="H64" s="66"/>
      <c r="I64" s="66"/>
      <c r="J64" s="66"/>
      <c r="K64" s="52">
        <f>2893/1.25</f>
        <v>2314.4</v>
      </c>
      <c r="L64" s="31"/>
      <c r="M64" s="31"/>
      <c r="N64" s="31"/>
      <c r="O64" s="31"/>
      <c r="P64" s="31"/>
    </row>
    <row r="65" spans="1:20">
      <c r="A65" s="78" t="s">
        <v>68</v>
      </c>
      <c r="B65" s="66"/>
      <c r="C65" s="66"/>
      <c r="D65" s="66"/>
      <c r="E65" s="66"/>
      <c r="F65" s="66"/>
      <c r="G65" s="66"/>
      <c r="H65" s="66"/>
      <c r="I65" s="66"/>
      <c r="J65" s="66"/>
      <c r="K65" s="31"/>
      <c r="L65" s="31"/>
      <c r="M65" s="31"/>
      <c r="N65" s="31"/>
      <c r="O65" s="31"/>
      <c r="P65" s="31"/>
    </row>
    <row r="66" spans="1:20">
      <c r="A66" s="67" t="s">
        <v>69</v>
      </c>
      <c r="B66" s="66"/>
      <c r="C66" s="66"/>
      <c r="D66" s="66"/>
      <c r="E66" s="66"/>
      <c r="F66" s="66"/>
      <c r="G66" s="66"/>
      <c r="H66" s="66"/>
      <c r="I66" s="66"/>
      <c r="J66" s="66"/>
      <c r="K66" s="53">
        <f>K61+K63+K64</f>
        <v>229905.8</v>
      </c>
      <c r="L66" s="31"/>
      <c r="M66" s="31"/>
      <c r="N66" s="31"/>
      <c r="O66" s="31"/>
      <c r="P66" s="30"/>
    </row>
    <row r="67" spans="1:20">
      <c r="A67" s="66"/>
      <c r="B67" s="66"/>
      <c r="C67" s="66"/>
      <c r="D67" s="66"/>
      <c r="E67" s="66"/>
      <c r="F67" s="66"/>
      <c r="G67" s="66"/>
      <c r="H67" s="66"/>
      <c r="I67" s="66"/>
      <c r="J67" s="66"/>
      <c r="K67" s="31"/>
      <c r="L67" s="31"/>
      <c r="M67" s="31"/>
      <c r="N67" s="31"/>
      <c r="O67" s="31"/>
      <c r="P67" s="30"/>
    </row>
    <row r="68" spans="1:20" hidden="1">
      <c r="A68" s="67" t="s">
        <v>70</v>
      </c>
      <c r="B68" s="66"/>
      <c r="C68" s="66"/>
      <c r="D68" s="66"/>
      <c r="E68" s="66"/>
      <c r="F68" s="66"/>
      <c r="G68" s="66"/>
      <c r="H68" s="66"/>
      <c r="I68" s="66"/>
      <c r="J68" s="66"/>
      <c r="K68" s="31"/>
      <c r="L68" s="31"/>
      <c r="M68" s="31"/>
      <c r="N68" s="31"/>
      <c r="O68" s="31"/>
      <c r="P68" s="31"/>
    </row>
    <row r="69" spans="1:20" hidden="1">
      <c r="A69" s="67" t="s">
        <v>71</v>
      </c>
      <c r="B69" s="66"/>
      <c r="C69" s="66"/>
      <c r="D69" s="66"/>
      <c r="E69" s="66"/>
      <c r="F69" s="66"/>
      <c r="G69" s="66"/>
      <c r="H69" s="66"/>
      <c r="I69" s="66"/>
      <c r="J69" s="66"/>
      <c r="K69" s="30">
        <v>218054</v>
      </c>
      <c r="L69" s="31"/>
      <c r="M69" s="31"/>
      <c r="N69" s="31"/>
      <c r="O69" s="31"/>
      <c r="P69" s="31"/>
    </row>
    <row r="70" spans="1:20" hidden="1">
      <c r="A70" s="67" t="s">
        <v>72</v>
      </c>
      <c r="B70" s="66"/>
      <c r="C70" s="66"/>
      <c r="D70" s="66"/>
      <c r="E70" s="66"/>
      <c r="F70" s="66"/>
      <c r="G70" s="66"/>
      <c r="H70" s="66"/>
      <c r="I70" s="66"/>
      <c r="J70" s="66"/>
      <c r="K70" s="30">
        <v>4231</v>
      </c>
      <c r="L70" s="31"/>
      <c r="M70" s="31"/>
      <c r="N70" s="31"/>
      <c r="O70" s="31"/>
      <c r="P70" s="31"/>
    </row>
    <row r="71" spans="1:20" hidden="1">
      <c r="A71" s="67" t="s">
        <v>73</v>
      </c>
      <c r="B71" s="66"/>
      <c r="C71" s="66"/>
      <c r="D71" s="66"/>
      <c r="E71" s="66"/>
      <c r="F71" s="66"/>
      <c r="G71" s="66"/>
      <c r="H71" s="66"/>
      <c r="I71" s="66"/>
      <c r="J71" s="66"/>
      <c r="K71" s="30">
        <v>3757</v>
      </c>
      <c r="L71" s="31"/>
      <c r="M71" s="31"/>
      <c r="N71" s="31"/>
      <c r="O71" s="31"/>
      <c r="P71" s="31"/>
    </row>
    <row r="72" spans="1:20" hidden="1">
      <c r="A72" s="67" t="s">
        <v>74</v>
      </c>
      <c r="B72" s="66"/>
      <c r="C72" s="66"/>
      <c r="D72" s="66"/>
      <c r="E72" s="66"/>
      <c r="F72" s="66"/>
      <c r="G72" s="66"/>
      <c r="H72" s="66"/>
      <c r="I72" s="66"/>
      <c r="J72" s="66"/>
      <c r="K72" s="30">
        <v>4508</v>
      </c>
      <c r="L72" s="31"/>
      <c r="M72" s="31"/>
      <c r="N72" s="31"/>
      <c r="O72" s="31"/>
      <c r="P72" s="31"/>
    </row>
    <row r="73" spans="1:20" hidden="1">
      <c r="A73" s="67" t="s">
        <v>75</v>
      </c>
      <c r="B73" s="66"/>
      <c r="C73" s="66"/>
      <c r="D73" s="66"/>
      <c r="E73" s="66"/>
      <c r="F73" s="66"/>
      <c r="G73" s="66"/>
      <c r="H73" s="66"/>
      <c r="I73" s="66"/>
      <c r="J73" s="66"/>
      <c r="K73" s="30">
        <v>2893</v>
      </c>
      <c r="L73" s="31"/>
      <c r="M73" s="31"/>
      <c r="N73" s="31"/>
      <c r="O73" s="31"/>
      <c r="P73" s="31"/>
    </row>
    <row r="74" spans="1:20">
      <c r="A74" s="78" t="s">
        <v>76</v>
      </c>
      <c r="B74" s="66"/>
      <c r="C74" s="66"/>
      <c r="D74" s="66"/>
      <c r="E74" s="66"/>
      <c r="F74" s="66"/>
      <c r="G74" s="66"/>
      <c r="H74" s="66"/>
      <c r="I74" s="66"/>
      <c r="J74" s="66"/>
      <c r="K74" s="54">
        <f>K66</f>
        <v>229905.8</v>
      </c>
      <c r="L74" s="31"/>
      <c r="M74" s="31"/>
      <c r="N74" s="31"/>
      <c r="O74" s="31"/>
      <c r="P74" s="32">
        <v>276.76</v>
      </c>
    </row>
    <row r="75" spans="1:20">
      <c r="A75" s="66"/>
      <c r="B75" s="66"/>
      <c r="C75" s="66"/>
      <c r="D75" s="66"/>
      <c r="E75" s="66"/>
      <c r="F75" s="66"/>
      <c r="G75" s="66"/>
      <c r="H75" s="66"/>
      <c r="I75" s="66"/>
      <c r="J75" s="66"/>
      <c r="K75" s="31"/>
      <c r="L75" s="31"/>
      <c r="M75" s="31"/>
      <c r="N75" s="31"/>
      <c r="O75" s="31"/>
      <c r="P75" s="32">
        <v>32.47</v>
      </c>
    </row>
    <row r="76" spans="1:20" s="48" customFormat="1">
      <c r="A76" s="89" t="s">
        <v>83</v>
      </c>
      <c r="B76" s="89"/>
      <c r="C76" s="89"/>
      <c r="D76" s="89"/>
      <c r="E76" s="89"/>
      <c r="F76" s="89"/>
      <c r="G76" s="89"/>
      <c r="H76" s="89"/>
      <c r="I76" s="89"/>
      <c r="J76" s="89"/>
      <c r="K76" s="55">
        <f>+ROUND(K74*2.64%,0)</f>
        <v>6070</v>
      </c>
      <c r="L76" s="56"/>
      <c r="M76" s="56"/>
      <c r="N76" s="56"/>
      <c r="O76" s="56"/>
      <c r="P76" s="57"/>
      <c r="Q76" s="47"/>
      <c r="R76" s="47"/>
      <c r="S76" s="47"/>
      <c r="T76" s="47"/>
    </row>
    <row r="77" spans="1:20" s="48" customFormat="1">
      <c r="A77" s="89" t="s">
        <v>84</v>
      </c>
      <c r="B77" s="89"/>
      <c r="C77" s="89"/>
      <c r="D77" s="89"/>
      <c r="E77" s="89"/>
      <c r="F77" s="89"/>
      <c r="G77" s="89"/>
      <c r="H77" s="89"/>
      <c r="I77" s="89"/>
      <c r="J77" s="89"/>
      <c r="K77" s="55">
        <f>K74+K76</f>
        <v>235975.8</v>
      </c>
      <c r="L77" s="56"/>
      <c r="M77" s="56"/>
      <c r="N77" s="56"/>
      <c r="O77" s="56"/>
      <c r="P77" s="57"/>
      <c r="Q77" s="47"/>
      <c r="R77" s="47"/>
      <c r="S77" s="47"/>
      <c r="T77" s="47"/>
    </row>
    <row r="78" spans="1:20" s="48" customFormat="1">
      <c r="A78" s="89" t="s">
        <v>85</v>
      </c>
      <c r="B78" s="89"/>
      <c r="C78" s="89"/>
      <c r="D78" s="89"/>
      <c r="E78" s="89"/>
      <c r="F78" s="89"/>
      <c r="G78" s="89"/>
      <c r="H78" s="89"/>
      <c r="I78" s="89"/>
      <c r="J78" s="89"/>
      <c r="K78" s="55">
        <f>ROUND(K77*3.5%,0)</f>
        <v>8259</v>
      </c>
      <c r="L78" s="56"/>
      <c r="M78" s="56"/>
      <c r="N78" s="56"/>
      <c r="O78" s="56"/>
      <c r="P78" s="57"/>
      <c r="Q78" s="47"/>
      <c r="R78" s="47"/>
      <c r="S78" s="47"/>
      <c r="T78" s="47"/>
    </row>
    <row r="79" spans="1:20" s="48" customFormat="1">
      <c r="A79" s="89" t="s">
        <v>84</v>
      </c>
      <c r="B79" s="89"/>
      <c r="C79" s="89"/>
      <c r="D79" s="89"/>
      <c r="E79" s="89"/>
      <c r="F79" s="89"/>
      <c r="G79" s="89"/>
      <c r="H79" s="89"/>
      <c r="I79" s="89"/>
      <c r="J79" s="89"/>
      <c r="K79" s="55">
        <f>K77+K78</f>
        <v>244234.8</v>
      </c>
      <c r="L79" s="56"/>
      <c r="M79" s="56"/>
      <c r="N79" s="56"/>
      <c r="O79" s="56"/>
      <c r="P79" s="57"/>
      <c r="Q79" s="47"/>
      <c r="R79" s="47"/>
      <c r="S79" s="47"/>
      <c r="T79" s="47"/>
    </row>
    <row r="80" spans="1:20" s="48" customFormat="1">
      <c r="A80" s="89" t="s">
        <v>86</v>
      </c>
      <c r="B80" s="89"/>
      <c r="C80" s="89"/>
      <c r="D80" s="89"/>
      <c r="E80" s="89"/>
      <c r="F80" s="89"/>
      <c r="G80" s="89"/>
      <c r="H80" s="89"/>
      <c r="I80" s="89"/>
      <c r="J80" s="89"/>
      <c r="K80" s="55">
        <f>-ROUND(K76*15%,0)</f>
        <v>-911</v>
      </c>
      <c r="L80" s="56"/>
      <c r="M80" s="56"/>
      <c r="N80" s="56"/>
      <c r="O80" s="56"/>
      <c r="P80" s="57"/>
      <c r="Q80" s="47"/>
      <c r="R80" s="47"/>
      <c r="S80" s="47"/>
      <c r="T80" s="47"/>
    </row>
    <row r="81" spans="1:20" s="48" customFormat="1">
      <c r="A81" s="88" t="s">
        <v>87</v>
      </c>
      <c r="B81" s="88"/>
      <c r="C81" s="88"/>
      <c r="D81" s="88"/>
      <c r="E81" s="88"/>
      <c r="F81" s="88"/>
      <c r="G81" s="88"/>
      <c r="H81" s="88"/>
      <c r="I81" s="88"/>
      <c r="J81" s="88"/>
      <c r="K81" s="58">
        <f>K79+K80</f>
        <v>243323.8</v>
      </c>
      <c r="L81" s="56"/>
      <c r="M81" s="56"/>
      <c r="N81" s="56"/>
      <c r="O81" s="56"/>
      <c r="P81" s="57"/>
      <c r="Q81" s="47"/>
      <c r="R81" s="47"/>
      <c r="S81" s="47"/>
      <c r="T81" s="47"/>
    </row>
    <row r="82" spans="1:20" s="48" customFormat="1">
      <c r="A82" s="89" t="s">
        <v>88</v>
      </c>
      <c r="B82" s="89"/>
      <c r="C82" s="89"/>
      <c r="D82" s="89"/>
      <c r="E82" s="89"/>
      <c r="F82" s="89"/>
      <c r="G82" s="89"/>
      <c r="H82" s="89"/>
      <c r="I82" s="89"/>
      <c r="J82" s="89"/>
      <c r="K82" s="55">
        <f>+ROUND(K81*4.88,0)</f>
        <v>1187420</v>
      </c>
      <c r="L82" s="56"/>
      <c r="M82" s="56"/>
      <c r="N82" s="56"/>
      <c r="O82" s="56"/>
      <c r="P82" s="57"/>
      <c r="Q82" s="47"/>
      <c r="R82" s="47"/>
      <c r="S82" s="47"/>
      <c r="T82" s="47"/>
    </row>
    <row r="83" spans="1:20" s="48" customFormat="1">
      <c r="A83" s="88" t="s">
        <v>89</v>
      </c>
      <c r="B83" s="88"/>
      <c r="C83" s="88"/>
      <c r="D83" s="88"/>
      <c r="E83" s="88"/>
      <c r="F83" s="88"/>
      <c r="G83" s="88"/>
      <c r="H83" s="88"/>
      <c r="I83" s="88"/>
      <c r="J83" s="88"/>
      <c r="K83" s="59">
        <f>+ROUND(K82*1.18,0)</f>
        <v>1401156</v>
      </c>
      <c r="L83" s="56"/>
      <c r="M83" s="56"/>
      <c r="N83" s="56"/>
      <c r="O83" s="56"/>
      <c r="P83" s="57"/>
      <c r="Q83" s="47"/>
      <c r="R83" s="47"/>
      <c r="S83" s="47"/>
      <c r="T83" s="47"/>
    </row>
  </sheetData>
  <mergeCells count="224">
    <mergeCell ref="A83:J83"/>
    <mergeCell ref="A77:J77"/>
    <mergeCell ref="A78:J78"/>
    <mergeCell ref="A79:J79"/>
    <mergeCell ref="A80:J80"/>
    <mergeCell ref="A81:J81"/>
    <mergeCell ref="A82:J82"/>
    <mergeCell ref="N11:Q11"/>
    <mergeCell ref="N12:Q12"/>
    <mergeCell ref="N13:Q13"/>
    <mergeCell ref="N14:Q14"/>
    <mergeCell ref="A61:J62"/>
    <mergeCell ref="A76:J76"/>
    <mergeCell ref="A71:J71"/>
    <mergeCell ref="A72:J72"/>
    <mergeCell ref="A73:J73"/>
    <mergeCell ref="A74:J75"/>
    <mergeCell ref="A66:J67"/>
    <mergeCell ref="A68:J68"/>
    <mergeCell ref="A69:J69"/>
    <mergeCell ref="A70:J70"/>
    <mergeCell ref="A56:J57"/>
    <mergeCell ref="A58:P58"/>
    <mergeCell ref="A59:J60"/>
    <mergeCell ref="B8:L8"/>
    <mergeCell ref="N8:Q8"/>
    <mergeCell ref="B9:L9"/>
    <mergeCell ref="N9:Q9"/>
    <mergeCell ref="B10:L10"/>
    <mergeCell ref="N10:Q10"/>
    <mergeCell ref="N4:Q4"/>
    <mergeCell ref="N5:Q5"/>
    <mergeCell ref="B6:L6"/>
    <mergeCell ref="N6:Q6"/>
    <mergeCell ref="B7:L7"/>
    <mergeCell ref="N7:Q7"/>
    <mergeCell ref="A63:J63"/>
    <mergeCell ref="A64:J64"/>
    <mergeCell ref="A65:J65"/>
    <mergeCell ref="A54:A55"/>
    <mergeCell ref="B54:B55"/>
    <mergeCell ref="C54:C55"/>
    <mergeCell ref="E54:E55"/>
    <mergeCell ref="F54:F55"/>
    <mergeCell ref="I54:I55"/>
    <mergeCell ref="I52:I53"/>
    <mergeCell ref="J52:J53"/>
    <mergeCell ref="K52:K53"/>
    <mergeCell ref="L52:L53"/>
    <mergeCell ref="N52:N53"/>
    <mergeCell ref="D54:D55"/>
    <mergeCell ref="J54:J55"/>
    <mergeCell ref="K54:K55"/>
    <mergeCell ref="L54:L55"/>
    <mergeCell ref="N54:N55"/>
    <mergeCell ref="D52:D53"/>
    <mergeCell ref="A52:A53"/>
    <mergeCell ref="B52:B53"/>
    <mergeCell ref="C52:C53"/>
    <mergeCell ref="E52:E53"/>
    <mergeCell ref="F52:F53"/>
    <mergeCell ref="A50:A51"/>
    <mergeCell ref="B50:B51"/>
    <mergeCell ref="C50:C51"/>
    <mergeCell ref="E50:E51"/>
    <mergeCell ref="F50:F51"/>
    <mergeCell ref="I50:I51"/>
    <mergeCell ref="I48:I49"/>
    <mergeCell ref="J48:J49"/>
    <mergeCell ref="K48:K49"/>
    <mergeCell ref="L48:L49"/>
    <mergeCell ref="N48:N49"/>
    <mergeCell ref="D50:D51"/>
    <mergeCell ref="J50:J51"/>
    <mergeCell ref="K50:K51"/>
    <mergeCell ref="L50:L51"/>
    <mergeCell ref="N50:N51"/>
    <mergeCell ref="D48:D49"/>
    <mergeCell ref="K44:K45"/>
    <mergeCell ref="L44:L45"/>
    <mergeCell ref="N44:N45"/>
    <mergeCell ref="D46:D47"/>
    <mergeCell ref="J46:J47"/>
    <mergeCell ref="K46:K47"/>
    <mergeCell ref="L46:L47"/>
    <mergeCell ref="N46:N47"/>
    <mergeCell ref="A48:A49"/>
    <mergeCell ref="B48:B49"/>
    <mergeCell ref="C48:C49"/>
    <mergeCell ref="E48:E49"/>
    <mergeCell ref="F48:F49"/>
    <mergeCell ref="A46:A47"/>
    <mergeCell ref="B46:B47"/>
    <mergeCell ref="C46:C47"/>
    <mergeCell ref="E46:E47"/>
    <mergeCell ref="F46:F47"/>
    <mergeCell ref="D44:D45"/>
    <mergeCell ref="A44:A45"/>
    <mergeCell ref="B44:B45"/>
    <mergeCell ref="C44:C45"/>
    <mergeCell ref="E44:E45"/>
    <mergeCell ref="F44:F45"/>
    <mergeCell ref="I46:I47"/>
    <mergeCell ref="I44:I45"/>
    <mergeCell ref="J44:J45"/>
    <mergeCell ref="L40:L41"/>
    <mergeCell ref="N40:N41"/>
    <mergeCell ref="D42:D43"/>
    <mergeCell ref="A42:A43"/>
    <mergeCell ref="B42:B43"/>
    <mergeCell ref="C42:C43"/>
    <mergeCell ref="E42:E43"/>
    <mergeCell ref="F42:F43"/>
    <mergeCell ref="I42:I43"/>
    <mergeCell ref="J42:J43"/>
    <mergeCell ref="K42:K43"/>
    <mergeCell ref="L42:L43"/>
    <mergeCell ref="N42:N43"/>
    <mergeCell ref="D40:D41"/>
    <mergeCell ref="A40:A41"/>
    <mergeCell ref="B40:B41"/>
    <mergeCell ref="C40:C41"/>
    <mergeCell ref="E40:E41"/>
    <mergeCell ref="F40:F41"/>
    <mergeCell ref="I40:I41"/>
    <mergeCell ref="J40:J41"/>
    <mergeCell ref="K40:K41"/>
    <mergeCell ref="A37:P37"/>
    <mergeCell ref="D38:D39"/>
    <mergeCell ref="A38:A39"/>
    <mergeCell ref="B38:B39"/>
    <mergeCell ref="C38:C39"/>
    <mergeCell ref="E38:E39"/>
    <mergeCell ref="F38:F39"/>
    <mergeCell ref="I38:I39"/>
    <mergeCell ref="J38:J39"/>
    <mergeCell ref="K38:K39"/>
    <mergeCell ref="L38:L39"/>
    <mergeCell ref="N38:N39"/>
    <mergeCell ref="L33:L34"/>
    <mergeCell ref="N33:N34"/>
    <mergeCell ref="D35:D36"/>
    <mergeCell ref="J35:J36"/>
    <mergeCell ref="K35:K36"/>
    <mergeCell ref="L35:L36"/>
    <mergeCell ref="N35:N36"/>
    <mergeCell ref="D33:D34"/>
    <mergeCell ref="A33:A34"/>
    <mergeCell ref="B33:B34"/>
    <mergeCell ref="C33:C34"/>
    <mergeCell ref="E33:E34"/>
    <mergeCell ref="F33:F34"/>
    <mergeCell ref="A35:A36"/>
    <mergeCell ref="B35:B36"/>
    <mergeCell ref="C35:C36"/>
    <mergeCell ref="E35:E36"/>
    <mergeCell ref="F35:F36"/>
    <mergeCell ref="I35:I36"/>
    <mergeCell ref="I33:I34"/>
    <mergeCell ref="J33:J34"/>
    <mergeCell ref="K33:K34"/>
    <mergeCell ref="I30:I31"/>
    <mergeCell ref="J30:J31"/>
    <mergeCell ref="K30:K31"/>
    <mergeCell ref="L30:L31"/>
    <mergeCell ref="N30:N31"/>
    <mergeCell ref="A32:P32"/>
    <mergeCell ref="D30:D31"/>
    <mergeCell ref="A30:A31"/>
    <mergeCell ref="B30:B31"/>
    <mergeCell ref="C30:C31"/>
    <mergeCell ref="E30:E31"/>
    <mergeCell ref="F30:F31"/>
    <mergeCell ref="J28:J29"/>
    <mergeCell ref="K28:K29"/>
    <mergeCell ref="L28:L29"/>
    <mergeCell ref="N28:N29"/>
    <mergeCell ref="J25:J26"/>
    <mergeCell ref="K25:K26"/>
    <mergeCell ref="L25:L26"/>
    <mergeCell ref="N25:N26"/>
    <mergeCell ref="A27:P27"/>
    <mergeCell ref="D28:D29"/>
    <mergeCell ref="A28:A29"/>
    <mergeCell ref="B28:B29"/>
    <mergeCell ref="C28:C29"/>
    <mergeCell ref="E28:E29"/>
    <mergeCell ref="D25:D26"/>
    <mergeCell ref="A25:A26"/>
    <mergeCell ref="B25:B26"/>
    <mergeCell ref="C25:C26"/>
    <mergeCell ref="E25:E26"/>
    <mergeCell ref="F25:F26"/>
    <mergeCell ref="I25:I26"/>
    <mergeCell ref="F28:F29"/>
    <mergeCell ref="I28:I29"/>
    <mergeCell ref="A22:P22"/>
    <mergeCell ref="D23:D24"/>
    <mergeCell ref="A23:A24"/>
    <mergeCell ref="B23:B24"/>
    <mergeCell ref="C23:C24"/>
    <mergeCell ref="E23:E24"/>
    <mergeCell ref="F23:F24"/>
    <mergeCell ref="I23:I24"/>
    <mergeCell ref="J23:J24"/>
    <mergeCell ref="K23:K24"/>
    <mergeCell ref="L23:L24"/>
    <mergeCell ref="N23:N24"/>
    <mergeCell ref="O19:P19"/>
    <mergeCell ref="K19:K20"/>
    <mergeCell ref="L19:L20"/>
    <mergeCell ref="K18:N18"/>
    <mergeCell ref="N19:N20"/>
    <mergeCell ref="O18:P18"/>
    <mergeCell ref="D18:D20"/>
    <mergeCell ref="J18:J20"/>
    <mergeCell ref="A18:B18"/>
    <mergeCell ref="A19:A20"/>
    <mergeCell ref="B19:B20"/>
    <mergeCell ref="G18:I18"/>
    <mergeCell ref="I19:I20"/>
    <mergeCell ref="F18:F20"/>
    <mergeCell ref="C18:C20"/>
    <mergeCell ref="E18:E20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Акт приемки выполненных работ</vt:lpstr>
      <vt:lpstr>'Акт приемки выполненных работ'!Constr</vt:lpstr>
      <vt:lpstr>'Акт приемки выполненных работ'!Ind</vt:lpstr>
      <vt:lpstr>'Акт приемки выполненных работ'!Заголовки_для_печати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Петровна Кузнецова</dc:creator>
  <cp:lastModifiedBy>nev1</cp:lastModifiedBy>
  <cp:lastPrinted>2012-11-29T05:28:46Z</cp:lastPrinted>
  <dcterms:created xsi:type="dcterms:W3CDTF">2002-02-11T05:58:42Z</dcterms:created>
  <dcterms:modified xsi:type="dcterms:W3CDTF">2012-12-07T06:30:06Z</dcterms:modified>
</cp:coreProperties>
</file>