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Акт приемки выполненных работ" sheetId="2" r:id="rId1"/>
  </sheets>
  <definedNames>
    <definedName name="_xlnm.Print_Area" localSheetId="0">'Акт приемки выполненных работ'!$A$1:$R$53</definedName>
  </definedNames>
  <calcPr calcId="125725"/>
</workbook>
</file>

<file path=xl/calcChain.xml><?xml version="1.0" encoding="utf-8"?>
<calcChain xmlns="http://schemas.openxmlformats.org/spreadsheetml/2006/main">
  <c r="K46" i="2"/>
  <c r="K50" s="1"/>
  <c r="K47" l="1"/>
  <c r="K48" l="1"/>
  <c r="K49" s="1"/>
  <c r="K51" s="1"/>
  <c r="K52" s="1"/>
  <c r="K53" s="1"/>
</calcChain>
</file>

<file path=xl/sharedStrings.xml><?xml version="1.0" encoding="utf-8"?>
<sst xmlns="http://schemas.openxmlformats.org/spreadsheetml/2006/main" count="81" uniqueCount="68">
  <si>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</si>
  <si>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</si>
  <si>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</si>
  <si>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</si>
  <si>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</si>
  <si>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</si>
  <si>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</si>
  <si>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</si>
  <si>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</si>
  <si>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</si>
  <si>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</si>
  <si>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</si>
  <si>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</si>
  <si>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</si>
  <si>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</si>
  <si>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</si>
  <si>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</si>
  <si>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</si>
  <si>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 xml:space="preserve">Инвестор - </t>
  </si>
  <si>
    <t>Номера</t>
  </si>
  <si>
    <t>по порядку</t>
  </si>
  <si>
    <t>поз. по смете</t>
  </si>
  <si>
    <t>Обоснование, индекс</t>
  </si>
  <si>
    <t>Стоимость единицы, руб.</t>
  </si>
  <si>
    <t>Общая стоимость, руб.</t>
  </si>
  <si>
    <t>Обоснова-ние</t>
  </si>
  <si>
    <t xml:space="preserve"> </t>
  </si>
  <si>
    <t xml:space="preserve">                           Раздел 1. Стены отсеков</t>
  </si>
  <si>
    <t xml:space="preserve">                           Дополнительно к смете инв.№311-2537/19-1-1546</t>
  </si>
  <si>
    <t xml:space="preserve">                           Перекрытие в/о 2-4, м/о П-Ф</t>
  </si>
  <si>
    <t>СЦМ-401-0177</t>
  </si>
  <si>
    <t>Бетон дорожный, крупность заполнителя более 10 до 20 мм включительно ГОСТ 26633-91, класс В 60 (М800), F200, W4</t>
  </si>
  <si>
    <t>м3</t>
  </si>
  <si>
    <t>Горячекатанная арматурная сталь (поставляемая россыпью): периодического профиля класса А-III диаметром, мм: 20-22</t>
  </si>
  <si>
    <t>т</t>
  </si>
  <si>
    <r>
      <t>СЦМ-204-0025</t>
    </r>
    <r>
      <rPr>
        <i/>
        <sz val="9"/>
        <rFont val="Arial"/>
        <family val="2"/>
        <charset val="204"/>
      </rPr>
      <t xml:space="preserve">
дополнит. к поз. 10</t>
    </r>
  </si>
  <si>
    <t>Итого прямые затраты по разделу в ценах 2001г.</t>
  </si>
  <si>
    <t>Итоги по разделу 1 Стены отсеков :</t>
  </si>
  <si>
    <t xml:space="preserve">  Материалы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</si>
  <si>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</si>
  <si>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</si>
  <si>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Материалы для строительных работ</t>
  </si>
  <si>
    <t xml:space="preserve">  Конструкции из кирпича и блоков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</si>
  <si>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</si>
  <si>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</si>
  <si>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</si>
  <si>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</si>
  <si>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Итого по разделу 1 Стены отсеков</t>
  </si>
  <si>
    <t>ИТОГИ ПО АКТУ:</t>
  </si>
  <si>
    <t>Итого прямые затраты по акту в ценах 2001г.</t>
  </si>
  <si>
    <t>Итоги по акту:</t>
  </si>
  <si>
    <t xml:space="preserve">  Итого по разделу 2 Стены на отметке 10.800</t>
  </si>
  <si>
    <t xml:space="preserve">  ВСЕГО по акту</t>
  </si>
  <si>
    <t>48546926</t>
  </si>
  <si>
    <t>13423759</t>
  </si>
  <si>
    <r>
      <t xml:space="preserve">           Смета 312-2453/19-1-268 </t>
    </r>
    <r>
      <rPr>
        <i/>
        <sz val="8"/>
        <rFont val="Arial"/>
        <family val="2"/>
        <charset val="204"/>
      </rPr>
      <t xml:space="preserve"> (доп. к 311-2347/19-1-1085; 311-2374/19-1-1303; 311-2537/19-1-1546)</t>
    </r>
  </si>
  <si>
    <t>Временные здания и сооружения 2,64%</t>
  </si>
  <si>
    <t>Итого</t>
  </si>
  <si>
    <t>Зимние 3,5%</t>
  </si>
  <si>
    <t>Возврат материалов 15% от суммы временных</t>
  </si>
  <si>
    <t>Всего по акту в ценах 2000г.</t>
  </si>
  <si>
    <t xml:space="preserve">Заказчик :    </t>
  </si>
  <si>
    <r>
      <t xml:space="preserve">(подписаны объемы в КС-6 за октябрь 2012 г.), </t>
    </r>
    <r>
      <rPr>
        <i/>
        <u/>
        <sz val="10"/>
        <rFont val="Arial Cyr"/>
        <charset val="204"/>
      </rPr>
      <t>график СМР на 2012-2013 г., п.</t>
    </r>
  </si>
  <si>
    <t>Пересчет в текущие цены с К=4,88</t>
  </si>
  <si>
    <t>Итого в текущих ценах с НДС</t>
  </si>
  <si>
    <t xml:space="preserve">Подрядчик : </t>
  </si>
  <si>
    <t>Стройка:       ФГУП "ПО "Маяк". Создание комплекса цементирования</t>
  </si>
  <si>
    <t>Объект :        Хранилище компаунда. Здание …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</si>
</sst>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 Cyr"/>
      <charset val="204"/>
    </font>
    <font>
      <b/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right" vertical="top"/>
    </xf>
    <xf numFmtId="0" fontId="9" fillId="0" borderId="7" xfId="0" applyFont="1" applyBorder="1" applyAlignment="1">
      <alignment horizontal="right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Border="1" applyAlignment="1">
      <alignment horizontal="right" vertical="top"/>
    </xf>
    <xf numFmtId="0" fontId="2" fillId="0" borderId="0" xfId="0" applyFont="1" applyFill="1"/>
    <xf numFmtId="3" fontId="6" fillId="0" borderId="7" xfId="0" applyNumberFormat="1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3" fontId="9" fillId="0" borderId="7" xfId="0" applyNumberFormat="1" applyFont="1" applyFill="1" applyBorder="1" applyAlignment="1">
      <alignment vertical="top"/>
    </xf>
    <xf numFmtId="3" fontId="6" fillId="0" borderId="7" xfId="0" applyNumberFormat="1" applyFont="1" applyBorder="1" applyAlignment="1">
      <alignment horizontal="right" vertical="top" wrapText="1"/>
    </xf>
    <xf numFmtId="3" fontId="6" fillId="0" borderId="7" xfId="0" applyNumberFormat="1" applyFont="1" applyBorder="1" applyAlignment="1">
      <alignment horizontal="right" vertical="top"/>
    </xf>
    <xf numFmtId="3" fontId="9" fillId="0" borderId="7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3" fontId="12" fillId="0" borderId="7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7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/>
    </xf>
    <xf numFmtId="0" fontId="6" fillId="0" borderId="7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/>
    </xf>
    <xf numFmtId="49" fontId="5" fillId="0" borderId="7" xfId="0" applyNumberFormat="1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7" xfId="0" applyFont="1" applyBorder="1" applyAlignment="1">
      <alignment horizontal="center" vertical="center" textRotation="90" wrapText="1"/>
    </xf>
    <xf numFmtId="49" fontId="2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view="pageBreakPreview" zoomScale="90" zoomScaleNormal="100" zoomScaleSheetLayoutView="90" workbookViewId="0">
      <selection activeCell="V43" sqref="V43"/>
    </sheetView>
  </sheetViews>
  <sheetFormatPr defaultRowHeight="12.75"/>
  <sheetData>
    <row r="1" spans="1:29">
      <c r="A1" s="1"/>
      <c r="B1" s="2"/>
      <c r="C1" s="3"/>
      <c r="D1" s="4"/>
      <c r="E1" s="4"/>
      <c r="F1" s="4"/>
      <c r="G1" s="4"/>
      <c r="H1" s="4"/>
      <c r="I1" s="4"/>
      <c r="J1" s="4"/>
      <c r="K1" s="5"/>
      <c r="L1" s="5" t="s">
        <v>12</v>
      </c>
      <c r="M1" s="6"/>
      <c r="N1" s="7"/>
      <c r="O1" s="7"/>
      <c r="P1" s="4"/>
      <c r="Q1" s="6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>
      <c r="A2" s="1"/>
      <c r="B2" s="2"/>
      <c r="C2" s="3"/>
      <c r="D2" s="4"/>
      <c r="E2" s="4"/>
      <c r="F2" s="4"/>
      <c r="G2" s="4"/>
      <c r="H2" s="8"/>
      <c r="I2" s="7"/>
      <c r="J2" s="7"/>
      <c r="K2" s="5"/>
      <c r="L2" s="5" t="s">
        <v>13</v>
      </c>
      <c r="M2" s="6"/>
      <c r="N2" s="7"/>
      <c r="O2" s="7"/>
      <c r="P2" s="4"/>
      <c r="Q2" s="6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1"/>
      <c r="B3" s="2"/>
      <c r="C3" s="3"/>
      <c r="D3" s="4"/>
      <c r="E3" s="4"/>
      <c r="F3" s="4"/>
      <c r="G3" s="4"/>
      <c r="H3" s="4"/>
      <c r="I3" s="4"/>
      <c r="J3" s="4"/>
      <c r="K3" s="5"/>
      <c r="L3" s="5" t="s">
        <v>14</v>
      </c>
      <c r="M3" s="5"/>
      <c r="N3" s="7"/>
      <c r="O3" s="7"/>
      <c r="P3" s="4"/>
      <c r="Q3" s="6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1"/>
      <c r="B4" s="9"/>
      <c r="C4" s="10"/>
      <c r="D4" s="11"/>
      <c r="E4" s="1"/>
      <c r="F4" s="6"/>
      <c r="G4" s="6"/>
      <c r="H4" s="6"/>
      <c r="I4" s="6"/>
      <c r="J4" s="6"/>
      <c r="K4" s="6"/>
      <c r="L4" s="6"/>
      <c r="M4" s="6"/>
      <c r="N4" s="59" t="s">
        <v>15</v>
      </c>
      <c r="O4" s="60"/>
      <c r="P4" s="60"/>
      <c r="Q4" s="6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>
      <c r="A5" s="1"/>
      <c r="B5" s="9"/>
      <c r="C5" s="10"/>
      <c r="D5" s="11"/>
      <c r="E5" s="1"/>
      <c r="F5" s="6"/>
      <c r="G5" s="6"/>
      <c r="H5" s="6"/>
      <c r="I5" s="6"/>
      <c r="J5" s="6"/>
      <c r="K5" s="6"/>
      <c r="L5" s="7"/>
      <c r="M5" s="12" t="s">
        <v>16</v>
      </c>
      <c r="N5" s="59">
        <v>322005</v>
      </c>
      <c r="O5" s="60"/>
      <c r="P5" s="60"/>
      <c r="Q5" s="6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29">
      <c r="A6" s="1"/>
      <c r="B6" s="62" t="s">
        <v>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24" t="s">
        <v>17</v>
      </c>
      <c r="N6" s="59"/>
      <c r="O6" s="60"/>
      <c r="P6" s="60"/>
      <c r="Q6" s="6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>
      <c r="A7" s="1"/>
      <c r="B7" s="63" t="s">
        <v>61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24" t="s">
        <v>17</v>
      </c>
      <c r="N7" s="59" t="s">
        <v>53</v>
      </c>
      <c r="O7" s="60"/>
      <c r="P7" s="60"/>
      <c r="Q7" s="6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>
      <c r="A8" s="1"/>
      <c r="B8" s="63" t="s">
        <v>65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24" t="s">
        <v>17</v>
      </c>
      <c r="N8" s="59" t="s">
        <v>54</v>
      </c>
      <c r="O8" s="60"/>
      <c r="P8" s="60"/>
      <c r="Q8" s="6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>
      <c r="A9" s="1"/>
      <c r="B9" s="71" t="s">
        <v>66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4" t="s">
        <v>26</v>
      </c>
      <c r="N9" s="59"/>
      <c r="O9" s="60"/>
      <c r="P9" s="60"/>
      <c r="Q9" s="6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>
      <c r="A10" s="1"/>
      <c r="B10" s="71" t="s">
        <v>67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4" t="s">
        <v>26</v>
      </c>
      <c r="N10" s="72"/>
      <c r="O10" s="73"/>
      <c r="P10" s="73"/>
      <c r="Q10" s="74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</row>
    <row r="11" spans="1:29">
      <c r="A11" s="1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4"/>
      <c r="N11" s="35"/>
      <c r="O11" s="35"/>
      <c r="P11" s="35"/>
      <c r="Q11" s="35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>
      <c r="A12" s="69" t="s">
        <v>55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38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>
      <c r="A13" s="13"/>
      <c r="B13" s="14"/>
      <c r="C13" s="15"/>
      <c r="D13" s="16"/>
      <c r="E13" s="36" t="s">
        <v>62</v>
      </c>
      <c r="F13" s="14"/>
      <c r="G13" s="17"/>
      <c r="H13" s="36"/>
      <c r="I13" s="17"/>
      <c r="J13" s="17"/>
      <c r="K13" s="17"/>
      <c r="L13" s="17"/>
      <c r="M13" s="17"/>
      <c r="N13" s="18"/>
      <c r="O13" s="18"/>
      <c r="P13" s="17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64" t="s">
        <v>19</v>
      </c>
      <c r="B14" s="65"/>
      <c r="C14" s="67" t="s">
        <v>25</v>
      </c>
      <c r="D14" s="64" t="s">
        <v>10</v>
      </c>
      <c r="E14" s="64" t="s">
        <v>9</v>
      </c>
      <c r="F14" s="64" t="s">
        <v>0</v>
      </c>
      <c r="G14" s="64" t="s">
        <v>23</v>
      </c>
      <c r="H14" s="64"/>
      <c r="I14" s="64"/>
      <c r="J14" s="64" t="s">
        <v>22</v>
      </c>
      <c r="K14" s="64" t="s">
        <v>24</v>
      </c>
      <c r="L14" s="64"/>
      <c r="M14" s="64"/>
      <c r="N14" s="64"/>
      <c r="O14" s="68" t="s">
        <v>7</v>
      </c>
      <c r="P14" s="68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ht="25.5">
      <c r="A15" s="66" t="s">
        <v>20</v>
      </c>
      <c r="B15" s="66" t="s">
        <v>21</v>
      </c>
      <c r="C15" s="67"/>
      <c r="D15" s="64"/>
      <c r="E15" s="64"/>
      <c r="F15" s="64"/>
      <c r="G15" s="39" t="s">
        <v>1</v>
      </c>
      <c r="H15" s="39" t="s">
        <v>4</v>
      </c>
      <c r="I15" s="64" t="s">
        <v>11</v>
      </c>
      <c r="J15" s="64"/>
      <c r="K15" s="64" t="s">
        <v>1</v>
      </c>
      <c r="L15" s="64" t="s">
        <v>2</v>
      </c>
      <c r="M15" s="39" t="s">
        <v>4</v>
      </c>
      <c r="N15" s="64" t="s">
        <v>11</v>
      </c>
      <c r="O15" s="64" t="s">
        <v>8</v>
      </c>
      <c r="P15" s="64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ht="33.75">
      <c r="A16" s="66"/>
      <c r="B16" s="66"/>
      <c r="C16" s="67"/>
      <c r="D16" s="64"/>
      <c r="E16" s="64"/>
      <c r="F16" s="64"/>
      <c r="G16" s="39" t="s">
        <v>3</v>
      </c>
      <c r="H16" s="40" t="s">
        <v>2</v>
      </c>
      <c r="I16" s="64"/>
      <c r="J16" s="64"/>
      <c r="K16" s="64"/>
      <c r="L16" s="64"/>
      <c r="M16" s="40" t="s">
        <v>2</v>
      </c>
      <c r="N16" s="64"/>
      <c r="O16" s="39" t="s">
        <v>5</v>
      </c>
      <c r="P16" s="39" t="s">
        <v>6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>
      <c r="A17" s="41">
        <v>1</v>
      </c>
      <c r="B17" s="41">
        <v>2</v>
      </c>
      <c r="C17" s="21">
        <v>3</v>
      </c>
      <c r="D17" s="22">
        <v>4</v>
      </c>
      <c r="E17" s="41">
        <v>5</v>
      </c>
      <c r="F17" s="22">
        <v>6</v>
      </c>
      <c r="G17" s="41">
        <v>7</v>
      </c>
      <c r="H17" s="22">
        <v>8</v>
      </c>
      <c r="I17" s="41">
        <v>9</v>
      </c>
      <c r="J17" s="22">
        <v>10</v>
      </c>
      <c r="K17" s="41">
        <v>10</v>
      </c>
      <c r="L17" s="22">
        <v>11</v>
      </c>
      <c r="M17" s="41">
        <v>12</v>
      </c>
      <c r="N17" s="22">
        <v>13</v>
      </c>
      <c r="O17" s="41">
        <v>14</v>
      </c>
      <c r="P17" s="41">
        <v>15</v>
      </c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>
      <c r="A18" s="55" t="s">
        <v>27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>
      <c r="A19" s="56" t="s">
        <v>28</v>
      </c>
      <c r="B19" s="56"/>
      <c r="C19" s="57"/>
      <c r="D19" s="56"/>
      <c r="E19" s="56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>
      <c r="A20" s="56" t="s">
        <v>29</v>
      </c>
      <c r="B20" s="56"/>
      <c r="C20" s="57"/>
      <c r="D20" s="56"/>
      <c r="E20" s="56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>
      <c r="A21" s="51">
        <v>1</v>
      </c>
      <c r="B21" s="51">
        <v>14</v>
      </c>
      <c r="C21" s="52" t="s">
        <v>30</v>
      </c>
      <c r="D21" s="45" t="s">
        <v>31</v>
      </c>
      <c r="E21" s="51" t="s">
        <v>32</v>
      </c>
      <c r="F21" s="54">
        <v>215.2</v>
      </c>
      <c r="G21" s="19">
        <v>1396</v>
      </c>
      <c r="H21" s="19"/>
      <c r="I21" s="50">
        <v>1396</v>
      </c>
      <c r="J21" s="50"/>
      <c r="K21" s="50">
        <v>300419</v>
      </c>
      <c r="L21" s="50"/>
      <c r="M21" s="19"/>
      <c r="N21" s="50">
        <v>300419</v>
      </c>
      <c r="O21" s="19"/>
      <c r="P21" s="19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>
      <c r="A22" s="51"/>
      <c r="B22" s="51"/>
      <c r="C22" s="53"/>
      <c r="D22" s="45"/>
      <c r="E22" s="51"/>
      <c r="F22" s="54"/>
      <c r="G22" s="19"/>
      <c r="H22" s="19"/>
      <c r="I22" s="50"/>
      <c r="J22" s="50"/>
      <c r="K22" s="50"/>
      <c r="L22" s="50"/>
      <c r="M22" s="19"/>
      <c r="N22" s="50"/>
      <c r="O22" s="19"/>
      <c r="P22" s="19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>
      <c r="A23" s="51">
        <v>2</v>
      </c>
      <c r="B23" s="51">
        <v>15</v>
      </c>
      <c r="C23" s="52" t="s">
        <v>35</v>
      </c>
      <c r="D23" s="45" t="s">
        <v>33</v>
      </c>
      <c r="E23" s="51" t="s">
        <v>34</v>
      </c>
      <c r="F23" s="54">
        <v>3.4799999999999998E-2</v>
      </c>
      <c r="G23" s="19">
        <v>7420</v>
      </c>
      <c r="H23" s="19"/>
      <c r="I23" s="50">
        <v>7420</v>
      </c>
      <c r="J23" s="50"/>
      <c r="K23" s="50">
        <v>258</v>
      </c>
      <c r="L23" s="50"/>
      <c r="M23" s="19"/>
      <c r="N23" s="50">
        <v>258</v>
      </c>
      <c r="O23" s="19"/>
      <c r="P23" s="19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>
      <c r="A24" s="51"/>
      <c r="B24" s="51"/>
      <c r="C24" s="53"/>
      <c r="D24" s="45"/>
      <c r="E24" s="51"/>
      <c r="F24" s="54"/>
      <c r="G24" s="19"/>
      <c r="H24" s="19"/>
      <c r="I24" s="50"/>
      <c r="J24" s="50"/>
      <c r="K24" s="50"/>
      <c r="L24" s="50"/>
      <c r="M24" s="19"/>
      <c r="N24" s="50"/>
      <c r="O24" s="19"/>
      <c r="P24" s="19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>
      <c r="A25" s="45" t="s">
        <v>36</v>
      </c>
      <c r="B25" s="46"/>
      <c r="C25" s="46"/>
      <c r="D25" s="46"/>
      <c r="E25" s="46"/>
      <c r="F25" s="46"/>
      <c r="G25" s="46"/>
      <c r="H25" s="46"/>
      <c r="I25" s="46"/>
      <c r="J25" s="46"/>
      <c r="K25" s="42">
        <v>300677</v>
      </c>
      <c r="L25" s="19"/>
      <c r="M25" s="19"/>
      <c r="N25" s="42">
        <v>300677</v>
      </c>
      <c r="O25" s="19"/>
      <c r="P25" s="19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>
      <c r="A26" s="47" t="s">
        <v>37</v>
      </c>
      <c r="B26" s="46"/>
      <c r="C26" s="46"/>
      <c r="D26" s="46"/>
      <c r="E26" s="46"/>
      <c r="F26" s="46"/>
      <c r="G26" s="46"/>
      <c r="H26" s="46"/>
      <c r="I26" s="46"/>
      <c r="J26" s="46"/>
      <c r="K26" s="19"/>
      <c r="L26" s="19"/>
      <c r="M26" s="19"/>
      <c r="N26" s="19"/>
      <c r="O26" s="19"/>
      <c r="P26" s="19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>
      <c r="A27" s="45" t="s">
        <v>38</v>
      </c>
      <c r="B27" s="46"/>
      <c r="C27" s="46"/>
      <c r="D27" s="46"/>
      <c r="E27" s="46"/>
      <c r="F27" s="46"/>
      <c r="G27" s="46"/>
      <c r="H27" s="46"/>
      <c r="I27" s="46"/>
      <c r="J27" s="46"/>
      <c r="K27" s="19"/>
      <c r="L27" s="19"/>
      <c r="M27" s="19"/>
      <c r="N27" s="19"/>
      <c r="O27" s="19"/>
      <c r="P27" s="19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>
      <c r="A28" s="45" t="s">
        <v>39</v>
      </c>
      <c r="B28" s="46"/>
      <c r="C28" s="46"/>
      <c r="D28" s="46"/>
      <c r="E28" s="46"/>
      <c r="F28" s="46"/>
      <c r="G28" s="46"/>
      <c r="H28" s="46"/>
      <c r="I28" s="46"/>
      <c r="J28" s="46"/>
      <c r="K28" s="19"/>
      <c r="L28" s="19"/>
      <c r="M28" s="19"/>
      <c r="N28" s="19"/>
      <c r="O28" s="19"/>
      <c r="P28" s="19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>
      <c r="A29" s="45" t="s">
        <v>40</v>
      </c>
      <c r="B29" s="46"/>
      <c r="C29" s="46"/>
      <c r="D29" s="46"/>
      <c r="E29" s="46"/>
      <c r="F29" s="46"/>
      <c r="G29" s="46"/>
      <c r="H29" s="46"/>
      <c r="I29" s="46"/>
      <c r="J29" s="46"/>
      <c r="K29" s="19"/>
      <c r="L29" s="19"/>
      <c r="M29" s="19"/>
      <c r="N29" s="19"/>
      <c r="O29" s="19"/>
      <c r="P29" s="19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>
      <c r="A30" s="45" t="s">
        <v>41</v>
      </c>
      <c r="B30" s="46"/>
      <c r="C30" s="46"/>
      <c r="D30" s="46"/>
      <c r="E30" s="46"/>
      <c r="F30" s="46"/>
      <c r="G30" s="46"/>
      <c r="H30" s="46"/>
      <c r="I30" s="46"/>
      <c r="J30" s="46"/>
      <c r="K30" s="42">
        <v>300677</v>
      </c>
      <c r="L30" s="19"/>
      <c r="M30" s="19"/>
      <c r="N30" s="19"/>
      <c r="O30" s="19"/>
      <c r="P30" s="19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>
      <c r="A31" s="45" t="s">
        <v>42</v>
      </c>
      <c r="B31" s="46"/>
      <c r="C31" s="46"/>
      <c r="D31" s="46"/>
      <c r="E31" s="46"/>
      <c r="F31" s="46"/>
      <c r="G31" s="46"/>
      <c r="H31" s="46"/>
      <c r="I31" s="46"/>
      <c r="J31" s="46"/>
      <c r="K31" s="19"/>
      <c r="L31" s="19"/>
      <c r="M31" s="19"/>
      <c r="N31" s="19"/>
      <c r="O31" s="19"/>
      <c r="P31" s="19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>
      <c r="A32" s="45" t="s">
        <v>43</v>
      </c>
      <c r="B32" s="46"/>
      <c r="C32" s="46"/>
      <c r="D32" s="46"/>
      <c r="E32" s="46"/>
      <c r="F32" s="46"/>
      <c r="G32" s="46"/>
      <c r="H32" s="46"/>
      <c r="I32" s="46"/>
      <c r="J32" s="46"/>
      <c r="K32" s="19"/>
      <c r="L32" s="19"/>
      <c r="M32" s="19"/>
      <c r="N32" s="19"/>
      <c r="O32" s="19"/>
      <c r="P32" s="19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>
      <c r="A33" s="45" t="s">
        <v>44</v>
      </c>
      <c r="B33" s="46"/>
      <c r="C33" s="46"/>
      <c r="D33" s="46"/>
      <c r="E33" s="46"/>
      <c r="F33" s="46"/>
      <c r="G33" s="46"/>
      <c r="H33" s="46"/>
      <c r="I33" s="46"/>
      <c r="J33" s="46"/>
      <c r="K33" s="42">
        <v>300677</v>
      </c>
      <c r="L33" s="19"/>
      <c r="M33" s="19"/>
      <c r="N33" s="19"/>
      <c r="O33" s="19"/>
      <c r="P33" s="19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>
      <c r="A34" s="45" t="s">
        <v>45</v>
      </c>
      <c r="B34" s="46"/>
      <c r="C34" s="46"/>
      <c r="D34" s="46"/>
      <c r="E34" s="46"/>
      <c r="F34" s="46"/>
      <c r="G34" s="46"/>
      <c r="H34" s="46"/>
      <c r="I34" s="46"/>
      <c r="J34" s="46"/>
      <c r="K34" s="19"/>
      <c r="L34" s="19"/>
      <c r="M34" s="19"/>
      <c r="N34" s="19"/>
      <c r="O34" s="19"/>
      <c r="P34" s="19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>
      <c r="A35" s="45" t="s">
        <v>46</v>
      </c>
      <c r="B35" s="46"/>
      <c r="C35" s="46"/>
      <c r="D35" s="46"/>
      <c r="E35" s="46"/>
      <c r="F35" s="46"/>
      <c r="G35" s="46"/>
      <c r="H35" s="46"/>
      <c r="I35" s="46"/>
      <c r="J35" s="46"/>
      <c r="K35" s="42">
        <v>300677</v>
      </c>
      <c r="L35" s="19"/>
      <c r="M35" s="19"/>
      <c r="N35" s="19"/>
      <c r="O35" s="19"/>
      <c r="P35" s="19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>
      <c r="A36" s="47" t="s">
        <v>47</v>
      </c>
      <c r="B36" s="46"/>
      <c r="C36" s="46"/>
      <c r="D36" s="46"/>
      <c r="E36" s="46"/>
      <c r="F36" s="46"/>
      <c r="G36" s="46"/>
      <c r="H36" s="46"/>
      <c r="I36" s="46"/>
      <c r="J36" s="46"/>
      <c r="K36" s="20">
        <v>300677</v>
      </c>
      <c r="L36" s="19"/>
      <c r="M36" s="19"/>
      <c r="N36" s="19"/>
      <c r="O36" s="19"/>
      <c r="P36" s="19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>
      <c r="A37" s="48" t="s">
        <v>48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>
      <c r="A38" s="45" t="s">
        <v>49</v>
      </c>
      <c r="B38" s="46"/>
      <c r="C38" s="46"/>
      <c r="D38" s="46"/>
      <c r="E38" s="46"/>
      <c r="F38" s="46"/>
      <c r="G38" s="46"/>
      <c r="H38" s="46"/>
      <c r="I38" s="46"/>
      <c r="J38" s="46"/>
      <c r="K38" s="31">
        <v>300677</v>
      </c>
      <c r="L38" s="19"/>
      <c r="M38" s="19"/>
      <c r="N38" s="42">
        <v>300677</v>
      </c>
      <c r="O38" s="19"/>
      <c r="P38" s="19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>
      <c r="A39" s="47" t="s">
        <v>50</v>
      </c>
      <c r="B39" s="46"/>
      <c r="C39" s="46"/>
      <c r="D39" s="46"/>
      <c r="E39" s="46"/>
      <c r="F39" s="46"/>
      <c r="G39" s="46"/>
      <c r="H39" s="46"/>
      <c r="I39" s="46"/>
      <c r="J39" s="46"/>
      <c r="K39" s="32"/>
      <c r="L39" s="19"/>
      <c r="M39" s="19"/>
      <c r="N39" s="19"/>
      <c r="O39" s="19"/>
      <c r="P39" s="19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>
      <c r="A40" s="45" t="s">
        <v>47</v>
      </c>
      <c r="B40" s="46"/>
      <c r="C40" s="46"/>
      <c r="D40" s="46"/>
      <c r="E40" s="46"/>
      <c r="F40" s="46"/>
      <c r="G40" s="46"/>
      <c r="H40" s="46"/>
      <c r="I40" s="46"/>
      <c r="J40" s="46"/>
      <c r="K40" s="31">
        <v>300677</v>
      </c>
      <c r="L40" s="19"/>
      <c r="M40" s="19"/>
      <c r="N40" s="19"/>
      <c r="O40" s="19"/>
      <c r="P40" s="19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>
      <c r="A41" s="45" t="s">
        <v>51</v>
      </c>
      <c r="B41" s="46"/>
      <c r="C41" s="46"/>
      <c r="D41" s="46"/>
      <c r="E41" s="46"/>
      <c r="F41" s="46"/>
      <c r="G41" s="46"/>
      <c r="H41" s="46"/>
      <c r="I41" s="46"/>
      <c r="J41" s="46"/>
      <c r="K41" s="32"/>
      <c r="L41" s="19"/>
      <c r="M41" s="19"/>
      <c r="N41" s="19"/>
      <c r="O41" s="19"/>
      <c r="P41" s="19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31">
        <v>300677</v>
      </c>
      <c r="L42" s="19"/>
      <c r="M42" s="19"/>
      <c r="N42" s="19"/>
      <c r="O42" s="19"/>
      <c r="P42" s="19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>
      <c r="A43" s="45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2"/>
      <c r="L43" s="19"/>
      <c r="M43" s="19"/>
      <c r="N43" s="19"/>
      <c r="O43" s="19"/>
      <c r="P43" s="19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31">
        <v>300677</v>
      </c>
      <c r="L44" s="19"/>
      <c r="M44" s="19"/>
      <c r="N44" s="19"/>
      <c r="O44" s="19"/>
      <c r="P44" s="19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>
      <c r="A45" s="47" t="s">
        <v>52</v>
      </c>
      <c r="B45" s="46"/>
      <c r="C45" s="46"/>
      <c r="D45" s="46"/>
      <c r="E45" s="46"/>
      <c r="F45" s="46"/>
      <c r="G45" s="46"/>
      <c r="H45" s="46"/>
      <c r="I45" s="46"/>
      <c r="J45" s="46"/>
      <c r="K45" s="33">
        <v>300677</v>
      </c>
      <c r="L45" s="19"/>
      <c r="M45" s="19"/>
      <c r="N45" s="19"/>
      <c r="O45" s="19"/>
      <c r="P45" s="19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>
      <c r="A46" s="44" t="s">
        <v>56</v>
      </c>
      <c r="B46" s="44"/>
      <c r="C46" s="44"/>
      <c r="D46" s="44"/>
      <c r="E46" s="44"/>
      <c r="F46" s="44"/>
      <c r="G46" s="44"/>
      <c r="H46" s="44"/>
      <c r="I46" s="44"/>
      <c r="J46" s="44"/>
      <c r="K46" s="26">
        <f>+ROUND(K45*2.64%,0)</f>
        <v>7938</v>
      </c>
      <c r="L46" s="27"/>
      <c r="M46" s="27"/>
      <c r="N46" s="27"/>
      <c r="O46" s="27"/>
      <c r="P46" s="28"/>
      <c r="Q46" s="29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spans="1:29">
      <c r="A47" s="44" t="s">
        <v>57</v>
      </c>
      <c r="B47" s="44"/>
      <c r="C47" s="44"/>
      <c r="D47" s="44"/>
      <c r="E47" s="44"/>
      <c r="F47" s="44"/>
      <c r="G47" s="44"/>
      <c r="H47" s="44"/>
      <c r="I47" s="44"/>
      <c r="J47" s="44"/>
      <c r="K47" s="26">
        <f>K45+K46</f>
        <v>308615</v>
      </c>
      <c r="L47" s="27"/>
      <c r="M47" s="27"/>
      <c r="N47" s="27"/>
      <c r="O47" s="27"/>
      <c r="P47" s="28"/>
      <c r="Q47" s="29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spans="1:29">
      <c r="A48" s="44" t="s">
        <v>58</v>
      </c>
      <c r="B48" s="44"/>
      <c r="C48" s="44"/>
      <c r="D48" s="44"/>
      <c r="E48" s="44"/>
      <c r="F48" s="44"/>
      <c r="G48" s="44"/>
      <c r="H48" s="44"/>
      <c r="I48" s="44"/>
      <c r="J48" s="44"/>
      <c r="K48" s="26">
        <f>ROUND(K47*3.5%,0)</f>
        <v>10802</v>
      </c>
      <c r="L48" s="27"/>
      <c r="M48" s="27"/>
      <c r="N48" s="27"/>
      <c r="O48" s="27"/>
      <c r="P48" s="28"/>
      <c r="Q48" s="29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spans="1:29">
      <c r="A49" s="44" t="s">
        <v>57</v>
      </c>
      <c r="B49" s="44"/>
      <c r="C49" s="44"/>
      <c r="D49" s="44"/>
      <c r="E49" s="44"/>
      <c r="F49" s="44"/>
      <c r="G49" s="44"/>
      <c r="H49" s="44"/>
      <c r="I49" s="44"/>
      <c r="J49" s="44"/>
      <c r="K49" s="26">
        <f>K47+K48</f>
        <v>319417</v>
      </c>
      <c r="L49" s="27"/>
      <c r="M49" s="27"/>
      <c r="N49" s="27"/>
      <c r="O49" s="27"/>
      <c r="P49" s="28"/>
      <c r="Q49" s="29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spans="1:29">
      <c r="A50" s="44" t="s">
        <v>59</v>
      </c>
      <c r="B50" s="44"/>
      <c r="C50" s="44"/>
      <c r="D50" s="44"/>
      <c r="E50" s="44"/>
      <c r="F50" s="44"/>
      <c r="G50" s="44"/>
      <c r="H50" s="44"/>
      <c r="I50" s="44"/>
      <c r="J50" s="44"/>
      <c r="K50" s="26">
        <f>-ROUND(K46*15%,0)</f>
        <v>-1191</v>
      </c>
      <c r="L50" s="27"/>
      <c r="M50" s="27"/>
      <c r="N50" s="27"/>
      <c r="O50" s="27"/>
      <c r="P50" s="28"/>
      <c r="Q50" s="29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spans="1:29">
      <c r="A51" s="43" t="s">
        <v>60</v>
      </c>
      <c r="B51" s="43"/>
      <c r="C51" s="43"/>
      <c r="D51" s="43"/>
      <c r="E51" s="43"/>
      <c r="F51" s="43"/>
      <c r="G51" s="43"/>
      <c r="H51" s="43"/>
      <c r="I51" s="43"/>
      <c r="J51" s="43"/>
      <c r="K51" s="37">
        <f>K49+K50</f>
        <v>318226</v>
      </c>
      <c r="L51" s="27"/>
      <c r="M51" s="27"/>
      <c r="N51" s="27"/>
      <c r="O51" s="27"/>
      <c r="P51" s="28"/>
      <c r="Q51" s="29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spans="1:29">
      <c r="A52" s="44" t="s">
        <v>63</v>
      </c>
      <c r="B52" s="44"/>
      <c r="C52" s="44"/>
      <c r="D52" s="44"/>
      <c r="E52" s="44"/>
      <c r="F52" s="44"/>
      <c r="G52" s="44"/>
      <c r="H52" s="44"/>
      <c r="I52" s="44"/>
      <c r="J52" s="44"/>
      <c r="K52" s="26">
        <f>+ROUND(K51*4.88,0)</f>
        <v>1552943</v>
      </c>
      <c r="L52" s="27"/>
      <c r="M52" s="27"/>
      <c r="N52" s="27"/>
      <c r="O52" s="27"/>
      <c r="P52" s="28"/>
      <c r="Q52" s="29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spans="1:29">
      <c r="A53" s="43" t="s">
        <v>64</v>
      </c>
      <c r="B53" s="43"/>
      <c r="C53" s="43"/>
      <c r="D53" s="43"/>
      <c r="E53" s="43"/>
      <c r="F53" s="43"/>
      <c r="G53" s="43"/>
      <c r="H53" s="43"/>
      <c r="I53" s="43"/>
      <c r="J53" s="43"/>
      <c r="K53" s="30">
        <f>+ROUND(K52*1.18,0)</f>
        <v>1832473</v>
      </c>
      <c r="L53" s="27"/>
      <c r="M53" s="27"/>
      <c r="N53" s="27"/>
      <c r="O53" s="27"/>
      <c r="P53" s="28"/>
      <c r="Q53" s="29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</sheetData>
  <mergeCells count="84"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49:J49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P37"/>
    <mergeCell ref="A26:J26"/>
    <mergeCell ref="A27:J27"/>
    <mergeCell ref="A28:J28"/>
    <mergeCell ref="A29:J29"/>
    <mergeCell ref="A30:J30"/>
    <mergeCell ref="A31:J31"/>
    <mergeCell ref="I23:I24"/>
    <mergeCell ref="J23:J24"/>
    <mergeCell ref="K23:K24"/>
    <mergeCell ref="L23:L24"/>
    <mergeCell ref="N23:N24"/>
    <mergeCell ref="A25:J25"/>
    <mergeCell ref="J21:J22"/>
    <mergeCell ref="K21:K22"/>
    <mergeCell ref="L21:L22"/>
    <mergeCell ref="N21:N22"/>
    <mergeCell ref="A23:A24"/>
    <mergeCell ref="B23:B24"/>
    <mergeCell ref="C23:C24"/>
    <mergeCell ref="D23:D24"/>
    <mergeCell ref="E23:E24"/>
    <mergeCell ref="F23:F24"/>
    <mergeCell ref="A18:P18"/>
    <mergeCell ref="A19:P19"/>
    <mergeCell ref="A20:P20"/>
    <mergeCell ref="A21:A22"/>
    <mergeCell ref="B21:B22"/>
    <mergeCell ref="C21:C22"/>
    <mergeCell ref="D21:D22"/>
    <mergeCell ref="E21:E22"/>
    <mergeCell ref="F21:F22"/>
    <mergeCell ref="I21:I22"/>
    <mergeCell ref="O14:P14"/>
    <mergeCell ref="A15:A16"/>
    <mergeCell ref="B15:B16"/>
    <mergeCell ref="I15:I16"/>
    <mergeCell ref="K15:K16"/>
    <mergeCell ref="L15:L16"/>
    <mergeCell ref="N15:N16"/>
    <mergeCell ref="O15:P15"/>
    <mergeCell ref="A12:P12"/>
    <mergeCell ref="R12:AC12"/>
    <mergeCell ref="A14:B14"/>
    <mergeCell ref="C14:C16"/>
    <mergeCell ref="D14:D16"/>
    <mergeCell ref="E14:E16"/>
    <mergeCell ref="F14:F16"/>
    <mergeCell ref="G14:I14"/>
    <mergeCell ref="J14:J16"/>
    <mergeCell ref="K14:N14"/>
    <mergeCell ref="B8:L8"/>
    <mergeCell ref="N8:Q8"/>
    <mergeCell ref="B9:L9"/>
    <mergeCell ref="N9:Q9"/>
    <mergeCell ref="B10:L10"/>
    <mergeCell ref="N10:Q10"/>
    <mergeCell ref="N4:Q4"/>
    <mergeCell ref="N5:Q5"/>
    <mergeCell ref="B6:L6"/>
    <mergeCell ref="N6:Q6"/>
    <mergeCell ref="B7:L7"/>
    <mergeCell ref="N7:Q7"/>
  </mergeCells>
  <pageMargins left="0.7" right="0.7" top="0.75" bottom="0.75" header="0.3" footer="0.3"/>
  <pageSetup paperSize="9" scale="81" orientation="landscape" r:id="rId1"/>
  <rowBreaks count="1" manualBreakCount="1">
    <brk id="3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приемки выполненных работ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nev1</cp:lastModifiedBy>
  <cp:lastPrinted>2012-12-07T06:36:12Z</cp:lastPrinted>
  <dcterms:created xsi:type="dcterms:W3CDTF">2002-02-11T05:58:42Z</dcterms:created>
  <dcterms:modified xsi:type="dcterms:W3CDTF">2012-12-07T06:38:44Z</dcterms:modified>
</cp:coreProperties>
</file>