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спецификация!$G$23</definedName>
    <definedName name="ГенДир">спецификация!#REF!</definedName>
    <definedName name="ГОСТ">спецификация!#REF!</definedName>
    <definedName name="ЕдиницаИзмерения">спецификация!#REF!</definedName>
    <definedName name="Итого">спецификация!$G$21</definedName>
    <definedName name="ИтогоТекст">спецификация!$A$24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спецификация!$E$10</definedName>
    <definedName name="Наименование">спецификация!#REF!</definedName>
    <definedName name="НДС">спецификация!$G$22</definedName>
    <definedName name="_xlnm.Print_Area" localSheetId="0">спецификация!$A$1:$G$40</definedName>
    <definedName name="Ресурсы">спецификация!#REF!</definedName>
    <definedName name="Сумма">спецификация!#REF!</definedName>
    <definedName name="СуммаНомерСтолбца">спецификация!$G$10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спецификация!$F$10</definedName>
  </definedNames>
  <calcPr calcId="125725"/>
</workbook>
</file>

<file path=xl/calcChain.xml><?xml version="1.0" encoding="utf-8"?>
<calcChain xmlns="http://schemas.openxmlformats.org/spreadsheetml/2006/main">
  <c r="G12" i="1"/>
  <c r="G13"/>
  <c r="G14"/>
  <c r="G21" s="1"/>
  <c r="G15"/>
  <c r="G16"/>
  <c r="G17"/>
  <c r="G18"/>
  <c r="G19"/>
  <c r="G20"/>
  <c r="G11"/>
</calcChain>
</file>

<file path=xl/sharedStrings.xml><?xml version="1.0" encoding="utf-8"?>
<sst xmlns="http://schemas.openxmlformats.org/spreadsheetml/2006/main" count="59" uniqueCount="44">
  <si>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</si>
  <si>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</si>
  <si>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</si>
  <si>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</si>
  <si>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</si>
  <si>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</si>
  <si>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</si>
  <si>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</si>
  <si>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</si>
  <si>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</si>
  <si>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</si>
  <si>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 xml:space="preserve">4. Транспортные расходы и прочие расходы включены в цену Товара. 
</t>
  </si>
  <si>
    <t xml:space="preserve">Основание: </t>
  </si>
  <si>
    <t xml:space="preserve">Количество  поставляемого товара </t>
  </si>
  <si>
    <t>От Поставщика:</t>
  </si>
  <si>
    <t>_________________ /Жирнов Д. Г./</t>
  </si>
  <si>
    <t>От Покупателя:</t>
  </si>
  <si>
    <t>Приложение № __ к Договору поставки ТМЦ № ____от "__"_______ 2014г.</t>
  </si>
  <si>
    <t>Спецификация №__от "__" _________ 2014 г.</t>
  </si>
  <si>
    <t>к Договору поставки между ООО "АТП" и  _________________</t>
  </si>
  <si>
    <t xml:space="preserve">№ _____ от "__"________ 2014 г.     </t>
  </si>
  <si>
    <t>Огнетушитель улекислотный ОУ-2</t>
  </si>
  <si>
    <t>Огнетушитель ОУ-3</t>
  </si>
  <si>
    <t>Огнетушитель ОУ-5</t>
  </si>
  <si>
    <t>Огнетушитель ОУ-10</t>
  </si>
  <si>
    <t xml:space="preserve">Порошковый огнетушитель ОП-100 </t>
  </si>
  <si>
    <t>Огнетушитель ОУ-80</t>
  </si>
  <si>
    <t>Шкаф пожарный ШПК-315 НОК (прав.)</t>
  </si>
  <si>
    <t>Шкаф пожарный ШПК-315 НОК (лев.)</t>
  </si>
  <si>
    <t>Рукав пожарный "Универсал"ø 51 ММ С ГР-50 И РС-50 в сборе с головкой и стволом</t>
  </si>
  <si>
    <t>шт.</t>
  </si>
  <si>
    <t>2. Поставка производится силами Поставщика до г. Краснокаменск, Забайкальского края</t>
  </si>
  <si>
    <t>3. Срок поставки: в течение  60 календарных дней с момента заключения договора, с правом досрочной отгрузки</t>
  </si>
  <si>
    <t>_________________ /_______________/</t>
  </si>
  <si>
    <t>ГОСТ Р 51057-2001; НПБ 15</t>
  </si>
  <si>
    <t>ГОСТ Р 51057–2001</t>
  </si>
  <si>
    <t>ТУ 4854-001-05792661-05</t>
  </si>
  <si>
    <t>ГОСТ Р 51844-2001</t>
  </si>
  <si>
    <t>ГОСТ Р 51049-97</t>
  </si>
  <si>
    <t>5. До отгрузки обязательно предоставление  документов подтверждающих происхождение товара, качество (сертификаты, паспорта). ТМЦ должны соответствовать указанному Заказчиком ГОСТу</t>
  </si>
  <si>
    <t>Щит пожарный мет., навесной, без бункера, без инв. (или эквивалент)</t>
  </si>
  <si>
    <t xml:space="preserve">6. Грузополучатель: ООО "Автотранспортные перевозки", 674673, г. Краснокаменск, Забайкальский край, пром. зона в 8,5 км юго-восточнее г. Краснокаменск, здание диспетчерской автобазы № 5 ГОС-4, а/я 26, </t>
  </si>
  <si>
    <t>ИНН 7530012614, КПП 753001001, ОКПО 88155532. Станция назначения Краснокаменск Забайкальской ж.д., код станции 946208 код получателя 8665</t>
  </si>
  <si>
    <t>Итого с учетом НДС: 776 289,60 (Семьсот семьдесят шесть тысяч двести восемьдесят девять тысяч) рублей 60 коп., в т.ч. НДС: 118 417,05 (Сто восемнадцать тысяч четыреста семнадцать) руб. 05 коп.</t>
  </si>
</sst>
</file>

<file path=xl/styles.xml><?xml version="1.0" encoding="utf-8"?>
<styleSheet xmlns="http://schemas.openxmlformats.org/spreadsheetml/2006/main">
  <fonts count="26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0" borderId="13" xfId="0" applyFont="1" applyBorder="1" applyAlignment="1">
      <alignment vertical="center"/>
    </xf>
    <xf numFmtId="49" fontId="24" fillId="0" borderId="13" xfId="0" applyNumberFormat="1" applyFont="1" applyFill="1" applyBorder="1" applyAlignment="1">
      <alignment horizontal="left" vertical="center" wrapText="1"/>
    </xf>
    <xf numFmtId="0" fontId="24" fillId="0" borderId="13" xfId="0" applyFont="1" applyBorder="1" applyAlignment="1">
      <alignment vertical="center" wrapText="1"/>
    </xf>
    <xf numFmtId="4" fontId="24" fillId="0" borderId="10" xfId="0" applyNumberFormat="1" applyFont="1" applyFill="1" applyBorder="1" applyAlignment="1">
      <alignment horizontal="center" vertical="center"/>
    </xf>
    <xf numFmtId="2" fontId="24" fillId="0" borderId="10" xfId="0" applyNumberFormat="1" applyFont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right" wrapText="1"/>
    </xf>
    <xf numFmtId="0" fontId="23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vertical="center" wrapText="1"/>
    </xf>
    <xf numFmtId="0" fontId="20" fillId="0" borderId="0" xfId="0" applyFont="1" applyFill="1" applyAlignment="1">
      <alignment vertical="top" wrapText="1"/>
    </xf>
    <xf numFmtId="0" fontId="19" fillId="0" borderId="11" xfId="0" applyFont="1" applyBorder="1" applyAlignment="1">
      <alignment horizontal="right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zoomScale="142" zoomScaleNormal="142" zoomScaleSheetLayoutView="70" zoomScalePageLayoutView="80" workbookViewId="0">
      <selection activeCell="G23" sqref="G23"/>
    </sheetView>
  </sheetViews>
  <sheetFormatPr defaultRowHeight="15"/>
  <cols>
    <col min="1" max="1" width="6.25" style="3" customWidth="1"/>
    <col min="2" max="2" width="27.625" style="11" customWidth="1"/>
    <col min="3" max="3" width="26.375" style="8" customWidth="1"/>
    <col min="4" max="4" width="12.25" style="3" customWidth="1"/>
    <col min="5" max="5" width="13.625" style="3" customWidth="1"/>
    <col min="6" max="6" width="17.625" style="3" customWidth="1"/>
    <col min="7" max="7" width="61.25" style="3" customWidth="1"/>
    <col min="8" max="16384" width="9" style="3"/>
  </cols>
  <sheetData>
    <row r="1" spans="1:12" ht="24" customHeight="1">
      <c r="A1" s="36" t="s">
        <v>17</v>
      </c>
      <c r="B1" s="36"/>
      <c r="C1" s="36"/>
      <c r="D1" s="36"/>
      <c r="E1" s="36"/>
      <c r="F1" s="36"/>
      <c r="G1" s="36"/>
      <c r="H1" s="7"/>
      <c r="I1" s="7"/>
      <c r="J1" s="7"/>
      <c r="K1" s="7"/>
      <c r="L1" s="7"/>
    </row>
    <row r="3" spans="1:12" ht="22.5" customHeight="1">
      <c r="A3" s="38" t="s">
        <v>18</v>
      </c>
      <c r="B3" s="38"/>
      <c r="C3" s="38"/>
      <c r="D3" s="38"/>
      <c r="E3" s="38"/>
      <c r="F3" s="38"/>
      <c r="G3" s="38"/>
    </row>
    <row r="4" spans="1:12">
      <c r="A4" s="39" t="s">
        <v>19</v>
      </c>
      <c r="B4" s="39"/>
      <c r="C4" s="39"/>
      <c r="D4" s="39"/>
      <c r="E4" s="39"/>
      <c r="F4" s="39"/>
      <c r="G4" s="39"/>
    </row>
    <row r="5" spans="1:12">
      <c r="A5" s="38" t="s">
        <v>20</v>
      </c>
      <c r="B5" s="38"/>
      <c r="C5" s="38"/>
      <c r="D5" s="38"/>
      <c r="E5" s="38"/>
      <c r="F5" s="38"/>
      <c r="G5" s="38"/>
    </row>
    <row r="6" spans="1:12">
      <c r="A6" s="7"/>
      <c r="B6" s="7"/>
      <c r="C6" s="22" t="s">
        <v>12</v>
      </c>
      <c r="D6" s="7"/>
      <c r="E6" s="7"/>
      <c r="F6" s="7"/>
      <c r="G6" s="7"/>
    </row>
    <row r="7" spans="1:12">
      <c r="A7" s="40"/>
      <c r="B7" s="40"/>
      <c r="C7" s="40"/>
      <c r="D7" s="40"/>
      <c r="E7" s="40"/>
      <c r="F7" s="40"/>
      <c r="G7" s="40"/>
    </row>
    <row r="8" spans="1:12">
      <c r="A8" s="37" t="s">
        <v>0</v>
      </c>
      <c r="B8" s="37"/>
      <c r="C8" s="37"/>
      <c r="D8" s="37"/>
      <c r="E8" s="37"/>
      <c r="F8" s="37"/>
      <c r="G8" s="37"/>
    </row>
    <row r="9" spans="1:12" ht="45">
      <c r="A9" s="1" t="s">
        <v>1</v>
      </c>
      <c r="B9" s="1" t="s">
        <v>2</v>
      </c>
      <c r="C9" s="15" t="s">
        <v>9</v>
      </c>
      <c r="D9" s="1" t="s">
        <v>3</v>
      </c>
      <c r="E9" s="1" t="s">
        <v>13</v>
      </c>
      <c r="F9" s="1" t="s">
        <v>4</v>
      </c>
      <c r="G9" s="1" t="s">
        <v>5</v>
      </c>
    </row>
    <row r="10" spans="1:12" s="7" customFormat="1">
      <c r="A10" s="2">
        <v>1</v>
      </c>
      <c r="B10" s="2">
        <v>2</v>
      </c>
      <c r="C10" s="1">
        <v>3</v>
      </c>
      <c r="D10" s="2">
        <v>4</v>
      </c>
      <c r="E10" s="2">
        <v>5</v>
      </c>
      <c r="F10" s="2">
        <v>6</v>
      </c>
      <c r="G10" s="2">
        <v>7</v>
      </c>
    </row>
    <row r="11" spans="1:12" s="7" customFormat="1" ht="31.5">
      <c r="A11" s="2">
        <v>1</v>
      </c>
      <c r="B11" s="23" t="s">
        <v>21</v>
      </c>
      <c r="C11" s="30" t="s">
        <v>34</v>
      </c>
      <c r="D11" s="2" t="s">
        <v>30</v>
      </c>
      <c r="E11" s="27">
        <v>100</v>
      </c>
      <c r="F11" s="28">
        <v>672.88</v>
      </c>
      <c r="G11" s="29">
        <f>E11*F11</f>
        <v>67288</v>
      </c>
    </row>
    <row r="12" spans="1:12" s="7" customFormat="1" ht="15.75">
      <c r="A12" s="2">
        <v>2</v>
      </c>
      <c r="B12" s="24" t="s">
        <v>22</v>
      </c>
      <c r="C12" s="30" t="s">
        <v>34</v>
      </c>
      <c r="D12" s="2" t="s">
        <v>30</v>
      </c>
      <c r="E12" s="27">
        <v>50</v>
      </c>
      <c r="F12" s="28">
        <v>854.52</v>
      </c>
      <c r="G12" s="29">
        <f t="shared" ref="G12:G20" si="0">E12*F12</f>
        <v>42726</v>
      </c>
    </row>
    <row r="13" spans="1:12" s="7" customFormat="1" ht="15.75">
      <c r="A13" s="2">
        <v>3</v>
      </c>
      <c r="B13" s="24" t="s">
        <v>23</v>
      </c>
      <c r="C13" s="30" t="s">
        <v>34</v>
      </c>
      <c r="D13" s="2" t="s">
        <v>30</v>
      </c>
      <c r="E13" s="27">
        <v>50</v>
      </c>
      <c r="F13" s="28">
        <v>1287.1500000000001</v>
      </c>
      <c r="G13" s="29">
        <f t="shared" si="0"/>
        <v>64357.500000000007</v>
      </c>
    </row>
    <row r="14" spans="1:12" s="7" customFormat="1" ht="15.75">
      <c r="A14" s="2">
        <v>4</v>
      </c>
      <c r="B14" s="24" t="s">
        <v>24</v>
      </c>
      <c r="C14" s="31" t="s">
        <v>35</v>
      </c>
      <c r="D14" s="2" t="s">
        <v>30</v>
      </c>
      <c r="E14" s="27">
        <v>60</v>
      </c>
      <c r="F14" s="28">
        <v>2424.11</v>
      </c>
      <c r="G14" s="29">
        <f t="shared" si="0"/>
        <v>145446.6</v>
      </c>
    </row>
    <row r="15" spans="1:12" s="7" customFormat="1" ht="31.5">
      <c r="A15" s="2">
        <v>5</v>
      </c>
      <c r="B15" s="25" t="s">
        <v>25</v>
      </c>
      <c r="C15" s="32" t="s">
        <v>34</v>
      </c>
      <c r="D15" s="2" t="s">
        <v>30</v>
      </c>
      <c r="E15" s="27">
        <v>7</v>
      </c>
      <c r="F15" s="28">
        <v>7892.42</v>
      </c>
      <c r="G15" s="29">
        <f t="shared" si="0"/>
        <v>55246.94</v>
      </c>
    </row>
    <row r="16" spans="1:12" s="7" customFormat="1" ht="15.75">
      <c r="A16" s="2">
        <v>6</v>
      </c>
      <c r="B16" s="24" t="s">
        <v>26</v>
      </c>
      <c r="C16" s="30" t="s">
        <v>34</v>
      </c>
      <c r="D16" s="2" t="s">
        <v>30</v>
      </c>
      <c r="E16" s="27">
        <v>2</v>
      </c>
      <c r="F16" s="28">
        <v>15765.54</v>
      </c>
      <c r="G16" s="29">
        <f t="shared" si="0"/>
        <v>31531.08</v>
      </c>
    </row>
    <row r="17" spans="1:9" s="7" customFormat="1" ht="47.25">
      <c r="A17" s="2">
        <v>7</v>
      </c>
      <c r="B17" s="26" t="s">
        <v>40</v>
      </c>
      <c r="C17" s="30" t="s">
        <v>36</v>
      </c>
      <c r="D17" s="2" t="s">
        <v>30</v>
      </c>
      <c r="E17" s="27">
        <v>40</v>
      </c>
      <c r="F17" s="28">
        <v>3526.33</v>
      </c>
      <c r="G17" s="29">
        <f t="shared" si="0"/>
        <v>141053.20000000001</v>
      </c>
    </row>
    <row r="18" spans="1:9" s="7" customFormat="1" ht="31.5">
      <c r="A18" s="2">
        <v>8</v>
      </c>
      <c r="B18" s="26" t="s">
        <v>27</v>
      </c>
      <c r="C18" s="33" t="s">
        <v>37</v>
      </c>
      <c r="D18" s="2" t="s">
        <v>30</v>
      </c>
      <c r="E18" s="27">
        <v>20</v>
      </c>
      <c r="F18" s="28">
        <v>1913.84</v>
      </c>
      <c r="G18" s="29">
        <f t="shared" si="0"/>
        <v>38276.799999999996</v>
      </c>
    </row>
    <row r="19" spans="1:9" s="7" customFormat="1" ht="31.5">
      <c r="A19" s="2">
        <v>9</v>
      </c>
      <c r="B19" s="26" t="s">
        <v>28</v>
      </c>
      <c r="C19" s="33" t="s">
        <v>37</v>
      </c>
      <c r="D19" s="2" t="s">
        <v>30</v>
      </c>
      <c r="E19" s="27">
        <v>20</v>
      </c>
      <c r="F19" s="28">
        <v>1913.84</v>
      </c>
      <c r="G19" s="29">
        <f t="shared" si="0"/>
        <v>38276.799999999996</v>
      </c>
    </row>
    <row r="20" spans="1:9" s="20" customFormat="1" ht="47.25" customHeight="1">
      <c r="A20" s="2">
        <v>10</v>
      </c>
      <c r="B20" s="26" t="s">
        <v>29</v>
      </c>
      <c r="C20" s="34" t="s">
        <v>38</v>
      </c>
      <c r="D20" s="2" t="s">
        <v>30</v>
      </c>
      <c r="E20" s="27">
        <v>30</v>
      </c>
      <c r="F20" s="28">
        <v>1122.32</v>
      </c>
      <c r="G20" s="29">
        <f t="shared" si="0"/>
        <v>33669.599999999999</v>
      </c>
      <c r="H20" s="19"/>
      <c r="I20" s="19"/>
    </row>
    <row r="21" spans="1:9" s="7" customFormat="1">
      <c r="A21" s="35" t="s">
        <v>6</v>
      </c>
      <c r="B21" s="35"/>
      <c r="C21" s="35"/>
      <c r="D21" s="35"/>
      <c r="E21" s="35"/>
      <c r="F21" s="35"/>
      <c r="G21" s="18">
        <f>SUM(G11:G20)</f>
        <v>657872.52000000014</v>
      </c>
    </row>
    <row r="22" spans="1:9" s="7" customFormat="1" ht="15.75" customHeight="1">
      <c r="A22" s="43" t="s">
        <v>7</v>
      </c>
      <c r="B22" s="44"/>
      <c r="C22" s="44"/>
      <c r="D22" s="44"/>
      <c r="E22" s="44"/>
      <c r="F22" s="45"/>
      <c r="G22" s="17">
        <v>118417.08</v>
      </c>
    </row>
    <row r="23" spans="1:9">
      <c r="A23" s="43" t="s">
        <v>8</v>
      </c>
      <c r="B23" s="44"/>
      <c r="C23" s="44"/>
      <c r="D23" s="44"/>
      <c r="E23" s="44"/>
      <c r="F23" s="45"/>
      <c r="G23" s="17">
        <v>776289.6</v>
      </c>
    </row>
    <row r="24" spans="1:9">
      <c r="A24" s="3" t="s">
        <v>43</v>
      </c>
    </row>
    <row r="26" spans="1:9" ht="15.75" customHeight="1">
      <c r="A26" s="42" t="s">
        <v>31</v>
      </c>
      <c r="B26" s="42"/>
      <c r="C26" s="42"/>
      <c r="D26" s="42"/>
      <c r="E26" s="42"/>
      <c r="F26" s="42"/>
      <c r="G26" s="42"/>
    </row>
    <row r="27" spans="1:9" ht="15.75" customHeight="1">
      <c r="A27" s="41" t="s">
        <v>32</v>
      </c>
      <c r="B27" s="41"/>
      <c r="C27" s="41"/>
      <c r="D27" s="41"/>
      <c r="E27" s="41"/>
      <c r="F27" s="41"/>
      <c r="G27" s="41"/>
    </row>
    <row r="28" spans="1:9" ht="15.75" customHeight="1">
      <c r="A28" s="41" t="s">
        <v>11</v>
      </c>
      <c r="B28" s="41"/>
      <c r="C28" s="41"/>
      <c r="D28" s="41"/>
      <c r="E28" s="41"/>
      <c r="F28" s="41"/>
      <c r="G28" s="41"/>
    </row>
    <row r="29" spans="1:9" ht="15.75" customHeight="1">
      <c r="A29" s="16" t="s">
        <v>39</v>
      </c>
      <c r="B29" s="12"/>
      <c r="C29" s="12"/>
      <c r="D29" s="12"/>
      <c r="E29" s="12"/>
      <c r="F29" s="12"/>
      <c r="G29" s="12"/>
    </row>
    <row r="30" spans="1:9">
      <c r="A30" s="10" t="s">
        <v>41</v>
      </c>
      <c r="B30" s="5"/>
      <c r="C30" s="9"/>
      <c r="D30" s="4"/>
      <c r="E30" s="4"/>
      <c r="F30" s="4"/>
      <c r="G30" s="4"/>
    </row>
    <row r="31" spans="1:9">
      <c r="A31" s="10" t="s">
        <v>42</v>
      </c>
      <c r="B31" s="5"/>
      <c r="C31" s="9"/>
      <c r="D31" s="4"/>
      <c r="E31" s="4"/>
      <c r="F31" s="4"/>
      <c r="G31" s="4"/>
    </row>
    <row r="32" spans="1:9">
      <c r="A32" s="10"/>
      <c r="B32" s="5"/>
      <c r="C32" s="9"/>
      <c r="D32" s="4"/>
      <c r="E32" s="4"/>
      <c r="F32" s="4"/>
      <c r="G32" s="4"/>
    </row>
    <row r="33" spans="1:7">
      <c r="B33" s="11" t="s">
        <v>16</v>
      </c>
      <c r="F33" s="21" t="s">
        <v>14</v>
      </c>
    </row>
    <row r="34" spans="1:7">
      <c r="A34" s="6"/>
      <c r="F34" s="6"/>
      <c r="G34" s="6"/>
    </row>
    <row r="38" spans="1:7">
      <c r="B38" s="3" t="s">
        <v>15</v>
      </c>
      <c r="F38" s="3" t="s">
        <v>33</v>
      </c>
    </row>
    <row r="39" spans="1:7">
      <c r="B39" s="3"/>
    </row>
    <row r="40" spans="1:7">
      <c r="B40" s="3" t="s">
        <v>10</v>
      </c>
      <c r="F40" s="3" t="s">
        <v>10</v>
      </c>
    </row>
    <row r="44" spans="1:7">
      <c r="A44" s="13"/>
      <c r="C44" s="14"/>
    </row>
    <row r="45" spans="1:7">
      <c r="A45" s="13"/>
    </row>
    <row r="46" spans="1:7">
      <c r="A46" s="13"/>
    </row>
  </sheetData>
  <mergeCells count="12">
    <mergeCell ref="A28:G28"/>
    <mergeCell ref="A27:G27"/>
    <mergeCell ref="A26:G26"/>
    <mergeCell ref="A23:F23"/>
    <mergeCell ref="A22:F22"/>
    <mergeCell ref="A21:F21"/>
    <mergeCell ref="A1:G1"/>
    <mergeCell ref="A8:G8"/>
    <mergeCell ref="A3:G3"/>
    <mergeCell ref="A4:G4"/>
    <mergeCell ref="A5:G5"/>
    <mergeCell ref="A7:G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4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спецификация</vt:lpstr>
      <vt:lpstr>Всего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BaksheevaES</dc:creator>
  <cp:lastModifiedBy>BaksheevaES</cp:lastModifiedBy>
  <cp:lastPrinted>2014-02-28T04:25:18Z</cp:lastPrinted>
  <dcterms:created xsi:type="dcterms:W3CDTF">2010-02-10T14:08:21Z</dcterms:created>
  <dcterms:modified xsi:type="dcterms:W3CDTF">2014-03-06T22:45:46Z</dcterms:modified>
</cp:coreProperties>
</file>