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R5" i="1"/>
  <c r="S5" i="1" s="1"/>
  <c r="T5" i="1" s="1"/>
  <c r="R6" i="1"/>
  <c r="S6" i="1" s="1"/>
  <c r="T6" i="1" s="1"/>
  <c r="O7" i="1"/>
  <c r="R7" i="1"/>
  <c r="T4" i="1" l="1"/>
  <c r="T7" i="1" s="1"/>
  <c r="S7" i="1"/>
</calcChain>
</file>

<file path=xl/sharedStrings.xml><?xml version="1.0" encoding="utf-8"?>
<sst xmlns="http://schemas.openxmlformats.org/spreadsheetml/2006/main" count="110" uniqueCount="78">
  <si>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</si>
  <si>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</si>
  <si>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</si>
  <si>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</si>
  <si>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</si>
  <si>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</si>
  <si>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</si>
  <si>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</si>
  <si>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</si>
  <si>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</si>
  <si>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</si>
  <si>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</si>
  <si>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</si>
  <si>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</si>
  <si>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</si>
  <si>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</si>
  <si>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</si>
  <si>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</si>
  <si>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</si>
  <si>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</si>
  <si>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</si>
  <si>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</si>
  <si>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</si>
  <si>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</si>
  <si>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</si>
  <si>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</si>
  <si>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</si>
  <si>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</si>
  <si>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13.ИСУП.104277857</t>
  </si>
  <si>
    <t>10JNK&amp;&amp;WM001</t>
  </si>
  <si>
    <t>Фильтр активный, состоящий из двух частей:</t>
  </si>
  <si>
    <t/>
  </si>
  <si>
    <t>Общая поверхность фильтрации 1052 м2</t>
  </si>
  <si>
    <t>504.000 ВО</t>
  </si>
  <si>
    <t>2ЗЛ</t>
  </si>
  <si>
    <t>I</t>
  </si>
  <si>
    <t>БЛ-07540с/о</t>
  </si>
  <si>
    <t>BLR1.B.110.&amp;.0UJA93.JNK10.022.MD.0001</t>
  </si>
  <si>
    <t>БЛ-07477с/о (2-05.1-2058ТМ)</t>
  </si>
  <si>
    <t>Здание реактора (10UJA) с эстакадой транспортного шлюза (10UJG) бл.1</t>
  </si>
  <si>
    <t>UJA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</si>
  <si>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</si>
  <si>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</si>
  <si>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</si>
  <si>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1.1</t>
  </si>
  <si>
    <t>13.ИСУП.104256580</t>
  </si>
  <si>
    <t>10JNK10AT001</t>
  </si>
  <si>
    <t>Фильтр активный</t>
  </si>
  <si>
    <t>Общая поверхность фильтрации 526 м2</t>
  </si>
  <si>
    <t>Предварительная</t>
  </si>
  <si>
    <t>шт</t>
  </si>
  <si>
    <t>оборудование</t>
  </si>
  <si>
    <t>1.2</t>
  </si>
  <si>
    <t>13.ИСУП.104256587</t>
  </si>
  <si>
    <t>10JNK40AT001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</si>
  <si>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</si>
  <si>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</si>
  <si>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</si>
  <si>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</si>
  <si>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</si>
  <si>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</si>
  <si>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</si>
  <si>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</si>
  <si>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</si>
  <si>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</si>
  <si>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</si>
  <si>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</si>
  <si>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</si>
  <si>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</si>
  <si>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</si>
  <si>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</si>
  <si>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</si>
  <si>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</si>
  <si>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</si>
  <si>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</si>
  <si>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Приложение №1.1 к Договору № _________ от__________________</t>
  </si>
  <si>
    <t>Спецификация № 1  на поставку фильтров активных для сооружения энергоблоков №1,2 Белорусской АЭС. Энергоблок №1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</si>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</sst>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defaultRowHeight="15" x14ac:dyDescent="0.2"/>
  <cols>
    <col min="1" max="1" width="5.28515625" style="8" customWidth="1"/>
    <col min="2" max="2" width="10.85546875" style="8" customWidth="1"/>
    <col min="3" max="3" width="9.42578125" style="8" customWidth="1"/>
    <col min="4" max="4" width="22.42578125" style="13" customWidth="1"/>
    <col min="5" max="5" width="18" style="8" customWidth="1"/>
    <col min="6" max="6" width="19.140625" style="8" customWidth="1"/>
    <col min="7" max="7" width="9.85546875" style="8" customWidth="1"/>
    <col min="8" max="8" width="8.42578125" style="8" customWidth="1"/>
    <col min="9" max="9" width="9.5703125" style="8" customWidth="1"/>
    <col min="10" max="10" width="19.42578125" style="8" customWidth="1"/>
    <col min="11" max="11" width="8.140625" style="5" customWidth="1"/>
    <col min="12" max="13" width="13.7109375" style="8" customWidth="1"/>
    <col min="14" max="14" width="7" style="8" customWidth="1"/>
    <col min="15" max="15" width="9.85546875" style="9" customWidth="1"/>
    <col min="16" max="16" width="8.85546875" style="5" customWidth="1"/>
    <col min="17" max="18" width="12.7109375" style="10" customWidth="1"/>
    <col min="19" max="20" width="15.7109375" style="10" customWidth="1"/>
    <col min="21" max="21" width="17.85546875" style="8" customWidth="1"/>
    <col min="22" max="23" width="12" style="11" customWidth="1"/>
    <col min="24" max="25" width="17" style="8" customWidth="1"/>
    <col min="26" max="26" width="12.5703125" style="8" customWidth="1"/>
    <col min="27" max="27" width="11.28515625" style="5" customWidth="1"/>
    <col min="28" max="28" width="10.28515625" style="5" customWidth="1"/>
    <col min="29" max="29" width="11" style="5" customWidth="1"/>
    <col min="30" max="16384" width="9.140625" style="7"/>
  </cols>
  <sheetData>
    <row r="1" spans="1:29" s="1" customFormat="1" ht="70.5" customHeight="1" x14ac:dyDescent="0.2">
      <c r="A1" s="30"/>
      <c r="B1" s="30"/>
      <c r="C1" s="30"/>
      <c r="D1" s="12"/>
      <c r="E1" s="30"/>
      <c r="F1" s="30"/>
      <c r="G1" s="32" t="s">
        <v>76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0"/>
      <c r="U1" s="30"/>
      <c r="V1" s="30"/>
      <c r="W1" s="30"/>
      <c r="X1" s="31" t="s">
        <v>75</v>
      </c>
      <c r="Y1" s="31"/>
      <c r="Z1" s="31"/>
      <c r="AA1" s="30"/>
      <c r="AB1" s="5"/>
      <c r="AC1" s="5"/>
    </row>
    <row r="2" spans="1:29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77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26</v>
      </c>
    </row>
    <row r="3" spans="1:29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62</v>
      </c>
      <c r="R3" s="2" t="s">
        <v>63</v>
      </c>
      <c r="S3" s="2" t="s">
        <v>64</v>
      </c>
      <c r="T3" s="2" t="s">
        <v>65</v>
      </c>
      <c r="U3" s="2" t="s">
        <v>66</v>
      </c>
      <c r="V3" s="2" t="s">
        <v>67</v>
      </c>
      <c r="W3" s="2" t="s">
        <v>68</v>
      </c>
      <c r="X3" s="2" t="s">
        <v>69</v>
      </c>
      <c r="Y3" s="2" t="s">
        <v>70</v>
      </c>
      <c r="Z3" s="2" t="s">
        <v>71</v>
      </c>
      <c r="AA3" s="2" t="s">
        <v>72</v>
      </c>
      <c r="AB3" s="2" t="s">
        <v>73</v>
      </c>
      <c r="AC3" s="2" t="s">
        <v>74</v>
      </c>
    </row>
    <row r="4" spans="1:29" ht="120" x14ac:dyDescent="0.2">
      <c r="A4" s="15" t="s">
        <v>27</v>
      </c>
      <c r="B4" s="15" t="s">
        <v>28</v>
      </c>
      <c r="C4" s="15" t="s">
        <v>29</v>
      </c>
      <c r="D4" s="16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7"/>
      <c r="L4" s="15" t="s">
        <v>37</v>
      </c>
      <c r="M4" s="15" t="s">
        <v>38</v>
      </c>
      <c r="N4" s="15" t="s">
        <v>27</v>
      </c>
      <c r="O4" s="18">
        <v>1</v>
      </c>
      <c r="P4" s="17" t="s">
        <v>50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39</v>
      </c>
      <c r="V4" s="20">
        <v>42598</v>
      </c>
      <c r="W4" s="20">
        <v>42612</v>
      </c>
      <c r="X4" s="15" t="s">
        <v>40</v>
      </c>
      <c r="Y4" s="15" t="s">
        <v>41</v>
      </c>
      <c r="Z4" s="15" t="s">
        <v>42</v>
      </c>
      <c r="AA4" s="17" t="s">
        <v>43</v>
      </c>
      <c r="AB4" s="17">
        <v>2</v>
      </c>
      <c r="AC4" s="17"/>
    </row>
    <row r="5" spans="1:29" ht="120" x14ac:dyDescent="0.2">
      <c r="A5" s="15" t="s">
        <v>44</v>
      </c>
      <c r="B5" s="15" t="s">
        <v>45</v>
      </c>
      <c r="C5" s="15" t="s">
        <v>46</v>
      </c>
      <c r="D5" s="16" t="s">
        <v>47</v>
      </c>
      <c r="E5" s="15" t="s">
        <v>31</v>
      </c>
      <c r="F5" s="15" t="s">
        <v>48</v>
      </c>
      <c r="G5" s="15" t="s">
        <v>33</v>
      </c>
      <c r="H5" s="15" t="s">
        <v>34</v>
      </c>
      <c r="I5" s="15" t="s">
        <v>35</v>
      </c>
      <c r="J5" s="15" t="s">
        <v>36</v>
      </c>
      <c r="K5" s="17"/>
      <c r="L5" s="15" t="s">
        <v>37</v>
      </c>
      <c r="M5" s="15" t="s">
        <v>49</v>
      </c>
      <c r="N5" s="15" t="s">
        <v>31</v>
      </c>
      <c r="O5" s="18">
        <v>1</v>
      </c>
      <c r="P5" s="17" t="s">
        <v>50</v>
      </c>
      <c r="Q5" s="19">
        <v>0</v>
      </c>
      <c r="R5" s="19">
        <f>Q5*O5</f>
        <v>0</v>
      </c>
      <c r="S5" s="19">
        <f>ROUND(R5*0.18,2)</f>
        <v>0</v>
      </c>
      <c r="T5" s="19">
        <f>R5+S5</f>
        <v>0</v>
      </c>
      <c r="U5" s="15" t="s">
        <v>39</v>
      </c>
      <c r="V5" s="20"/>
      <c r="W5" s="20"/>
      <c r="X5" s="15" t="s">
        <v>40</v>
      </c>
      <c r="Y5" s="15" t="s">
        <v>41</v>
      </c>
      <c r="Z5" s="15" t="s">
        <v>42</v>
      </c>
      <c r="AA5" s="17" t="s">
        <v>51</v>
      </c>
      <c r="AB5" s="17">
        <v>2</v>
      </c>
      <c r="AC5" s="17"/>
    </row>
    <row r="6" spans="1:29" ht="120" x14ac:dyDescent="0.2">
      <c r="A6" s="15" t="s">
        <v>52</v>
      </c>
      <c r="B6" s="15" t="s">
        <v>53</v>
      </c>
      <c r="C6" s="15" t="s">
        <v>54</v>
      </c>
      <c r="D6" s="16" t="s">
        <v>47</v>
      </c>
      <c r="E6" s="15" t="s">
        <v>31</v>
      </c>
      <c r="F6" s="15" t="s">
        <v>48</v>
      </c>
      <c r="G6" s="15" t="s">
        <v>33</v>
      </c>
      <c r="H6" s="15" t="s">
        <v>34</v>
      </c>
      <c r="I6" s="15" t="s">
        <v>35</v>
      </c>
      <c r="J6" s="15" t="s">
        <v>36</v>
      </c>
      <c r="K6" s="17"/>
      <c r="L6" s="15" t="s">
        <v>37</v>
      </c>
      <c r="M6" s="15" t="s">
        <v>49</v>
      </c>
      <c r="N6" s="15" t="s">
        <v>31</v>
      </c>
      <c r="O6" s="18">
        <v>1</v>
      </c>
      <c r="P6" s="17" t="s">
        <v>50</v>
      </c>
      <c r="Q6" s="19">
        <v>0</v>
      </c>
      <c r="R6" s="19">
        <f>Q6*O6</f>
        <v>0</v>
      </c>
      <c r="S6" s="19">
        <f>ROUND(R6*0.18,2)</f>
        <v>0</v>
      </c>
      <c r="T6" s="19">
        <f>R6+S6</f>
        <v>0</v>
      </c>
      <c r="U6" s="15" t="s">
        <v>39</v>
      </c>
      <c r="V6" s="20"/>
      <c r="W6" s="20"/>
      <c r="X6" s="15" t="s">
        <v>40</v>
      </c>
      <c r="Y6" s="15" t="s">
        <v>41</v>
      </c>
      <c r="Z6" s="15" t="s">
        <v>42</v>
      </c>
      <c r="AA6" s="17" t="s">
        <v>51</v>
      </c>
      <c r="AB6" s="17">
        <v>2</v>
      </c>
      <c r="AC6" s="17"/>
    </row>
    <row r="7" spans="1:29" ht="30" x14ac:dyDescent="0.2">
      <c r="A7" s="15"/>
      <c r="B7" s="15"/>
      <c r="C7" s="15"/>
      <c r="D7" s="16"/>
      <c r="E7" s="15"/>
      <c r="F7" s="15"/>
      <c r="G7" s="15"/>
      <c r="H7" s="15"/>
      <c r="I7" s="15"/>
      <c r="J7" s="15"/>
      <c r="K7" s="17"/>
      <c r="L7" s="15"/>
      <c r="M7" s="15"/>
      <c r="N7" s="15" t="s">
        <v>55</v>
      </c>
      <c r="O7" s="18">
        <f>SUM(O4:O6)</f>
        <v>3</v>
      </c>
      <c r="P7" s="17"/>
      <c r="Q7" s="19"/>
      <c r="R7" s="19">
        <f>SUM(R4:R6)</f>
        <v>0</v>
      </c>
      <c r="S7" s="19">
        <f>SUM(S4:S6)</f>
        <v>0</v>
      </c>
      <c r="T7" s="19">
        <f>SUM(T4:T6)</f>
        <v>0</v>
      </c>
      <c r="U7" s="15"/>
      <c r="V7" s="20"/>
      <c r="W7" s="20"/>
      <c r="X7" s="15"/>
      <c r="Y7" s="15"/>
      <c r="Z7" s="15"/>
      <c r="AA7" s="17"/>
      <c r="AB7" s="17"/>
      <c r="AC7" s="17"/>
    </row>
    <row r="8" spans="1:29" x14ac:dyDescent="0.2">
      <c r="A8" s="21"/>
      <c r="B8" s="21" t="s">
        <v>56</v>
      </c>
      <c r="C8" s="21"/>
      <c r="D8" s="21"/>
      <c r="E8" s="21"/>
      <c r="F8" s="21"/>
      <c r="G8" s="21"/>
      <c r="H8" s="21"/>
      <c r="I8" s="21"/>
      <c r="J8" s="21"/>
      <c r="K8" s="22"/>
      <c r="L8" s="21"/>
      <c r="M8" s="21"/>
      <c r="N8" s="21"/>
      <c r="O8" s="23"/>
      <c r="P8" s="22"/>
      <c r="Q8" s="24"/>
      <c r="R8" s="24"/>
      <c r="S8" s="24"/>
      <c r="T8" s="24"/>
      <c r="U8" s="21"/>
      <c r="V8" s="25"/>
      <c r="W8" s="25"/>
      <c r="X8" s="21"/>
      <c r="Y8" s="21"/>
      <c r="Z8" s="21"/>
      <c r="AA8" s="22"/>
      <c r="AB8" s="22"/>
      <c r="AC8" s="22"/>
    </row>
    <row r="9" spans="1:29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26"/>
      <c r="L9" s="14"/>
      <c r="M9" s="14"/>
      <c r="N9" s="14"/>
      <c r="O9" s="27"/>
      <c r="P9" s="26"/>
      <c r="Q9" s="28"/>
      <c r="R9" s="28"/>
      <c r="S9" s="28"/>
      <c r="T9" s="28"/>
      <c r="U9" s="14"/>
      <c r="V9" s="29"/>
      <c r="W9" s="29"/>
      <c r="X9" s="14"/>
      <c r="Y9" s="14"/>
      <c r="Z9" s="14"/>
      <c r="AA9" s="26"/>
      <c r="AB9" s="26"/>
      <c r="AC9" s="26"/>
    </row>
    <row r="10" spans="1:29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 t="s">
        <v>57</v>
      </c>
      <c r="K10" s="26"/>
      <c r="L10" s="14"/>
      <c r="M10" s="14"/>
      <c r="N10" s="14"/>
      <c r="O10" s="27"/>
      <c r="P10" s="26"/>
      <c r="Q10" s="28"/>
      <c r="R10" s="28"/>
      <c r="S10" s="28"/>
      <c r="T10" s="28"/>
      <c r="U10" s="14"/>
      <c r="V10" s="29"/>
      <c r="W10" s="29"/>
      <c r="X10" s="14"/>
      <c r="Y10" s="14"/>
      <c r="Z10" s="14"/>
      <c r="AA10" s="26"/>
      <c r="AB10" s="26"/>
      <c r="AC10" s="26"/>
    </row>
    <row r="11" spans="1:29" x14ac:dyDescent="0.2">
      <c r="A11" s="14"/>
      <c r="B11" s="14"/>
      <c r="C11" s="14"/>
      <c r="D11" s="14"/>
      <c r="E11" s="14" t="s">
        <v>58</v>
      </c>
      <c r="F11" s="14"/>
      <c r="G11" s="14"/>
      <c r="H11" s="14"/>
      <c r="I11" s="14"/>
      <c r="J11" s="14"/>
      <c r="K11" s="26"/>
      <c r="L11" s="14"/>
      <c r="M11" s="14"/>
      <c r="N11" s="14"/>
      <c r="O11" s="27"/>
      <c r="P11" s="26"/>
      <c r="Q11" s="28" t="s">
        <v>59</v>
      </c>
      <c r="R11" s="28"/>
      <c r="S11" s="28"/>
      <c r="T11" s="28"/>
      <c r="U11" s="14"/>
      <c r="V11" s="29"/>
      <c r="W11" s="29"/>
      <c r="X11" s="14"/>
      <c r="Y11" s="14"/>
      <c r="Z11" s="14"/>
      <c r="AA11" s="26"/>
      <c r="AB11" s="26"/>
      <c r="AC11" s="26"/>
    </row>
    <row r="12" spans="1:29" x14ac:dyDescent="0.2">
      <c r="A12" s="14"/>
      <c r="B12" s="14"/>
      <c r="C12" s="14"/>
      <c r="D12" s="14"/>
      <c r="E12" s="14" t="s">
        <v>60</v>
      </c>
      <c r="F12" s="14"/>
      <c r="G12" s="14"/>
      <c r="H12" s="14"/>
      <c r="I12" s="14"/>
      <c r="J12" s="14"/>
      <c r="K12" s="26"/>
      <c r="L12" s="14"/>
      <c r="M12" s="14"/>
      <c r="N12" s="14"/>
      <c r="O12" s="27"/>
      <c r="P12" s="26"/>
      <c r="Q12" s="28" t="s">
        <v>60</v>
      </c>
      <c r="R12" s="28"/>
      <c r="S12" s="28"/>
      <c r="T12" s="28"/>
      <c r="U12" s="14"/>
      <c r="V12" s="29"/>
      <c r="W12" s="29"/>
      <c r="X12" s="14"/>
      <c r="Y12" s="14"/>
      <c r="Z12" s="14"/>
      <c r="AA12" s="26"/>
      <c r="AB12" s="26"/>
      <c r="AC12" s="26"/>
    </row>
    <row r="13" spans="1:29" x14ac:dyDescent="0.2">
      <c r="A13" s="14"/>
      <c r="B13" s="14"/>
      <c r="C13" s="14"/>
      <c r="D13" s="14"/>
      <c r="E13" s="14"/>
      <c r="F13" s="14" t="s">
        <v>61</v>
      </c>
      <c r="G13" s="14"/>
      <c r="H13" s="14"/>
      <c r="I13" s="14"/>
      <c r="J13" s="14"/>
      <c r="K13" s="26"/>
      <c r="L13" s="14"/>
      <c r="M13" s="14"/>
      <c r="N13" s="14"/>
      <c r="O13" s="27"/>
      <c r="P13" s="26"/>
      <c r="Q13" s="28"/>
      <c r="R13" s="28" t="s">
        <v>61</v>
      </c>
      <c r="S13" s="28"/>
      <c r="T13" s="28"/>
      <c r="U13" s="14"/>
      <c r="V13" s="29"/>
      <c r="W13" s="29"/>
      <c r="X13" s="14"/>
      <c r="Y13" s="14"/>
      <c r="Z13" s="14"/>
      <c r="AA13" s="26"/>
      <c r="AB13" s="26"/>
      <c r="AC13" s="26"/>
    </row>
  </sheetData>
  <autoFilter ref="A3:AC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2009-02-23T10:25:08Z</cp:lastPrinted>
  <dcterms:created xsi:type="dcterms:W3CDTF">2007-11-07T07:16:05Z</dcterms:created>
  <dcterms:modified xsi:type="dcterms:W3CDTF">2015-06-03T15:23:40Z</dcterms:modified>
</cp:coreProperties>
</file>