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Лист1!$A$3:$AA$3</definedName>
    <definedName name="_xlnm.Print_Area" localSheetId="0">Лист1!$A$1:$AH$14</definedName>
  </definedNames>
  <calcPr calcId="114210"/>
</workbook>
</file>

<file path=xl/calcChain.xml><?xml version="1.0" encoding="utf-8"?>
<calcChain xmlns="http://schemas.openxmlformats.org/spreadsheetml/2006/main">
  <c r="V4" i="3"/>
  <c r="W4"/>
  <c r="V5"/>
  <c r="W5"/>
  <c r="X5"/>
  <c r="V6"/>
  <c r="W6"/>
  <c r="X6"/>
  <c r="V7"/>
  <c r="W7"/>
  <c r="X7"/>
  <c r="S8"/>
  <c r="AG8"/>
  <c r="W8"/>
  <c r="X4"/>
  <c r="X8"/>
  <c r="V8"/>
</calcChain>
</file>

<file path=xl/sharedStrings.xml><?xml version="1.0" encoding="utf-8"?>
<sst xmlns="http://schemas.openxmlformats.org/spreadsheetml/2006/main" count="139" uniqueCount="95">
  <si>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</si>
  <si>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</si>
  <si>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</si>
  <si>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</si>
  <si>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</si>
  <si>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</si>
  <si>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</si>
  <si>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</si>
  <si>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</si>
  <si>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</si>
  <si>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</si>
  <si>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</si>
  <si>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</si>
  <si>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</si>
  <si>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</si>
  <si>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</si>
  <si>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</si>
  <si>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</si>
  <si>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</si>
  <si>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</si>
  <si>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</si>
  <si>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</si>
  <si>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</si>
  <si>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</si>
  <si>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</si>
  <si>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</si>
  <si>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</si>
  <si>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</si>
  <si>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</si>
  <si>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</si>
  <si>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</si>
  <si>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</si>
  <si>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</si>
  <si>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</si>
  <si>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</si>
  <si>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</si>
  <si>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</si>
  <si>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</si>
  <si>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</si>
  <si>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</si>
  <si>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</si>
  <si>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</si>
  <si>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</si>
  <si>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</si>
  <si>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</si>
  <si>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</si>
  <si>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</si>
  <si>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</si>
  <si>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</si>
  <si>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</si>
  <si>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</si>
  <si>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</si>
  <si>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</si>
  <si>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</si>
  <si>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</si>
  <si>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</si>
  <si>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</si>
  <si>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</si>
  <si>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</si>
  <si>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</si>
  <si>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</si>
  <si>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</si>
  <si>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</si>
  <si>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</si>
  <si>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1</t>
  </si>
  <si>
    <t>5.ИСУП.5810572</t>
  </si>
  <si>
    <t>-</t>
  </si>
  <si>
    <t>Консоль управления</t>
  </si>
  <si>
    <t>CL5800NR</t>
  </si>
  <si>
    <t>для KVM-переключателей, электрон., 19", SVGA+KBD+MOUSE PS/2+RC;USB, с KVM-шнуром USB 1.8м, LCD экран 19", лат./рус. клав., (выход на вторую конс.; 1280x1024 75Hz;DDC2B; крепление DUAL RAIL; доп.порт USB A-типа Female) [ATEN CL5800N-AT-RG], CS1716A Переключатель, электрон., KVM, 1 user PS2/USB+VGA =&gt;16 cpu PS2/USB+VGA, со шнурами USB 1.8 м.+PS/2 1.8 м., 2048x1536, 1U 19", исп.спец.шнуры, OSD, каскад 512, [ATEN CS1716A-AT-G], 2L-5202P Шнур, мон+клав+мышь PS/2, SPHD15=&gt;HD DB15+2x6MINI-DIN, Male-3xMale, 8+6+6 проводов, опрессованный, 1.8 метр., черный, [ATEN 2L-5202P] (16 шт.)</t>
  </si>
  <si>
    <t>III</t>
  </si>
  <si>
    <t>53831 с/о (223-13/5885-ХХХХ-110000347-ЭМ1.С) изм. 1</t>
  </si>
  <si>
    <t>шт.</t>
  </si>
  <si>
    <t>АБК Кирпичного завода</t>
  </si>
  <si>
    <t>БКП 3/4</t>
  </si>
  <si>
    <t>Оборудование</t>
  </si>
  <si>
    <t>2014-1057</t>
  </si>
  <si>
    <t>5.ИСУП.5810574</t>
  </si>
  <si>
    <t>Коммутатор cisco 48 портов</t>
  </si>
  <si>
    <t>в составе: WS-C2960S-48TS-L Catalyst 2960S 48 GigE, 4 x SFP LAN Base, CON-SNT-2960S4TS SMARTNET 8X5XNBD Cat 2960S Stk48 GigE,4xSFP LAN Base, CAB-CONSOLE-USB Console Cable 6 ft with USB Type A and mini-B, SFP-GE-T 1000BASE-T SFP (NEBS 3 ESD) (4 шт.), GLC-SX-MMD 1000BASE-SX SFP transceiver module, MMF, 850nm, DOM (4 шт.)</t>
  </si>
  <si>
    <t>5.ИСУП.5810576</t>
  </si>
  <si>
    <t>АТС</t>
  </si>
  <si>
    <t>BE110233 Системный блок основной IP4EU-1632M-A KSU, BE110236 Системный блок расширения IP4WW-1632ME-A EXP (3 шт.), BE110247 Карта системной памяти IP4EU-MEMDB-C1, BE110258 Карта интерфейса системной шины для основного блока IP4WW-EXIFB-C1, BE110250 Карта для подключения 4 внешних аналоговых линий и 8 внутренних гибридных линий с функцией CallerID IP4WW-408E-A1 (10 шт.)</t>
  </si>
  <si>
    <t>5.ИСУП.5810578</t>
  </si>
  <si>
    <t>ИБП</t>
  </si>
  <si>
    <t>SUA3000RMI2U Smart-UPS 3000 RM 2U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</si>
  <si>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</si>
  <si>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</si>
  <si>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</si>
  <si>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</si>
  <si>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</si>
  <si>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</si>
  <si>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52080 с/о (08-13-2033Э) Изм. 2</t>
  </si>
  <si>
    <t>Спецификация</t>
  </si>
  <si>
    <t>Приложение №1 к договору №________________от_________________</t>
  </si>
</sst>
</file>

<file path=xl/styles.xml><?xml version="1.0" encoding="utf-8"?>
<styleSheet xmlns="http://schemas.openxmlformats.org/spreadsheetml/2006/main">
  <numFmts count="2">
    <numFmt numFmtId="7" formatCode="#,##0.00&quot;р.&quot;;\-#,##0.00&quot;р.&quot;"/>
    <numFmt numFmtId="164" formatCode="dd/mm/yy;@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view="pageBreakPreview" zoomScale="60" zoomScaleNormal="75" workbookViewId="0">
      <selection activeCell="F27" sqref="F26:F27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19.140625" style="9" customWidth="1"/>
    <col min="6" max="6" width="64.425781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1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5" width="14.42578125" style="5" customWidth="1"/>
    <col min="26" max="26" width="12.42578125" style="11" customWidth="1"/>
    <col min="27" max="27" width="15.140625" style="5" customWidth="1"/>
    <col min="28" max="28" width="14.7109375" style="10" customWidth="1"/>
    <col min="29" max="29" width="16.5703125" style="5" customWidth="1"/>
    <col min="30" max="30" width="16.85546875" style="5" customWidth="1"/>
    <col min="31" max="31" width="9.42578125" style="11" hidden="1" customWidth="1"/>
    <col min="32" max="32" width="15.140625" style="5" hidden="1" customWidth="1"/>
    <col min="33" max="34" width="17.85546875" style="5" hidden="1" customWidth="1"/>
    <col min="35" max="16384" width="9.140625" style="5"/>
  </cols>
  <sheetData>
    <row r="1" spans="1:34" ht="15.75" customHeight="1">
      <c r="A1" s="8"/>
      <c r="B1" s="30" t="s">
        <v>93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1" t="s">
        <v>94</v>
      </c>
      <c r="T1" s="31"/>
      <c r="U1" s="31"/>
      <c r="V1" s="31"/>
      <c r="W1" s="31"/>
      <c r="X1" s="31"/>
      <c r="Y1" s="31"/>
      <c r="Z1" s="31"/>
      <c r="AA1" s="31"/>
      <c r="AB1" s="5"/>
      <c r="AD1" s="10"/>
      <c r="AE1" s="5"/>
      <c r="AH1" s="10"/>
    </row>
    <row r="2" spans="1:34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46</v>
      </c>
      <c r="R2" s="1" t="s">
        <v>6</v>
      </c>
      <c r="S2" s="3" t="s">
        <v>8</v>
      </c>
      <c r="T2" s="3" t="s">
        <v>49</v>
      </c>
      <c r="U2" s="3" t="s">
        <v>12</v>
      </c>
      <c r="V2" s="3" t="s">
        <v>13</v>
      </c>
      <c r="W2" s="3" t="s">
        <v>48</v>
      </c>
      <c r="X2" s="3" t="s">
        <v>14</v>
      </c>
      <c r="Y2" s="1" t="s">
        <v>11</v>
      </c>
      <c r="Z2" s="4" t="s">
        <v>43</v>
      </c>
      <c r="AA2" s="1" t="s">
        <v>44</v>
      </c>
      <c r="AB2" s="3" t="s">
        <v>57</v>
      </c>
      <c r="AC2" s="1" t="s">
        <v>58</v>
      </c>
      <c r="AD2" s="1" t="s">
        <v>59</v>
      </c>
      <c r="AE2" s="4" t="s">
        <v>60</v>
      </c>
      <c r="AF2" s="1" t="s">
        <v>61</v>
      </c>
      <c r="AG2" s="1" t="s">
        <v>62</v>
      </c>
      <c r="AH2" s="1" t="s">
        <v>63</v>
      </c>
    </row>
    <row r="3" spans="1:34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45</v>
      </c>
      <c r="AA3" s="1" t="s">
        <v>47</v>
      </c>
      <c r="AB3" s="1" t="s">
        <v>50</v>
      </c>
      <c r="AC3" s="1" t="s">
        <v>51</v>
      </c>
      <c r="AD3" s="1" t="s">
        <v>52</v>
      </c>
      <c r="AE3" s="1" t="s">
        <v>53</v>
      </c>
      <c r="AF3" s="1" t="s">
        <v>54</v>
      </c>
      <c r="AG3" s="1" t="s">
        <v>55</v>
      </c>
      <c r="AH3" s="1" t="s">
        <v>56</v>
      </c>
    </row>
    <row r="4" spans="1:34" ht="205.5" customHeight="1">
      <c r="A4" s="16" t="s">
        <v>64</v>
      </c>
      <c r="B4" s="14" t="s">
        <v>65</v>
      </c>
      <c r="C4" s="14" t="s">
        <v>66</v>
      </c>
      <c r="D4" s="15" t="s">
        <v>67</v>
      </c>
      <c r="E4" s="16" t="s">
        <v>68</v>
      </c>
      <c r="F4" s="15" t="s">
        <v>69</v>
      </c>
      <c r="G4" s="14" t="s">
        <v>66</v>
      </c>
      <c r="H4" s="14">
        <v>4</v>
      </c>
      <c r="I4" s="14"/>
      <c r="J4" s="14" t="s">
        <v>70</v>
      </c>
      <c r="K4" s="14"/>
      <c r="L4" s="14"/>
      <c r="M4" s="14"/>
      <c r="N4" s="14" t="s">
        <v>71</v>
      </c>
      <c r="O4" s="16" t="s">
        <v>66</v>
      </c>
      <c r="P4" s="14"/>
      <c r="Q4" s="14" t="s">
        <v>92</v>
      </c>
      <c r="R4" s="14">
        <v>96</v>
      </c>
      <c r="S4" s="17">
        <v>1</v>
      </c>
      <c r="T4" s="17" t="s">
        <v>72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 t="s">
        <v>73</v>
      </c>
      <c r="Z4" s="18">
        <v>41989</v>
      </c>
      <c r="AA4" s="14"/>
      <c r="AB4" s="17" t="s">
        <v>74</v>
      </c>
      <c r="AC4" s="14"/>
      <c r="AD4" s="14" t="s">
        <v>75</v>
      </c>
      <c r="AE4" s="18"/>
      <c r="AF4" s="14"/>
      <c r="AG4" s="29">
        <v>25353.84</v>
      </c>
      <c r="AH4" s="14" t="s">
        <v>76</v>
      </c>
    </row>
    <row r="5" spans="1:34" ht="126" customHeight="1">
      <c r="A5" s="16" t="s">
        <v>17</v>
      </c>
      <c r="B5" s="14" t="s">
        <v>77</v>
      </c>
      <c r="C5" s="14" t="s">
        <v>66</v>
      </c>
      <c r="D5" s="15" t="s">
        <v>78</v>
      </c>
      <c r="E5" s="16" t="s">
        <v>66</v>
      </c>
      <c r="F5" s="15" t="s">
        <v>79</v>
      </c>
      <c r="G5" s="14" t="s">
        <v>66</v>
      </c>
      <c r="H5" s="14">
        <v>4</v>
      </c>
      <c r="I5" s="14"/>
      <c r="J5" s="14" t="s">
        <v>70</v>
      </c>
      <c r="K5" s="14"/>
      <c r="L5" s="14"/>
      <c r="M5" s="14"/>
      <c r="N5" s="14" t="s">
        <v>71</v>
      </c>
      <c r="O5" s="16" t="s">
        <v>66</v>
      </c>
      <c r="P5" s="14"/>
      <c r="Q5" s="14" t="s">
        <v>92</v>
      </c>
      <c r="R5" s="14">
        <v>97</v>
      </c>
      <c r="S5" s="17">
        <v>6</v>
      </c>
      <c r="T5" s="17" t="s">
        <v>72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 t="s">
        <v>73</v>
      </c>
      <c r="Z5" s="18">
        <v>41989</v>
      </c>
      <c r="AA5" s="14"/>
      <c r="AB5" s="17" t="s">
        <v>74</v>
      </c>
      <c r="AC5" s="14"/>
      <c r="AD5" s="14" t="s">
        <v>75</v>
      </c>
      <c r="AE5" s="18"/>
      <c r="AF5" s="14"/>
      <c r="AG5" s="29">
        <v>33131.67</v>
      </c>
      <c r="AH5" s="14" t="s">
        <v>76</v>
      </c>
    </row>
    <row r="6" spans="1:34" ht="136.5" customHeight="1">
      <c r="A6" s="16" t="s">
        <v>18</v>
      </c>
      <c r="B6" s="14" t="s">
        <v>80</v>
      </c>
      <c r="C6" s="14" t="s">
        <v>66</v>
      </c>
      <c r="D6" s="15" t="s">
        <v>81</v>
      </c>
      <c r="E6" s="16" t="s">
        <v>66</v>
      </c>
      <c r="F6" s="15" t="s">
        <v>82</v>
      </c>
      <c r="G6" s="14" t="s">
        <v>66</v>
      </c>
      <c r="H6" s="14">
        <v>4</v>
      </c>
      <c r="I6" s="14"/>
      <c r="J6" s="14" t="s">
        <v>70</v>
      </c>
      <c r="K6" s="14"/>
      <c r="L6" s="14"/>
      <c r="M6" s="14"/>
      <c r="N6" s="14" t="s">
        <v>71</v>
      </c>
      <c r="O6" s="16" t="s">
        <v>66</v>
      </c>
      <c r="P6" s="14"/>
      <c r="Q6" s="14" t="s">
        <v>92</v>
      </c>
      <c r="R6" s="14">
        <v>98</v>
      </c>
      <c r="S6" s="17">
        <v>1</v>
      </c>
      <c r="T6" s="17" t="s">
        <v>72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 t="s">
        <v>73</v>
      </c>
      <c r="Z6" s="18">
        <v>41989</v>
      </c>
      <c r="AA6" s="14"/>
      <c r="AB6" s="17" t="s">
        <v>74</v>
      </c>
      <c r="AC6" s="14"/>
      <c r="AD6" s="14" t="s">
        <v>75</v>
      </c>
      <c r="AE6" s="18"/>
      <c r="AF6" s="14"/>
      <c r="AG6" s="29">
        <v>53876.92</v>
      </c>
      <c r="AH6" s="14" t="s">
        <v>76</v>
      </c>
    </row>
    <row r="7" spans="1:34" ht="72.75" customHeight="1">
      <c r="A7" s="16" t="s">
        <v>19</v>
      </c>
      <c r="B7" s="14" t="s">
        <v>83</v>
      </c>
      <c r="C7" s="14" t="s">
        <v>66</v>
      </c>
      <c r="D7" s="15" t="s">
        <v>84</v>
      </c>
      <c r="E7" s="16" t="s">
        <v>85</v>
      </c>
      <c r="F7" s="15" t="s">
        <v>66</v>
      </c>
      <c r="G7" s="14" t="s">
        <v>66</v>
      </c>
      <c r="H7" s="14">
        <v>4</v>
      </c>
      <c r="I7" s="14"/>
      <c r="J7" s="14" t="s">
        <v>70</v>
      </c>
      <c r="K7" s="14"/>
      <c r="L7" s="14"/>
      <c r="M7" s="14"/>
      <c r="N7" s="14" t="s">
        <v>71</v>
      </c>
      <c r="O7" s="16" t="s">
        <v>66</v>
      </c>
      <c r="P7" s="14"/>
      <c r="Q7" s="14" t="s">
        <v>92</v>
      </c>
      <c r="R7" s="14">
        <v>99</v>
      </c>
      <c r="S7" s="17">
        <v>4</v>
      </c>
      <c r="T7" s="17" t="s">
        <v>72</v>
      </c>
      <c r="U7" s="17">
        <v>0</v>
      </c>
      <c r="V7" s="17">
        <f>S7*U7</f>
        <v>0</v>
      </c>
      <c r="W7" s="17">
        <f>ROUND(V7*0.18,2)</f>
        <v>0</v>
      </c>
      <c r="X7" s="17">
        <f>V7+W7</f>
        <v>0</v>
      </c>
      <c r="Y7" s="14" t="s">
        <v>73</v>
      </c>
      <c r="Z7" s="18">
        <v>41989</v>
      </c>
      <c r="AA7" s="14"/>
      <c r="AB7" s="17" t="s">
        <v>74</v>
      </c>
      <c r="AC7" s="14"/>
      <c r="AD7" s="14" t="s">
        <v>75</v>
      </c>
      <c r="AE7" s="18"/>
      <c r="AF7" s="14"/>
      <c r="AG7" s="29">
        <v>18487.18</v>
      </c>
      <c r="AH7" s="14" t="s">
        <v>76</v>
      </c>
    </row>
    <row r="8" spans="1:34">
      <c r="A8" s="16"/>
      <c r="B8" s="14"/>
      <c r="C8" s="14"/>
      <c r="D8" s="15"/>
      <c r="E8" s="16"/>
      <c r="F8" s="15"/>
      <c r="G8" s="14"/>
      <c r="H8" s="14"/>
      <c r="I8" s="14"/>
      <c r="J8" s="14"/>
      <c r="K8" s="14"/>
      <c r="L8" s="14"/>
      <c r="M8" s="14"/>
      <c r="N8" s="14" t="s">
        <v>86</v>
      </c>
      <c r="O8" s="16"/>
      <c r="P8" s="14"/>
      <c r="Q8" s="14"/>
      <c r="R8" s="14"/>
      <c r="S8" s="17">
        <f>SUM(S4:S7)</f>
        <v>12</v>
      </c>
      <c r="T8" s="17"/>
      <c r="U8" s="17"/>
      <c r="V8" s="17">
        <f>SUM(V4:V7)</f>
        <v>0</v>
      </c>
      <c r="W8" s="17">
        <f>SUM(W4:W7)</f>
        <v>0</v>
      </c>
      <c r="X8" s="17">
        <f>SUM(X4:X7)</f>
        <v>0</v>
      </c>
      <c r="Y8" s="14"/>
      <c r="Z8" s="18"/>
      <c r="AA8" s="14"/>
      <c r="AB8" s="17"/>
      <c r="AC8" s="14"/>
      <c r="AD8" s="14"/>
      <c r="AE8" s="18"/>
      <c r="AF8" s="14"/>
      <c r="AG8" s="14">
        <f>SUMPRODUCT(S4:S7,AG4:AG7)</f>
        <v>351969.5</v>
      </c>
      <c r="AH8" s="14"/>
    </row>
    <row r="9" spans="1:34">
      <c r="A9" s="19"/>
      <c r="B9" s="20"/>
      <c r="C9" s="20"/>
      <c r="D9" s="21"/>
      <c r="E9" s="19"/>
      <c r="F9" s="21"/>
      <c r="G9" s="20"/>
      <c r="H9" s="20"/>
      <c r="I9" s="20"/>
      <c r="J9" s="20"/>
      <c r="K9" s="20"/>
      <c r="L9" s="20"/>
      <c r="M9" s="20"/>
      <c r="N9" s="20"/>
      <c r="O9" s="19"/>
      <c r="P9" s="20"/>
      <c r="Q9" s="20"/>
      <c r="R9" s="20"/>
      <c r="S9" s="22"/>
      <c r="T9" s="22"/>
      <c r="U9" s="22"/>
      <c r="V9" s="22"/>
      <c r="W9" s="22"/>
      <c r="X9" s="22"/>
      <c r="Y9" s="20"/>
      <c r="Z9" s="23"/>
      <c r="AA9" s="20"/>
      <c r="AB9" s="22"/>
      <c r="AC9" s="20"/>
      <c r="AD9" s="20"/>
      <c r="AE9" s="23"/>
      <c r="AF9" s="20"/>
      <c r="AG9" s="20"/>
      <c r="AH9" s="20"/>
    </row>
    <row r="10" spans="1:34">
      <c r="A10" s="24"/>
      <c r="B10" s="25"/>
      <c r="C10" s="25"/>
      <c r="D10" s="26"/>
      <c r="E10" s="24"/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/>
      <c r="T10" s="27"/>
      <c r="U10" s="27"/>
      <c r="V10" s="27"/>
      <c r="W10" s="27"/>
      <c r="X10" s="27"/>
      <c r="Y10" s="25"/>
      <c r="Z10" s="28"/>
      <c r="AA10" s="25"/>
      <c r="AB10" s="27"/>
      <c r="AC10" s="25"/>
      <c r="AD10" s="25"/>
      <c r="AE10" s="28"/>
      <c r="AF10" s="25"/>
      <c r="AG10" s="25"/>
      <c r="AH10" s="25"/>
    </row>
    <row r="11" spans="1:34">
      <c r="A11" s="24"/>
      <c r="B11" s="25"/>
      <c r="C11" s="25"/>
      <c r="D11" s="26"/>
      <c r="E11" s="24"/>
      <c r="F11" s="26"/>
      <c r="G11" s="25"/>
      <c r="H11" s="25"/>
      <c r="I11" s="25"/>
      <c r="J11" s="25" t="s">
        <v>87</v>
      </c>
      <c r="K11" s="25"/>
      <c r="L11" s="25"/>
      <c r="M11" s="25"/>
      <c r="N11" s="25"/>
      <c r="O11" s="24"/>
      <c r="P11" s="25"/>
      <c r="Q11" s="25"/>
      <c r="R11" s="25"/>
      <c r="S11" s="27"/>
      <c r="T11" s="27"/>
      <c r="U11" s="27"/>
      <c r="V11" s="27"/>
      <c r="W11" s="27"/>
      <c r="X11" s="27"/>
      <c r="Y11" s="25"/>
      <c r="Z11" s="28"/>
      <c r="AA11" s="25"/>
      <c r="AB11" s="27"/>
      <c r="AC11" s="25"/>
      <c r="AD11" s="25"/>
      <c r="AE11" s="28"/>
      <c r="AF11" s="25"/>
      <c r="AG11" s="25"/>
      <c r="AH11" s="25"/>
    </row>
    <row r="12" spans="1:34">
      <c r="A12" s="24"/>
      <c r="B12" s="25"/>
      <c r="C12" s="25"/>
      <c r="D12" s="26"/>
      <c r="E12" s="24" t="s">
        <v>88</v>
      </c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 t="s">
        <v>89</v>
      </c>
      <c r="T12" s="27"/>
      <c r="U12" s="27"/>
      <c r="V12" s="27"/>
      <c r="W12" s="27"/>
      <c r="X12" s="27"/>
      <c r="Y12" s="25"/>
      <c r="Z12" s="28"/>
      <c r="AA12" s="25"/>
      <c r="AB12" s="27"/>
      <c r="AC12" s="25"/>
      <c r="AD12" s="25"/>
      <c r="AE12" s="28"/>
      <c r="AF12" s="25"/>
      <c r="AG12" s="25"/>
      <c r="AH12" s="25"/>
    </row>
    <row r="13" spans="1:34">
      <c r="A13" s="24"/>
      <c r="B13" s="25"/>
      <c r="C13" s="25"/>
      <c r="D13" s="26"/>
      <c r="E13" s="24" t="s">
        <v>90</v>
      </c>
      <c r="F13" s="26"/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 t="s">
        <v>90</v>
      </c>
      <c r="T13" s="27"/>
      <c r="U13" s="27"/>
      <c r="V13" s="27"/>
      <c r="W13" s="27"/>
      <c r="X13" s="27"/>
      <c r="Y13" s="25"/>
      <c r="Z13" s="28"/>
      <c r="AA13" s="25"/>
      <c r="AB13" s="27"/>
      <c r="AC13" s="25"/>
      <c r="AD13" s="25"/>
      <c r="AE13" s="28"/>
      <c r="AF13" s="25"/>
      <c r="AG13" s="25"/>
      <c r="AH13" s="25"/>
    </row>
    <row r="14" spans="1:34">
      <c r="A14" s="24"/>
      <c r="B14" s="25"/>
      <c r="C14" s="25"/>
      <c r="D14" s="26"/>
      <c r="E14" s="24"/>
      <c r="F14" s="26" t="s">
        <v>91</v>
      </c>
      <c r="G14" s="25"/>
      <c r="H14" s="25"/>
      <c r="I14" s="25"/>
      <c r="J14" s="25"/>
      <c r="K14" s="25"/>
      <c r="L14" s="25"/>
      <c r="M14" s="25"/>
      <c r="N14" s="25"/>
      <c r="O14" s="24"/>
      <c r="P14" s="25"/>
      <c r="Q14" s="25"/>
      <c r="R14" s="25"/>
      <c r="S14" s="27"/>
      <c r="T14" s="27" t="s">
        <v>91</v>
      </c>
      <c r="U14" s="27"/>
      <c r="V14" s="27"/>
      <c r="W14" s="27"/>
      <c r="X14" s="27"/>
      <c r="Y14" s="25"/>
      <c r="Z14" s="28"/>
      <c r="AA14" s="25"/>
      <c r="AB14" s="27"/>
      <c r="AC14" s="25"/>
      <c r="AD14" s="25"/>
      <c r="AE14" s="28"/>
      <c r="AF14" s="25"/>
      <c r="AG14" s="25"/>
      <c r="AH14" s="25"/>
    </row>
  </sheetData>
  <autoFilter ref="A3:AA3"/>
  <mergeCells count="2">
    <mergeCell ref="B1:P1"/>
    <mergeCell ref="S1:AA1"/>
  </mergeCells>
  <phoneticPr fontId="0" type="noConversion"/>
  <pageMargins left="0.15748031496062992" right="0.23622047244094491" top="0.51181102362204722" bottom="0.31496062992125984" header="0.51181102362204722" footer="0.19685039370078741"/>
  <pageSetup paperSize="9" scale="33" fitToHeight="0" orientation="landscape" r:id="rId1"/>
  <headerFooter alignWithMargins="0"/>
  <colBreaks count="1" manualBreakCount="1">
    <brk id="30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6677</dc:creator>
  <cp:lastModifiedBy>6612</cp:lastModifiedBy>
  <cp:lastPrinted>2014-09-24T06:59:48Z</cp:lastPrinted>
  <dcterms:created xsi:type="dcterms:W3CDTF">2007-11-07T07:16:05Z</dcterms:created>
  <dcterms:modified xsi:type="dcterms:W3CDTF">2014-09-24T07:01:12Z</dcterms:modified>
</cp:coreProperties>
</file>