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Смета 1" sheetId="1" r:id="rId1"/>
    <sheet name="Смета 2" sheetId="2" r:id="rId2"/>
    <sheet name="Лист3" sheetId="3" r:id="rId3"/>
  </sheets>
  <definedNames>
    <definedName name="bookmark0" localSheetId="0">'Смета 1'!#REF!</definedName>
    <definedName name="bookmark1" localSheetId="0">'Смета 1'!$A$7</definedName>
    <definedName name="bookmark2" localSheetId="0">'Смета 1'!$A$10</definedName>
    <definedName name="bookmark3" localSheetId="0">'Смета 1'!#REF!</definedName>
  </definedNames>
  <calcPr calcId="125725"/>
</workbook>
</file>

<file path=xl/calcChain.xml><?xml version="1.0" encoding="utf-8"?>
<calcChain xmlns="http://schemas.openxmlformats.org/spreadsheetml/2006/main">
  <c r="E29" i="2"/>
  <c r="E30" i="1"/>
</calcChain>
</file>

<file path=xl/sharedStrings.xml><?xml version="1.0" encoding="utf-8"?>
<sst xmlns="http://schemas.openxmlformats.org/spreadsheetml/2006/main" count="97" uniqueCount="69">
  <si>
    <t>СМЕТА № 1</t>
  </si>
  <si>
    <t>на проектные (изыскательские) работы</t>
  </si>
  <si>
    <t>№ п/п</t>
  </si>
  <si>
    <t>Перечень выполняемых работ</t>
  </si>
  <si>
    <t>Реконструкция</t>
  </si>
  <si>
    <t>2010г. Объекты</t>
  </si>
  <si>
    <t>Табл.25 п. 6</t>
  </si>
  <si>
    <t>на 3 кв.2011г.)</t>
  </si>
  <si>
    <t>сейсмичности</t>
  </si>
  <si>
    <t>К=1,25-коэфф.</t>
  </si>
  <si>
    <t>радиоактивности</t>
  </si>
  <si>
    <t>реконструкции</t>
  </si>
  <si>
    <t>НДС-18%</t>
  </si>
  <si>
    <t>ВСЕГО</t>
  </si>
  <si>
    <t>Расчет стоимости</t>
  </si>
  <si>
    <t>Стоимость (тыс.руб.)</t>
  </si>
  <si>
    <t>СБЦП-2001-03</t>
  </si>
  <si>
    <t>административно-бытового корпуса</t>
  </si>
  <si>
    <t>х ((0,4 х 3200)+(0,6х</t>
  </si>
  <si>
    <t>х 4552))]х3,27 х 0,6 х</t>
  </si>
  <si>
    <t>инфляцию (письмо Минрегиона РФ</t>
  </si>
  <si>
    <t>№18769-АП/08 от 15.07.2011г.)</t>
  </si>
  <si>
    <t>Кр=0,6-раб докум.</t>
  </si>
  <si>
    <t>К=1,15 - кооф.</t>
  </si>
  <si>
    <r>
      <t>общей площадью 4552</t>
    </r>
    <r>
      <rPr>
        <b/>
        <sz val="9"/>
        <color theme="1"/>
        <rFont val="Calibri"/>
        <family val="2"/>
        <charset val="204"/>
        <scheme val="minor"/>
      </rPr>
      <t xml:space="preserve"> м²</t>
    </r>
  </si>
  <si>
    <r>
      <t>общей площадью ~3000 м</t>
    </r>
    <r>
      <rPr>
        <vertAlign val="superscript"/>
        <sz val="11.5"/>
        <color theme="1"/>
        <rFont val="Arial"/>
        <family val="2"/>
        <charset val="204"/>
      </rPr>
      <t>2</t>
    </r>
  </si>
  <si>
    <t>2010г. Обьекты</t>
  </si>
  <si>
    <t>на Зкв.2011г.)</t>
  </si>
  <si>
    <t>К=1,15 - коэф</t>
  </si>
  <si>
    <t>i</t>
  </si>
  <si>
    <t>НДС -18%</t>
  </si>
  <si>
    <t>СМЕТА № 2</t>
  </si>
  <si>
    <t>Административно-бытовой корпус</t>
  </si>
  <si>
    <t>жилищно-гражданского</t>
  </si>
  <si>
    <t>строительства</t>
  </si>
  <si>
    <t>Табл.25 п. 5</t>
  </si>
  <si>
    <t>С =[582,01+(0,111 х</t>
  </si>
  <si>
    <r>
      <t>х 3000)</t>
    </r>
    <r>
      <rPr>
        <sz val="11.5"/>
        <color theme="1"/>
        <rFont val="Calibri"/>
        <family val="2"/>
        <charset val="204"/>
      </rPr>
      <t>]</t>
    </r>
    <r>
      <rPr>
        <sz val="11.5"/>
        <color theme="1"/>
        <rFont val="Calibri"/>
        <family val="2"/>
        <charset val="204"/>
        <scheme val="minor"/>
      </rPr>
      <t>х 3,27 х0,6х</t>
    </r>
  </si>
  <si>
    <t>х (1,15 + 1,25))=</t>
  </si>
  <si>
    <t>А=582,01 В=0,111</t>
  </si>
  <si>
    <t>Кр=0,6 - раб. докум.</t>
  </si>
  <si>
    <t>К=1,25 - коэфф..</t>
  </si>
  <si>
    <t>Составил:</t>
  </si>
  <si>
    <t>Согласовано:</t>
  </si>
  <si>
    <t>№№ частей, глав, таблиц, §§ и пунктов указаний к разделу или главе (Сборника цен на проектные и изыскательские работы для строительства</t>
  </si>
  <si>
    <t>А=614,01 В=0,101</t>
  </si>
  <si>
    <t>К =3,27 - коэфф, учитывающий</t>
  </si>
  <si>
    <t>К=3,27 - коэфф, учитывающий</t>
  </si>
  <si>
    <t>Наименование предприятия, здания, сооружения, стадии проектирования, этапа, вида проектных и изыскательских работ: Строительство нового административно-бытового корпуса Рудника №4 (Столовая).</t>
  </si>
  <si>
    <t>С =(614,01+0,101 х</t>
  </si>
  <si>
    <t>УТВЕРЖДАЮ:</t>
  </si>
  <si>
    <t>____ ______________2011 г.</t>
  </si>
  <si>
    <t>Директор проекта</t>
  </si>
  <si>
    <t>"Строительство Рудника №8"</t>
  </si>
  <si>
    <t>____________А.В. Михайловский</t>
  </si>
  <si>
    <t>Наименование предприятия, здания, сооружения, стадии проектирования, этапа, вида проектных и изыскательских работ: Реконструкция действующего административно-бытового корпуса Рудника №4.</t>
  </si>
  <si>
    <r>
      <t>Наименование проектной</t>
    </r>
    <r>
      <rPr>
        <sz val="10.5"/>
        <color theme="1"/>
        <rFont val="Calibri"/>
        <family val="2"/>
        <charset val="204"/>
        <scheme val="minor"/>
      </rPr>
      <t xml:space="preserve"> (изыскательской) организации:_____________</t>
    </r>
  </si>
  <si>
    <r>
      <t>Наименование организации - заказчика:</t>
    </r>
    <r>
      <rPr>
        <sz val="10.5"/>
        <color theme="1"/>
        <rFont val="Calibri"/>
        <family val="2"/>
        <charset val="204"/>
        <scheme val="minor"/>
      </rPr>
      <t xml:space="preserve"> </t>
    </r>
    <r>
      <rPr>
        <u/>
        <sz val="10.5"/>
        <color theme="1"/>
        <rFont val="Calibri"/>
        <family val="2"/>
        <charset val="204"/>
        <scheme val="minor"/>
      </rPr>
      <t>ОАО «ППГХО»</t>
    </r>
  </si>
  <si>
    <t>х (1,15+1,25+1,25)=</t>
  </si>
  <si>
    <t>К=1,25- коэфф.,</t>
  </si>
  <si>
    <t>ВСЕГО: три миллиона восемьсот девяносто три тысячи сто тридцать три рубля 88 копеек, в тч НДС 18% - пятьсот девяносто три тысячи восемьсот шестьдесят семь рублей 88 копеек.</t>
  </si>
  <si>
    <t>Гл. инженер проекта ПКО</t>
  </si>
  <si>
    <t>Л.И. Гладкова</t>
  </si>
  <si>
    <t>С.Р. Финтисов</t>
  </si>
  <si>
    <t>Зам. главного инженера по строительству проекта "Строительство Рудника №8"</t>
  </si>
  <si>
    <t>Ведущий инженер по проектно-сметной работе проекта "Строительство Рудника №8"</t>
  </si>
  <si>
    <t>В.Г. Борисова</t>
  </si>
  <si>
    <r>
      <t>Наименование проектной</t>
    </r>
    <r>
      <rPr>
        <sz val="10.5"/>
        <color theme="1"/>
        <rFont val="Calibri"/>
        <family val="2"/>
        <charset val="204"/>
        <scheme val="minor"/>
      </rPr>
      <t xml:space="preserve"> (изыскательской) организации:_______________</t>
    </r>
  </si>
  <si>
    <t>ВСЕГО: два миллиона девятьсот шестьдесят пять тысяч семьсот пятьдесят один рубль 82 копейки, в тч НДС 18 % - четыреста пятьдесят две тысячи четыреста два рубля 82 копейки.</t>
  </si>
</sst>
</file>

<file path=xl/styles.xml><?xml version="1.0" encoding="utf-8"?>
<styleSheet xmlns="http://schemas.openxmlformats.org/spreadsheetml/2006/main">
  <numFmts count="1">
    <numFmt numFmtId="164" formatCode="#,##0.000"/>
  </numFmts>
  <fonts count="2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11.5"/>
      <color theme="1"/>
      <name val="Calibri"/>
      <family val="2"/>
      <charset val="204"/>
      <scheme val="minor"/>
    </font>
    <font>
      <sz val="5"/>
      <color rgb="FF00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"/>
      <color rgb="FF000000"/>
      <name val="Calibri"/>
      <family val="2"/>
      <charset val="204"/>
      <scheme val="minor"/>
    </font>
    <font>
      <sz val="7.5"/>
      <color theme="1"/>
      <name val="Calibri"/>
      <family val="2"/>
      <charset val="204"/>
      <scheme val="minor"/>
    </font>
    <font>
      <sz val="9.5"/>
      <color theme="1"/>
      <name val="Arial"/>
      <family val="2"/>
      <charset val="204"/>
    </font>
    <font>
      <vertAlign val="superscript"/>
      <sz val="11.5"/>
      <color theme="1"/>
      <name val="Arial"/>
      <family val="2"/>
      <charset val="204"/>
    </font>
    <font>
      <sz val="1"/>
      <color rgb="FF000000"/>
      <name val="Arial Unicode MS"/>
      <family val="2"/>
      <charset val="204"/>
    </font>
    <font>
      <u/>
      <sz val="13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.5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 indent="15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8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/>
    <xf numFmtId="0" fontId="2" fillId="0" borderId="0" xfId="0" applyFont="1" applyAlignment="1">
      <alignment horizontal="left" indent="15"/>
    </xf>
    <xf numFmtId="0" fontId="9" fillId="0" borderId="0" xfId="0" applyFont="1"/>
    <xf numFmtId="0" fontId="10" fillId="0" borderId="0" xfId="0" applyFont="1" applyAlignment="1">
      <alignment horizontal="left" indent="15"/>
    </xf>
    <xf numFmtId="0" fontId="12" fillId="0" borderId="0" xfId="0" applyFont="1"/>
    <xf numFmtId="0" fontId="13" fillId="0" borderId="0" xfId="0" applyFont="1" applyAlignment="1">
      <alignment horizontal="left" indent="2"/>
    </xf>
    <xf numFmtId="0" fontId="14" fillId="0" borderId="0" xfId="0" applyFont="1" applyAlignment="1">
      <alignment horizontal="left" indent="15"/>
    </xf>
    <xf numFmtId="0" fontId="0" fillId="2" borderId="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164" fontId="0" fillId="2" borderId="1" xfId="0" applyNumberFormat="1" applyFont="1" applyFill="1" applyBorder="1" applyAlignment="1">
      <alignment horizontal="right" vertical="top" wrapText="1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F34" sqref="F34"/>
    </sheetView>
  </sheetViews>
  <sheetFormatPr defaultRowHeight="15"/>
  <cols>
    <col min="1" max="1" width="4.5703125" style="1" customWidth="1"/>
    <col min="2" max="2" width="34.7109375" style="1" customWidth="1"/>
    <col min="3" max="3" width="29" style="1" customWidth="1"/>
    <col min="4" max="4" width="20.85546875" style="1" customWidth="1"/>
    <col min="5" max="5" width="15.140625" style="1" customWidth="1"/>
    <col min="6" max="16384" width="9.140625" style="1"/>
  </cols>
  <sheetData>
    <row r="1" spans="1:6">
      <c r="A1" s="21"/>
      <c r="B1" s="21"/>
      <c r="C1" s="21"/>
      <c r="D1" s="26" t="s">
        <v>50</v>
      </c>
      <c r="E1" s="21"/>
      <c r="F1" s="3"/>
    </row>
    <row r="2" spans="1:6">
      <c r="A2" s="21"/>
      <c r="B2" s="21"/>
      <c r="C2" s="21"/>
      <c r="D2" s="27" t="s">
        <v>52</v>
      </c>
      <c r="E2" s="21"/>
      <c r="F2" s="3"/>
    </row>
    <row r="3" spans="1:6">
      <c r="A3" s="21"/>
      <c r="B3" s="21"/>
      <c r="C3" s="21"/>
      <c r="D3" s="27" t="s">
        <v>53</v>
      </c>
      <c r="E3" s="21"/>
      <c r="F3" s="3"/>
    </row>
    <row r="4" spans="1:6">
      <c r="A4" s="21"/>
      <c r="B4" s="21"/>
      <c r="C4" s="21"/>
      <c r="D4" s="27" t="s">
        <v>54</v>
      </c>
      <c r="E4" s="21"/>
      <c r="F4" s="3"/>
    </row>
    <row r="5" spans="1:6">
      <c r="A5" s="21"/>
      <c r="B5" s="21"/>
      <c r="C5" s="21"/>
      <c r="D5" s="28" t="s">
        <v>51</v>
      </c>
      <c r="E5" s="21"/>
      <c r="F5" s="3"/>
    </row>
    <row r="6" spans="1:6">
      <c r="A6" s="21"/>
      <c r="B6" s="21"/>
      <c r="C6" s="21"/>
      <c r="D6" s="21"/>
      <c r="E6" s="21"/>
      <c r="F6" s="3"/>
    </row>
    <row r="7" spans="1:6" ht="18.75">
      <c r="A7" s="24" t="s">
        <v>0</v>
      </c>
      <c r="B7" s="24"/>
      <c r="C7" s="24"/>
      <c r="D7" s="24"/>
      <c r="E7" s="24"/>
    </row>
    <row r="8" spans="1:6">
      <c r="A8" s="25" t="s">
        <v>1</v>
      </c>
      <c r="B8" s="25"/>
      <c r="C8" s="25"/>
      <c r="D8" s="25"/>
      <c r="E8" s="25"/>
    </row>
    <row r="9" spans="1:6">
      <c r="A9" s="4"/>
    </row>
    <row r="10" spans="1:6">
      <c r="A10" s="4"/>
    </row>
    <row r="11" spans="1:6" ht="33" customHeight="1">
      <c r="A11" s="22" t="s">
        <v>55</v>
      </c>
      <c r="B11" s="22"/>
      <c r="C11" s="22"/>
      <c r="D11" s="22"/>
      <c r="E11" s="22"/>
    </row>
    <row r="12" spans="1:6">
      <c r="A12" s="22" t="s">
        <v>56</v>
      </c>
      <c r="B12" s="22"/>
      <c r="C12" s="22"/>
      <c r="D12" s="22"/>
      <c r="E12" s="22"/>
    </row>
    <row r="13" spans="1:6">
      <c r="A13" s="22" t="s">
        <v>57</v>
      </c>
      <c r="B13" s="22"/>
      <c r="C13" s="22"/>
      <c r="D13" s="22"/>
      <c r="E13" s="22"/>
    </row>
    <row r="14" spans="1:6" ht="75">
      <c r="A14" s="5" t="s">
        <v>2</v>
      </c>
      <c r="B14" s="5" t="s">
        <v>3</v>
      </c>
      <c r="C14" s="5" t="s">
        <v>44</v>
      </c>
      <c r="D14" s="5" t="s">
        <v>14</v>
      </c>
      <c r="E14" s="5" t="s">
        <v>15</v>
      </c>
    </row>
    <row r="15" spans="1:6">
      <c r="A15" s="6"/>
      <c r="B15" s="7" t="s">
        <v>4</v>
      </c>
      <c r="C15" s="8" t="s">
        <v>16</v>
      </c>
      <c r="D15" s="7" t="s">
        <v>49</v>
      </c>
      <c r="E15" s="29"/>
    </row>
    <row r="16" spans="1:6" ht="18" customHeight="1">
      <c r="A16" s="6"/>
      <c r="B16" s="7" t="s">
        <v>17</v>
      </c>
      <c r="C16" s="8" t="s">
        <v>5</v>
      </c>
      <c r="D16" s="7" t="s">
        <v>18</v>
      </c>
      <c r="E16" s="30"/>
    </row>
    <row r="17" spans="1:5">
      <c r="A17" s="6"/>
      <c r="B17" s="7" t="s">
        <v>24</v>
      </c>
      <c r="C17" s="8" t="s">
        <v>33</v>
      </c>
      <c r="D17" s="7" t="s">
        <v>19</v>
      </c>
      <c r="E17" s="30"/>
    </row>
    <row r="18" spans="1:5">
      <c r="A18" s="6"/>
      <c r="B18" s="6"/>
      <c r="C18" s="8" t="s">
        <v>34</v>
      </c>
      <c r="D18" s="7" t="s">
        <v>58</v>
      </c>
      <c r="E18" s="31">
        <v>3299.2660000000001</v>
      </c>
    </row>
    <row r="19" spans="1:5">
      <c r="A19" s="6"/>
      <c r="B19" s="6"/>
      <c r="C19" s="8" t="s">
        <v>6</v>
      </c>
      <c r="D19" s="6"/>
      <c r="E19" s="30"/>
    </row>
    <row r="20" spans="1:5">
      <c r="A20" s="6"/>
      <c r="B20" s="7" t="s">
        <v>47</v>
      </c>
      <c r="C20" s="8" t="s">
        <v>45</v>
      </c>
      <c r="D20" s="6"/>
      <c r="E20" s="30"/>
    </row>
    <row r="21" spans="1:5">
      <c r="A21" s="6"/>
      <c r="B21" s="7" t="s">
        <v>20</v>
      </c>
      <c r="C21" s="8" t="s">
        <v>22</v>
      </c>
      <c r="D21" s="6"/>
      <c r="E21" s="30"/>
    </row>
    <row r="22" spans="1:5">
      <c r="A22" s="6"/>
      <c r="B22" s="7" t="s">
        <v>7</v>
      </c>
      <c r="C22" s="8" t="s">
        <v>23</v>
      </c>
      <c r="D22" s="6"/>
      <c r="E22" s="30"/>
    </row>
    <row r="23" spans="1:5" ht="15.75" customHeight="1">
      <c r="A23" s="6"/>
      <c r="B23" s="7" t="s">
        <v>21</v>
      </c>
      <c r="C23" s="8" t="s">
        <v>8</v>
      </c>
      <c r="D23" s="6"/>
      <c r="E23" s="30"/>
    </row>
    <row r="24" spans="1:5">
      <c r="A24" s="6"/>
      <c r="B24" s="6"/>
      <c r="C24" s="8" t="s">
        <v>9</v>
      </c>
      <c r="D24" s="6"/>
      <c r="E24" s="30"/>
    </row>
    <row r="25" spans="1:5">
      <c r="A25" s="6"/>
      <c r="B25" s="6"/>
      <c r="C25" s="8" t="s">
        <v>10</v>
      </c>
      <c r="D25" s="6"/>
      <c r="E25" s="30"/>
    </row>
    <row r="26" spans="1:5">
      <c r="A26" s="6"/>
      <c r="B26" s="6"/>
      <c r="C26" s="8" t="s">
        <v>59</v>
      </c>
      <c r="D26" s="6"/>
      <c r="E26" s="30"/>
    </row>
    <row r="27" spans="1:5">
      <c r="A27" s="6"/>
      <c r="B27" s="6"/>
      <c r="C27" s="8" t="s">
        <v>11</v>
      </c>
      <c r="D27" s="6"/>
      <c r="E27" s="30"/>
    </row>
    <row r="28" spans="1:5">
      <c r="A28" s="6"/>
      <c r="B28" s="6"/>
      <c r="C28" s="6"/>
      <c r="D28" s="6"/>
      <c r="E28" s="30"/>
    </row>
    <row r="29" spans="1:5">
      <c r="A29" s="6"/>
      <c r="B29" s="6"/>
      <c r="C29" s="6"/>
      <c r="D29" s="7" t="s">
        <v>12</v>
      </c>
      <c r="E29" s="32">
        <v>593.86800000000005</v>
      </c>
    </row>
    <row r="30" spans="1:5">
      <c r="A30" s="6"/>
      <c r="B30" s="6"/>
      <c r="C30" s="6"/>
      <c r="D30" s="7" t="s">
        <v>13</v>
      </c>
      <c r="E30" s="31">
        <f>E18+E29</f>
        <v>3893.134</v>
      </c>
    </row>
    <row r="31" spans="1:5">
      <c r="A31" s="6"/>
      <c r="B31" s="6"/>
      <c r="C31" s="6"/>
      <c r="D31" s="6"/>
      <c r="E31" s="6"/>
    </row>
    <row r="32" spans="1:5">
      <c r="A32" s="10"/>
    </row>
    <row r="33" spans="1:4" ht="45.75" customHeight="1">
      <c r="A33" s="11"/>
      <c r="B33" s="34" t="s">
        <v>60</v>
      </c>
      <c r="C33" s="34"/>
      <c r="D33" s="34"/>
    </row>
    <row r="34" spans="1:4">
      <c r="A34" s="12"/>
    </row>
    <row r="35" spans="1:4">
      <c r="A35" s="13"/>
      <c r="B35" t="s">
        <v>42</v>
      </c>
    </row>
    <row r="36" spans="1:4">
      <c r="A36" s="13"/>
      <c r="B36" t="s">
        <v>61</v>
      </c>
      <c r="D36" t="s">
        <v>62</v>
      </c>
    </row>
    <row r="37" spans="1:4">
      <c r="A37" s="13"/>
      <c r="B37"/>
    </row>
    <row r="38" spans="1:4">
      <c r="A38" s="2"/>
      <c r="B38"/>
    </row>
    <row r="39" spans="1:4">
      <c r="A39" s="14"/>
      <c r="B39" t="s">
        <v>43</v>
      </c>
    </row>
    <row r="40" spans="1:4" ht="45">
      <c r="A40" s="15"/>
      <c r="B40" s="33" t="s">
        <v>64</v>
      </c>
      <c r="D40" t="s">
        <v>63</v>
      </c>
    </row>
    <row r="42" spans="1:4" ht="45">
      <c r="B42" s="33" t="s">
        <v>65</v>
      </c>
      <c r="D42" t="s">
        <v>66</v>
      </c>
    </row>
  </sheetData>
  <mergeCells count="6">
    <mergeCell ref="B33:D33"/>
    <mergeCell ref="A13:E13"/>
    <mergeCell ref="A7:E7"/>
    <mergeCell ref="A8:E8"/>
    <mergeCell ref="A11:E11"/>
    <mergeCell ref="A12:E12"/>
  </mergeCells>
  <pageMargins left="0.70866141732283472" right="0.39370078740157483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workbookViewId="0">
      <selection activeCell="B5" sqref="B5"/>
    </sheetView>
  </sheetViews>
  <sheetFormatPr defaultRowHeight="15"/>
  <cols>
    <col min="1" max="1" width="4.7109375" customWidth="1"/>
    <col min="2" max="2" width="33.140625" customWidth="1"/>
    <col min="3" max="3" width="31.85546875" customWidth="1"/>
    <col min="4" max="4" width="21.42578125" customWidth="1"/>
    <col min="5" max="5" width="17.85546875" customWidth="1"/>
  </cols>
  <sheetData>
    <row r="1" spans="1:6" s="1" customFormat="1">
      <c r="A1" s="2"/>
      <c r="D1" s="26" t="s">
        <v>50</v>
      </c>
    </row>
    <row r="2" spans="1:6" s="1" customFormat="1">
      <c r="A2" s="2"/>
      <c r="D2" s="27" t="s">
        <v>52</v>
      </c>
    </row>
    <row r="3" spans="1:6" s="1" customFormat="1">
      <c r="A3" s="2"/>
      <c r="D3" s="27" t="s">
        <v>53</v>
      </c>
    </row>
    <row r="4" spans="1:6" s="1" customFormat="1">
      <c r="A4" s="2"/>
      <c r="D4" s="27" t="s">
        <v>54</v>
      </c>
    </row>
    <row r="5" spans="1:6" s="1" customFormat="1">
      <c r="A5" s="2"/>
      <c r="D5" s="28" t="s">
        <v>51</v>
      </c>
    </row>
    <row r="6" spans="1:6" s="1" customFormat="1">
      <c r="A6" s="23"/>
      <c r="B6" s="23"/>
      <c r="C6" s="23"/>
      <c r="D6" s="23"/>
      <c r="E6" s="23"/>
      <c r="F6" s="3"/>
    </row>
    <row r="7" spans="1:6" s="1" customFormat="1" ht="18.75">
      <c r="A7" s="24" t="s">
        <v>31</v>
      </c>
      <c r="B7" s="24"/>
      <c r="C7" s="24"/>
      <c r="D7" s="24"/>
      <c r="E7" s="24"/>
    </row>
    <row r="8" spans="1:6" s="1" customFormat="1">
      <c r="A8" s="25" t="s">
        <v>1</v>
      </c>
      <c r="B8" s="25"/>
      <c r="C8" s="25"/>
      <c r="D8" s="25"/>
      <c r="E8" s="25"/>
    </row>
    <row r="9" spans="1:6">
      <c r="A9" s="16"/>
    </row>
    <row r="10" spans="1:6" ht="30.75" customHeight="1">
      <c r="A10" s="22" t="s">
        <v>48</v>
      </c>
      <c r="B10" s="22"/>
      <c r="C10" s="22"/>
      <c r="D10" s="22"/>
      <c r="E10" s="22"/>
    </row>
    <row r="11" spans="1:6" s="1" customFormat="1">
      <c r="A11" s="22" t="s">
        <v>67</v>
      </c>
      <c r="B11" s="22"/>
      <c r="C11" s="22"/>
      <c r="D11" s="22"/>
      <c r="E11" s="22"/>
    </row>
    <row r="12" spans="1:6" s="1" customFormat="1">
      <c r="A12" s="22" t="s">
        <v>57</v>
      </c>
      <c r="B12" s="22"/>
      <c r="C12" s="22"/>
      <c r="D12" s="22"/>
      <c r="E12" s="22"/>
    </row>
    <row r="13" spans="1:6" ht="75">
      <c r="A13" s="5" t="s">
        <v>2</v>
      </c>
      <c r="B13" s="5" t="s">
        <v>3</v>
      </c>
      <c r="C13" s="5" t="s">
        <v>44</v>
      </c>
      <c r="D13" s="5" t="s">
        <v>14</v>
      </c>
      <c r="E13" s="5" t="s">
        <v>15</v>
      </c>
    </row>
    <row r="14" spans="1:6" s="1" customFormat="1" ht="15.75" customHeight="1">
      <c r="A14" s="6"/>
      <c r="B14" s="7" t="s">
        <v>32</v>
      </c>
      <c r="C14" s="8" t="s">
        <v>16</v>
      </c>
      <c r="D14" s="7" t="s">
        <v>36</v>
      </c>
      <c r="E14" s="9"/>
    </row>
    <row r="15" spans="1:6" s="1" customFormat="1" ht="17.25">
      <c r="A15" s="6"/>
      <c r="B15" s="7" t="s">
        <v>25</v>
      </c>
      <c r="C15" s="8" t="s">
        <v>26</v>
      </c>
      <c r="D15" s="7" t="s">
        <v>37</v>
      </c>
      <c r="E15" s="9"/>
    </row>
    <row r="16" spans="1:6" s="1" customFormat="1">
      <c r="A16" s="6"/>
      <c r="B16" s="7"/>
      <c r="C16" s="8" t="s">
        <v>33</v>
      </c>
      <c r="D16" s="7" t="s">
        <v>38</v>
      </c>
      <c r="E16" s="9"/>
    </row>
    <row r="17" spans="1:5" s="1" customFormat="1">
      <c r="A17" s="6"/>
      <c r="B17" s="7"/>
      <c r="C17" s="8" t="s">
        <v>34</v>
      </c>
      <c r="D17" s="7"/>
      <c r="E17" s="35">
        <v>2513.3490000000002</v>
      </c>
    </row>
    <row r="18" spans="1:5" s="1" customFormat="1">
      <c r="A18" s="6"/>
      <c r="B18" s="7"/>
      <c r="C18" s="8" t="s">
        <v>35</v>
      </c>
      <c r="D18" s="7"/>
      <c r="E18" s="9"/>
    </row>
    <row r="19" spans="1:5" s="1" customFormat="1">
      <c r="A19" s="6"/>
      <c r="B19" s="7" t="s">
        <v>46</v>
      </c>
      <c r="C19" s="8" t="s">
        <v>39</v>
      </c>
      <c r="D19" s="7"/>
      <c r="E19" s="9"/>
    </row>
    <row r="20" spans="1:5" s="1" customFormat="1" ht="16.5" customHeight="1">
      <c r="A20" s="6"/>
      <c r="B20" s="7" t="s">
        <v>20</v>
      </c>
      <c r="C20" s="8" t="s">
        <v>40</v>
      </c>
      <c r="D20" s="7"/>
      <c r="E20" s="9"/>
    </row>
    <row r="21" spans="1:5" s="1" customFormat="1">
      <c r="A21" s="6"/>
      <c r="B21" s="7" t="s">
        <v>27</v>
      </c>
      <c r="C21" s="8" t="s">
        <v>28</v>
      </c>
      <c r="D21" s="7"/>
      <c r="E21" s="9"/>
    </row>
    <row r="22" spans="1:5" s="1" customFormat="1">
      <c r="A22" s="6"/>
      <c r="B22" s="7" t="s">
        <v>21</v>
      </c>
      <c r="C22" s="8" t="s">
        <v>8</v>
      </c>
      <c r="D22" s="7"/>
      <c r="E22" s="9"/>
    </row>
    <row r="23" spans="1:5" s="1" customFormat="1">
      <c r="A23" s="6" t="s">
        <v>29</v>
      </c>
      <c r="B23" s="7"/>
      <c r="C23" s="8" t="s">
        <v>41</v>
      </c>
      <c r="D23" s="7"/>
      <c r="E23" s="9"/>
    </row>
    <row r="24" spans="1:5" s="1" customFormat="1">
      <c r="A24" s="6"/>
      <c r="B24" s="7"/>
      <c r="C24" s="8" t="s">
        <v>10</v>
      </c>
      <c r="D24" s="7"/>
      <c r="E24" s="9"/>
    </row>
    <row r="25" spans="1:5" s="1" customFormat="1">
      <c r="A25" s="6"/>
      <c r="B25" s="7"/>
      <c r="C25" s="8"/>
      <c r="D25" s="7"/>
      <c r="E25" s="9"/>
    </row>
    <row r="26" spans="1:5" s="1" customFormat="1">
      <c r="A26" s="6"/>
      <c r="B26" s="7"/>
      <c r="C26" s="8"/>
      <c r="D26" s="7"/>
      <c r="E26" s="9"/>
    </row>
    <row r="27" spans="1:5" s="1" customFormat="1">
      <c r="A27" s="6"/>
      <c r="B27" s="7"/>
      <c r="C27" s="8"/>
      <c r="D27" s="7"/>
      <c r="E27" s="9"/>
    </row>
    <row r="28" spans="1:5" s="1" customFormat="1">
      <c r="A28" s="6"/>
      <c r="B28" s="7"/>
      <c r="C28" s="8"/>
      <c r="D28" s="7" t="s">
        <v>30</v>
      </c>
      <c r="E28" s="20">
        <v>452.40300000000002</v>
      </c>
    </row>
    <row r="29" spans="1:5" s="1" customFormat="1">
      <c r="A29" s="6"/>
      <c r="B29" s="7"/>
      <c r="C29" s="8"/>
      <c r="D29" s="7" t="s">
        <v>13</v>
      </c>
      <c r="E29" s="35">
        <f>E17+E28</f>
        <v>2965.7520000000004</v>
      </c>
    </row>
    <row r="30" spans="1:5" s="1" customFormat="1">
      <c r="A30" s="6"/>
      <c r="B30" s="7"/>
      <c r="C30" s="8"/>
      <c r="D30" s="7"/>
      <c r="E30" s="9"/>
    </row>
    <row r="31" spans="1:5">
      <c r="A31" s="17"/>
    </row>
    <row r="32" spans="1:5" ht="48" customHeight="1">
      <c r="A32" s="18"/>
      <c r="B32" s="34" t="s">
        <v>68</v>
      </c>
      <c r="C32" s="34"/>
      <c r="D32" s="34"/>
    </row>
    <row r="33" spans="1:5">
      <c r="A33" s="19"/>
    </row>
    <row r="35" spans="1:5" s="1" customFormat="1">
      <c r="A35" s="13"/>
      <c r="B35" t="s">
        <v>42</v>
      </c>
    </row>
    <row r="36" spans="1:5" s="1" customFormat="1">
      <c r="A36" s="13"/>
      <c r="B36" t="s">
        <v>61</v>
      </c>
      <c r="D36" t="s">
        <v>62</v>
      </c>
    </row>
    <row r="37" spans="1:5" s="1" customFormat="1">
      <c r="A37" s="13"/>
      <c r="B37"/>
    </row>
    <row r="38" spans="1:5" s="1" customFormat="1">
      <c r="A38" s="2"/>
      <c r="B38"/>
    </row>
    <row r="39" spans="1:5" s="1" customFormat="1">
      <c r="A39" s="14"/>
      <c r="B39" t="s">
        <v>43</v>
      </c>
    </row>
    <row r="40" spans="1:5" s="1" customFormat="1" ht="45">
      <c r="A40" s="15"/>
      <c r="B40" s="33" t="s">
        <v>64</v>
      </c>
      <c r="D40" t="s">
        <v>63</v>
      </c>
    </row>
    <row r="41" spans="1:5" s="1" customFormat="1"/>
    <row r="42" spans="1:5" s="1" customFormat="1" ht="45">
      <c r="B42" s="33" t="s">
        <v>65</v>
      </c>
      <c r="D42" t="s">
        <v>66</v>
      </c>
    </row>
    <row r="44" spans="1:5">
      <c r="C44" s="36"/>
      <c r="D44" s="36"/>
      <c r="E44" s="36"/>
    </row>
  </sheetData>
  <mergeCells count="7">
    <mergeCell ref="B32:D32"/>
    <mergeCell ref="A12:E12"/>
    <mergeCell ref="A6:E6"/>
    <mergeCell ref="A7:E7"/>
    <mergeCell ref="A8:E8"/>
    <mergeCell ref="A10:E10"/>
    <mergeCell ref="A11:E11"/>
  </mergeCells>
  <pageMargins left="0.31496062992125984" right="0.31496062992125984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Смета 1</vt:lpstr>
      <vt:lpstr>Смета 2</vt:lpstr>
      <vt:lpstr>Лист3</vt:lpstr>
      <vt:lpstr>'Смета 1'!bookmark1</vt:lpstr>
      <vt:lpstr>'Смета 1'!bookmark2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FokinSE</dc:creator>
  <cp:lastModifiedBy>FokinSE</cp:lastModifiedBy>
  <cp:lastPrinted>2011-11-17T02:14:44Z</cp:lastPrinted>
  <dcterms:created xsi:type="dcterms:W3CDTF">2011-11-11T06:56:09Z</dcterms:created>
  <dcterms:modified xsi:type="dcterms:W3CDTF">2011-11-17T04:46:46Z</dcterms:modified>
</cp:coreProperties>
</file>