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5725" calcMode="manual" calcCompleted="0" calcOnSave="0"/>
</workbook>
</file>

<file path=xl/calcChain.xml><?xml version="1.0" encoding="utf-8"?>
<calcChain xmlns="http://schemas.openxmlformats.org/spreadsheetml/2006/main">
  <c r="K53" i="1"/>
  <c r="K52"/>
  <c r="K51"/>
  <c r="K50"/>
  <c r="K49"/>
  <c r="K48"/>
  <c r="K47"/>
  <c r="K4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I50"/>
  <c r="I49"/>
  <c r="I48"/>
  <c r="I47"/>
  <c r="I44"/>
  <c r="I45"/>
  <c r="I46"/>
  <c r="I43"/>
  <c r="I42"/>
  <c r="I41"/>
  <c r="I40"/>
  <c r="I39"/>
  <c r="I38"/>
  <c r="I37"/>
  <c r="I36"/>
  <c r="I35"/>
  <c r="I34"/>
  <c r="I33"/>
  <c r="I30"/>
  <c r="I31"/>
  <c r="I32"/>
  <c r="I29"/>
  <c r="I21"/>
  <c r="I22"/>
  <c r="I23"/>
  <c r="I24"/>
  <c r="I25"/>
  <c r="I26"/>
  <c r="I27"/>
  <c r="I28"/>
  <c r="I20"/>
  <c r="I19"/>
  <c r="I18"/>
  <c r="I17"/>
  <c r="I16"/>
  <c r="I15"/>
  <c r="I14"/>
  <c r="I12"/>
  <c r="I13"/>
  <c r="I11"/>
</calcChain>
</file>

<file path=xl/sharedStrings.xml><?xml version="1.0" encoding="utf-8"?>
<sst xmlns="http://schemas.openxmlformats.org/spreadsheetml/2006/main" count="196" uniqueCount="89">
  <si>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</si>
  <si>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</si>
  <si>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</si>
  <si>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</si>
  <si>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</si>
  <si>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</si>
  <si>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</si>
  <si>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</si>
  <si>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</si>
  <si>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</si>
  <si>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</si>
  <si>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4. Транспортные расходы и прочие расходы включены в цену ТМЦ.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</si>
  <si>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</si>
  <si>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</si>
  <si>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</si>
  <si>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</si>
  <si>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</si>
  <si>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</si>
  <si>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</si>
  <si>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</si>
  <si>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</si>
  <si>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</si>
  <si>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</si>
  <si>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</si>
  <si>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</si>
  <si>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</si>
  <si>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</si>
  <si>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</si>
  <si>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</si>
  <si>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 xml:space="preserve">                                             Основание: </t>
  </si>
  <si>
    <t>"    "______________2012 г</t>
  </si>
  <si>
    <t xml:space="preserve">                                        м.п.        "   "_______________2012 г</t>
  </si>
  <si>
    <t>3. Срок поставки: в течение 30 дней с момента заключения договора</t>
  </si>
  <si>
    <t>________________  /В.С. Святецкий/</t>
  </si>
  <si>
    <t xml:space="preserve">5.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</si>
  <si>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ОКПО 07621060. Станция назначения Краснокаменск Забайкальской ж.д., код станции 946208, код получателя 9705.</t>
  </si>
  <si>
    <t>06.01.2.051</t>
  </si>
  <si>
    <t>КГ</t>
  </si>
  <si>
    <t>кг</t>
  </si>
  <si>
    <t>ГВОЗДИ 4*100</t>
  </si>
  <si>
    <t>ГВОЗДИ 4*120</t>
  </si>
  <si>
    <t>ГВОЗДИ 5*150</t>
  </si>
  <si>
    <t>БОЛТ ПУТЕВОЙ 22*135</t>
  </si>
  <si>
    <t>ГАЙКА ПУТЕВАЯ М 22</t>
  </si>
  <si>
    <t>ГВОЗДИ 3*70</t>
  </si>
  <si>
    <t>ГВОЗДИ 3.5*90</t>
  </si>
  <si>
    <t>БОЛТ  6*40</t>
  </si>
  <si>
    <t>БОЛТ 10*25</t>
  </si>
  <si>
    <t>БОЛТ 16*60</t>
  </si>
  <si>
    <t>БОЛТ 20*40</t>
  </si>
  <si>
    <t>БОЛТ 22*90</t>
  </si>
  <si>
    <t>БОЛТ 24*110</t>
  </si>
  <si>
    <t>БОЛТ 24*40</t>
  </si>
  <si>
    <t>БОЛТ 24*50</t>
  </si>
  <si>
    <t>БОЛТ 24*60</t>
  </si>
  <si>
    <t>БОЛТ 24*90</t>
  </si>
  <si>
    <t>БОЛТ 27*130</t>
  </si>
  <si>
    <t>БОЛТ 30*80</t>
  </si>
  <si>
    <t>БОЛТ 30*90</t>
  </si>
  <si>
    <t>БОЛТ 36*80</t>
  </si>
  <si>
    <t>БОЛТ 36*150</t>
  </si>
  <si>
    <t>БОЛТ 8*90</t>
  </si>
  <si>
    <t>САМОРЕЗ 3,5*30</t>
  </si>
  <si>
    <t>ВИНТ ЦИЛИНДРИЧЕСКАЯ ГОЛОВКА  4*40</t>
  </si>
  <si>
    <t>ВИНТ ЦИЛИНДРИЧЕСКАЯ ГОЛОВКА  4*50</t>
  </si>
  <si>
    <t>ШУРУП 3*25</t>
  </si>
  <si>
    <t>ШУРУП 3.5*25</t>
  </si>
  <si>
    <t>ШУРУП 4*20</t>
  </si>
  <si>
    <t>ШУРУП 4*25</t>
  </si>
  <si>
    <t>ШУРУП 4*45</t>
  </si>
  <si>
    <t>ШУРУП 4*40</t>
  </si>
  <si>
    <t>ШУРУП 3,5*45</t>
  </si>
  <si>
    <t>ШУРУП 3,5*50</t>
  </si>
  <si>
    <t>ШУРУП 3,8*45</t>
  </si>
  <si>
    <t>ШУРУП 4,2*40</t>
  </si>
  <si>
    <t>ШУРУП 4,2*60</t>
  </si>
  <si>
    <t>ГАЙКА К БАШМ БОЛТАМ М20</t>
  </si>
  <si>
    <t>ШПЛИНТЫ 8*100</t>
  </si>
  <si>
    <t>ГОСТ 4028-63</t>
  </si>
  <si>
    <t>ГОСТ 11530-93</t>
  </si>
  <si>
    <t>ГОСТ 16018-79</t>
  </si>
  <si>
    <t>ГОСТ 7798-70</t>
  </si>
  <si>
    <t>ГОСТ 10621-80</t>
  </si>
  <si>
    <t>ГОСТ 1491-80</t>
  </si>
  <si>
    <t>ГОСТ 1145-80</t>
  </si>
  <si>
    <t>ТУ 14-4659-80</t>
  </si>
  <si>
    <t>ГОСТ 397-79</t>
  </si>
  <si>
    <t>шт</t>
  </si>
  <si>
    <t>Упак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</si>
</sst>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0" xfId="0" applyNumberFormat="1" applyFont="1"/>
    <xf numFmtId="4" fontId="3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1"/>
  <sheetViews>
    <sheetView tabSelected="1" topLeftCell="C7" workbookViewId="0">
      <selection activeCell="K11" sqref="K11"/>
    </sheetView>
  </sheetViews>
  <sheetFormatPr defaultRowHeight="15"/>
  <cols>
    <col min="1" max="1" width="4.140625" customWidth="1"/>
    <col min="2" max="2" width="14.85546875" customWidth="1"/>
    <col min="3" max="3" width="15.28515625" customWidth="1"/>
    <col min="4" max="4" width="49.7109375" customWidth="1"/>
    <col min="5" max="5" width="24.42578125" customWidth="1"/>
    <col min="6" max="6" width="16.42578125" customWidth="1"/>
    <col min="7" max="7" width="9" customWidth="1"/>
    <col min="8" max="8" width="13.28515625" customWidth="1"/>
    <col min="9" max="9" width="17.5703125" customWidth="1"/>
    <col min="10" max="10" width="17.42578125" customWidth="1"/>
  </cols>
  <sheetData>
    <row r="1" spans="1:11">
      <c r="J1" s="20" t="s">
        <v>23</v>
      </c>
    </row>
    <row r="2" spans="1:11">
      <c r="G2" s="21" t="s">
        <v>27</v>
      </c>
    </row>
    <row r="3" spans="1:11">
      <c r="H3" s="21"/>
    </row>
    <row r="4" spans="1:11">
      <c r="H4" s="21"/>
    </row>
    <row r="5" spans="1:11">
      <c r="A5" s="14"/>
      <c r="B5" s="3"/>
      <c r="C5" s="3"/>
      <c r="D5" s="27" t="s">
        <v>9</v>
      </c>
      <c r="E5" s="27"/>
      <c r="F5" s="27"/>
      <c r="G5" s="27"/>
      <c r="H5" s="27"/>
      <c r="I5" s="27"/>
      <c r="J5" s="14"/>
    </row>
    <row r="6" spans="1:11">
      <c r="A6" s="14"/>
      <c r="B6" s="6" t="s">
        <v>17</v>
      </c>
      <c r="C6" s="6"/>
      <c r="D6" s="6"/>
      <c r="E6" s="6"/>
      <c r="F6" s="6"/>
      <c r="G6" s="6"/>
      <c r="H6" s="6"/>
      <c r="I6" s="6"/>
      <c r="J6" s="14"/>
    </row>
    <row r="7" spans="1:11">
      <c r="A7" s="14"/>
      <c r="B7" s="27" t="s">
        <v>28</v>
      </c>
      <c r="C7" s="27"/>
      <c r="D7" s="27"/>
      <c r="E7" s="27"/>
      <c r="F7" s="27"/>
      <c r="G7" s="27"/>
      <c r="H7" s="27"/>
      <c r="I7" s="27"/>
      <c r="J7" s="14"/>
    </row>
    <row r="8" spans="1:11">
      <c r="A8" s="14"/>
      <c r="B8" s="14"/>
      <c r="C8" s="14"/>
      <c r="D8" s="12" t="s">
        <v>29</v>
      </c>
      <c r="E8" s="15"/>
      <c r="F8" s="15"/>
      <c r="G8" s="12"/>
      <c r="H8" s="12"/>
      <c r="I8" s="14"/>
      <c r="J8" s="14"/>
    </row>
    <row r="9" spans="1:11" ht="15.75" customHeight="1">
      <c r="A9" s="3" t="s">
        <v>8</v>
      </c>
      <c r="B9" s="6"/>
      <c r="C9" s="6"/>
      <c r="D9" s="6"/>
      <c r="E9" s="6"/>
      <c r="F9" s="6"/>
      <c r="G9" s="6"/>
      <c r="H9" s="6"/>
      <c r="I9" s="6"/>
      <c r="J9" s="14"/>
    </row>
    <row r="10" spans="1:11" ht="38.25" customHeight="1">
      <c r="A10" s="10" t="s">
        <v>15</v>
      </c>
      <c r="B10" s="10" t="s">
        <v>24</v>
      </c>
      <c r="C10" s="10" t="s">
        <v>25</v>
      </c>
      <c r="D10" s="10" t="s">
        <v>2</v>
      </c>
      <c r="E10" s="7" t="s">
        <v>26</v>
      </c>
      <c r="F10" s="7" t="s">
        <v>12</v>
      </c>
      <c r="G10" s="11" t="s">
        <v>3</v>
      </c>
      <c r="H10" s="10" t="s">
        <v>4</v>
      </c>
      <c r="I10" s="10" t="s">
        <v>6</v>
      </c>
      <c r="J10" s="7" t="s">
        <v>7</v>
      </c>
      <c r="K10" s="3"/>
    </row>
    <row r="11" spans="1:11" ht="28.5" customHeight="1">
      <c r="A11" s="10">
        <v>1</v>
      </c>
      <c r="B11" s="22" t="s">
        <v>36</v>
      </c>
      <c r="C11" s="23">
        <v>1271100010</v>
      </c>
      <c r="D11" s="24" t="s">
        <v>39</v>
      </c>
      <c r="E11" s="25" t="s">
        <v>78</v>
      </c>
      <c r="F11" s="7"/>
      <c r="G11" s="22" t="s">
        <v>37</v>
      </c>
      <c r="H11" s="10">
        <v>2490</v>
      </c>
      <c r="I11" s="10">
        <f ca="1">#REF!/1.18</f>
        <v>30</v>
      </c>
      <c r="J11" s="31">
        <v>30</v>
      </c>
      <c r="K11" s="32">
        <f ca="1">J11*H11</f>
        <v>74700</v>
      </c>
    </row>
    <row r="12" spans="1:11" ht="26.25" customHeight="1">
      <c r="A12" s="10">
        <v>2</v>
      </c>
      <c r="B12" s="22" t="s">
        <v>36</v>
      </c>
      <c r="C12" s="23">
        <v>1271100011</v>
      </c>
      <c r="D12" s="24" t="s">
        <v>40</v>
      </c>
      <c r="E12" s="25" t="s">
        <v>78</v>
      </c>
      <c r="F12" s="7"/>
      <c r="G12" s="22" t="s">
        <v>37</v>
      </c>
      <c r="H12" s="10">
        <v>2514</v>
      </c>
      <c r="I12" s="10">
        <f ca="1">#REF!/1.18</f>
        <v>30</v>
      </c>
      <c r="J12" s="31">
        <v>30</v>
      </c>
      <c r="K12" s="32">
        <f ca="1">J12*H12</f>
        <v>75420</v>
      </c>
    </row>
    <row r="13" spans="1:11" ht="26.25" customHeight="1">
      <c r="A13" s="10">
        <v>3</v>
      </c>
      <c r="B13" s="22" t="s">
        <v>36</v>
      </c>
      <c r="C13" s="23">
        <v>1271100012</v>
      </c>
      <c r="D13" s="24" t="s">
        <v>41</v>
      </c>
      <c r="E13" s="25" t="s">
        <v>78</v>
      </c>
      <c r="F13" s="7"/>
      <c r="G13" s="22" t="s">
        <v>37</v>
      </c>
      <c r="H13" s="10">
        <v>2570</v>
      </c>
      <c r="I13" s="10">
        <f ca="1">#REF!/1.18</f>
        <v>30</v>
      </c>
      <c r="J13" s="31">
        <v>30</v>
      </c>
      <c r="K13" s="32">
        <f ca="1">J13*H13</f>
        <v>77100</v>
      </c>
    </row>
    <row r="14" spans="1:11" ht="26.25" customHeight="1">
      <c r="A14" s="10">
        <v>4</v>
      </c>
      <c r="B14" s="22" t="s">
        <v>36</v>
      </c>
      <c r="C14" s="23">
        <v>1291000002</v>
      </c>
      <c r="D14" s="24" t="s">
        <v>42</v>
      </c>
      <c r="E14" s="25" t="s">
        <v>79</v>
      </c>
      <c r="F14" s="7"/>
      <c r="G14" s="22" t="s">
        <v>37</v>
      </c>
      <c r="H14" s="10">
        <v>1200</v>
      </c>
      <c r="I14" s="26">
        <f ca="1">#REF!/1.18</f>
        <v>67.101694915254242</v>
      </c>
      <c r="J14" s="31">
        <v>67.099999999999994</v>
      </c>
      <c r="K14" s="32">
        <f ca="1">J14*H14</f>
        <v>80520</v>
      </c>
    </row>
    <row r="15" spans="1:11" ht="26.25" customHeight="1">
      <c r="A15" s="10">
        <v>5</v>
      </c>
      <c r="B15" s="22" t="s">
        <v>36</v>
      </c>
      <c r="C15" s="23">
        <v>1299000001</v>
      </c>
      <c r="D15" s="24" t="s">
        <v>43</v>
      </c>
      <c r="E15" s="25" t="s">
        <v>80</v>
      </c>
      <c r="F15" s="7"/>
      <c r="G15" s="22" t="s">
        <v>37</v>
      </c>
      <c r="H15" s="10">
        <v>650</v>
      </c>
      <c r="I15" s="26">
        <f ca="1">#REF!/1.18</f>
        <v>83.067796610169495</v>
      </c>
      <c r="J15" s="31">
        <v>83.07</v>
      </c>
      <c r="K15" s="32">
        <f ca="1">J15*H15</f>
        <v>53995.499999999993</v>
      </c>
    </row>
    <row r="16" spans="1:11" ht="26.25" customHeight="1">
      <c r="A16" s="10">
        <v>6</v>
      </c>
      <c r="B16" s="22" t="s">
        <v>36</v>
      </c>
      <c r="C16" s="23">
        <v>1271100007</v>
      </c>
      <c r="D16" s="24" t="s">
        <v>44</v>
      </c>
      <c r="E16" s="25" t="s">
        <v>78</v>
      </c>
      <c r="F16" s="7"/>
      <c r="G16" s="22" t="s">
        <v>37</v>
      </c>
      <c r="H16" s="10">
        <v>450.5</v>
      </c>
      <c r="I16" s="26">
        <f ca="1">#REF!/1.18</f>
        <v>31</v>
      </c>
      <c r="J16" s="31">
        <v>31</v>
      </c>
      <c r="K16" s="32">
        <f ca="1">J16*H16</f>
        <v>13965.5</v>
      </c>
    </row>
    <row r="17" spans="1:11" ht="26.25" customHeight="1">
      <c r="A17" s="10">
        <v>7</v>
      </c>
      <c r="B17" s="22" t="s">
        <v>36</v>
      </c>
      <c r="C17" s="23">
        <v>1271100009</v>
      </c>
      <c r="D17" s="24" t="s">
        <v>45</v>
      </c>
      <c r="E17" s="25" t="s">
        <v>78</v>
      </c>
      <c r="F17" s="7"/>
      <c r="G17" s="22" t="s">
        <v>37</v>
      </c>
      <c r="H17" s="10">
        <v>715</v>
      </c>
      <c r="I17" s="26">
        <f ca="1">#REF!/1.18</f>
        <v>28.262711864406782</v>
      </c>
      <c r="J17" s="31">
        <v>28.26</v>
      </c>
      <c r="K17" s="32">
        <f ca="1">J17*H17</f>
        <v>20205.900000000001</v>
      </c>
    </row>
    <row r="18" spans="1:11" ht="26.25" customHeight="1">
      <c r="A18" s="10">
        <v>8</v>
      </c>
      <c r="B18" s="22" t="s">
        <v>36</v>
      </c>
      <c r="C18" s="23">
        <v>1610000002</v>
      </c>
      <c r="D18" s="24" t="s">
        <v>46</v>
      </c>
      <c r="E18" s="25" t="s">
        <v>81</v>
      </c>
      <c r="F18" s="7"/>
      <c r="G18" s="22" t="s">
        <v>37</v>
      </c>
      <c r="H18" s="10">
        <v>20</v>
      </c>
      <c r="I18" s="26">
        <f ca="1">#REF!/1.18</f>
        <v>67.79661016949153</v>
      </c>
      <c r="J18" s="31">
        <v>67.8</v>
      </c>
      <c r="K18" s="32">
        <f ca="1">J18*H18</f>
        <v>1356</v>
      </c>
    </row>
    <row r="19" spans="1:11" ht="26.25" customHeight="1">
      <c r="A19" s="10">
        <v>9</v>
      </c>
      <c r="B19" s="22" t="s">
        <v>36</v>
      </c>
      <c r="C19" s="23">
        <v>1610000006</v>
      </c>
      <c r="D19" s="24" t="s">
        <v>47</v>
      </c>
      <c r="E19" s="25" t="s">
        <v>81</v>
      </c>
      <c r="F19" s="7"/>
      <c r="G19" s="22" t="s">
        <v>37</v>
      </c>
      <c r="H19" s="10">
        <v>245</v>
      </c>
      <c r="I19" s="26">
        <f ca="1">#REF!/1.18</f>
        <v>67.79661016949153</v>
      </c>
      <c r="J19" s="31">
        <v>67.8</v>
      </c>
      <c r="K19" s="32">
        <f ca="1">J19*H19</f>
        <v>16611</v>
      </c>
    </row>
    <row r="20" spans="1:11" ht="26.25" customHeight="1">
      <c r="A20" s="10">
        <v>10</v>
      </c>
      <c r="B20" s="22" t="s">
        <v>36</v>
      </c>
      <c r="C20" s="23">
        <v>1610000036</v>
      </c>
      <c r="D20" s="24" t="s">
        <v>48</v>
      </c>
      <c r="E20" s="25" t="s">
        <v>81</v>
      </c>
      <c r="F20" s="7"/>
      <c r="G20" s="22" t="s">
        <v>37</v>
      </c>
      <c r="H20" s="10">
        <v>145</v>
      </c>
      <c r="I20" s="26">
        <f ca="1">#REF!/1.18</f>
        <v>55.076271186440678</v>
      </c>
      <c r="J20" s="31">
        <v>55.08</v>
      </c>
      <c r="K20" s="32">
        <f ca="1">J20*H20</f>
        <v>7986.5999999999995</v>
      </c>
    </row>
    <row r="21" spans="1:11" ht="26.25" customHeight="1">
      <c r="A21" s="10">
        <v>11</v>
      </c>
      <c r="B21" s="22" t="s">
        <v>36</v>
      </c>
      <c r="C21" s="23">
        <v>1610000051</v>
      </c>
      <c r="D21" s="24" t="s">
        <v>49</v>
      </c>
      <c r="E21" s="25" t="s">
        <v>81</v>
      </c>
      <c r="F21" s="7"/>
      <c r="G21" s="22" t="s">
        <v>37</v>
      </c>
      <c r="H21" s="10">
        <v>20</v>
      </c>
      <c r="I21" s="26">
        <f ca="1">#REF!/1.18</f>
        <v>55.076271186440678</v>
      </c>
      <c r="J21" s="31">
        <v>55.08</v>
      </c>
      <c r="K21" s="32">
        <f ca="1">J21*H21</f>
        <v>1101.5999999999999</v>
      </c>
    </row>
    <row r="22" spans="1:11" ht="26.25" customHeight="1">
      <c r="A22" s="10">
        <v>12</v>
      </c>
      <c r="B22" s="22" t="s">
        <v>36</v>
      </c>
      <c r="C22" s="23">
        <v>1610000060</v>
      </c>
      <c r="D22" s="24" t="s">
        <v>50</v>
      </c>
      <c r="E22" s="25" t="s">
        <v>81</v>
      </c>
      <c r="F22" s="7"/>
      <c r="G22" s="22" t="s">
        <v>37</v>
      </c>
      <c r="H22" s="10">
        <v>125</v>
      </c>
      <c r="I22" s="26">
        <f ca="1">#REF!/1.18</f>
        <v>55.076271186440678</v>
      </c>
      <c r="J22" s="31">
        <v>55.08</v>
      </c>
      <c r="K22" s="32">
        <f ca="1">J22*H22</f>
        <v>6885</v>
      </c>
    </row>
    <row r="23" spans="1:11" ht="26.25" customHeight="1">
      <c r="A23" s="10">
        <v>13</v>
      </c>
      <c r="B23" s="22" t="s">
        <v>36</v>
      </c>
      <c r="C23" s="23">
        <v>1610000062</v>
      </c>
      <c r="D23" s="24" t="s">
        <v>51</v>
      </c>
      <c r="E23" s="25" t="s">
        <v>81</v>
      </c>
      <c r="F23" s="7"/>
      <c r="G23" s="22" t="s">
        <v>37</v>
      </c>
      <c r="H23" s="10">
        <v>150</v>
      </c>
      <c r="I23" s="26">
        <f ca="1">#REF!/1.18</f>
        <v>55.076271186440678</v>
      </c>
      <c r="J23" s="31">
        <v>55.08</v>
      </c>
      <c r="K23" s="32">
        <f ca="1">J23*H23</f>
        <v>8262</v>
      </c>
    </row>
    <row r="24" spans="1:11" ht="26.25" customHeight="1">
      <c r="A24" s="10">
        <v>14</v>
      </c>
      <c r="B24" s="22" t="s">
        <v>36</v>
      </c>
      <c r="C24" s="23">
        <v>1610000064</v>
      </c>
      <c r="D24" s="24" t="s">
        <v>52</v>
      </c>
      <c r="E24" s="25" t="s">
        <v>81</v>
      </c>
      <c r="F24" s="7"/>
      <c r="G24" s="22" t="s">
        <v>37</v>
      </c>
      <c r="H24" s="10">
        <v>80</v>
      </c>
      <c r="I24" s="26">
        <f ca="1">#REF!/1.18</f>
        <v>55.076271186440678</v>
      </c>
      <c r="J24" s="31">
        <v>55.08</v>
      </c>
      <c r="K24" s="32">
        <f ca="1">J24*H24</f>
        <v>4406.3999999999996</v>
      </c>
    </row>
    <row r="25" spans="1:11" ht="26.25" customHeight="1">
      <c r="A25" s="10">
        <v>15</v>
      </c>
      <c r="B25" s="22" t="s">
        <v>36</v>
      </c>
      <c r="C25" s="23">
        <v>1610000065</v>
      </c>
      <c r="D25" s="24" t="s">
        <v>53</v>
      </c>
      <c r="E25" s="25" t="s">
        <v>81</v>
      </c>
      <c r="F25" s="7"/>
      <c r="G25" s="22" t="s">
        <v>37</v>
      </c>
      <c r="H25" s="10">
        <v>10</v>
      </c>
      <c r="I25" s="26">
        <f ca="1">#REF!/1.18</f>
        <v>55.076271186440678</v>
      </c>
      <c r="J25" s="31">
        <v>55.08</v>
      </c>
      <c r="K25" s="32">
        <f ca="1">J25*H25</f>
        <v>550.79999999999995</v>
      </c>
    </row>
    <row r="26" spans="1:11" ht="26.25" customHeight="1">
      <c r="A26" s="10">
        <v>16</v>
      </c>
      <c r="B26" s="22" t="s">
        <v>36</v>
      </c>
      <c r="C26" s="23">
        <v>1610000066</v>
      </c>
      <c r="D26" s="24" t="s">
        <v>54</v>
      </c>
      <c r="E26" s="25" t="s">
        <v>81</v>
      </c>
      <c r="F26" s="7"/>
      <c r="G26" s="22" t="s">
        <v>37</v>
      </c>
      <c r="H26" s="10">
        <v>40</v>
      </c>
      <c r="I26" s="26">
        <f ca="1">#REF!/1.18</f>
        <v>55.076271186440678</v>
      </c>
      <c r="J26" s="31">
        <v>55.08</v>
      </c>
      <c r="K26" s="32">
        <f ca="1">J26*H26</f>
        <v>2203.1999999999998</v>
      </c>
    </row>
    <row r="27" spans="1:11" ht="26.25" customHeight="1">
      <c r="A27" s="10">
        <v>17</v>
      </c>
      <c r="B27" s="22" t="s">
        <v>36</v>
      </c>
      <c r="C27" s="23">
        <v>1610000068</v>
      </c>
      <c r="D27" s="24" t="s">
        <v>55</v>
      </c>
      <c r="E27" s="25" t="s">
        <v>81</v>
      </c>
      <c r="F27" s="7"/>
      <c r="G27" s="22" t="s">
        <v>37</v>
      </c>
      <c r="H27" s="10">
        <v>90</v>
      </c>
      <c r="I27" s="26">
        <f ca="1">#REF!/1.18</f>
        <v>55.076271186440678</v>
      </c>
      <c r="J27" s="31">
        <v>55.08</v>
      </c>
      <c r="K27" s="32">
        <f ca="1">J27*H27</f>
        <v>4957.2</v>
      </c>
    </row>
    <row r="28" spans="1:11" ht="26.25" customHeight="1">
      <c r="A28" s="10">
        <v>18</v>
      </c>
      <c r="B28" s="22" t="s">
        <v>36</v>
      </c>
      <c r="C28" s="23">
        <v>1610000070</v>
      </c>
      <c r="D28" s="24" t="s">
        <v>56</v>
      </c>
      <c r="E28" s="25" t="s">
        <v>81</v>
      </c>
      <c r="F28" s="7"/>
      <c r="G28" s="22" t="s">
        <v>37</v>
      </c>
      <c r="H28" s="10">
        <v>20</v>
      </c>
      <c r="I28" s="26">
        <f ca="1">#REF!/1.18</f>
        <v>55.076271186440678</v>
      </c>
      <c r="J28" s="31">
        <v>55.08</v>
      </c>
      <c r="K28" s="32">
        <f ca="1">J28*H28</f>
        <v>1101.5999999999999</v>
      </c>
    </row>
    <row r="29" spans="1:11" ht="26.25" customHeight="1">
      <c r="A29" s="10">
        <v>19</v>
      </c>
      <c r="B29" s="22" t="s">
        <v>36</v>
      </c>
      <c r="C29" s="23">
        <v>1610000076</v>
      </c>
      <c r="D29" s="24" t="s">
        <v>57</v>
      </c>
      <c r="E29" s="25" t="s">
        <v>81</v>
      </c>
      <c r="F29" s="7"/>
      <c r="G29" s="22" t="s">
        <v>37</v>
      </c>
      <c r="H29" s="10">
        <v>320</v>
      </c>
      <c r="I29" s="26">
        <f ca="1">#REF!/1.18</f>
        <v>57.627118644067799</v>
      </c>
      <c r="J29" s="31">
        <v>57.63</v>
      </c>
      <c r="K29" s="32">
        <f ca="1">J29*H29</f>
        <v>18441.600000000002</v>
      </c>
    </row>
    <row r="30" spans="1:11" ht="26.25" customHeight="1">
      <c r="A30" s="10">
        <v>20</v>
      </c>
      <c r="B30" s="22" t="s">
        <v>36</v>
      </c>
      <c r="C30" s="23">
        <v>1610000077</v>
      </c>
      <c r="D30" s="24" t="s">
        <v>58</v>
      </c>
      <c r="E30" s="25" t="s">
        <v>81</v>
      </c>
      <c r="F30" s="7"/>
      <c r="G30" s="22" t="s">
        <v>37</v>
      </c>
      <c r="H30" s="10">
        <v>20</v>
      </c>
      <c r="I30" s="26">
        <f ca="1">#REF!/1.18</f>
        <v>57.627118644067799</v>
      </c>
      <c r="J30" s="31">
        <v>57.63</v>
      </c>
      <c r="K30" s="32">
        <f ca="1">J30*H30</f>
        <v>1152.6000000000001</v>
      </c>
    </row>
    <row r="31" spans="1:11" ht="26.25" customHeight="1">
      <c r="A31" s="10">
        <v>21</v>
      </c>
      <c r="B31" s="22" t="s">
        <v>36</v>
      </c>
      <c r="C31" s="23">
        <v>1610000079</v>
      </c>
      <c r="D31" s="24" t="s">
        <v>59</v>
      </c>
      <c r="E31" s="25" t="s">
        <v>81</v>
      </c>
      <c r="F31" s="7"/>
      <c r="G31" s="22" t="s">
        <v>37</v>
      </c>
      <c r="H31" s="10">
        <v>50</v>
      </c>
      <c r="I31" s="26">
        <f ca="1">#REF!/1.18</f>
        <v>57.627118644067799</v>
      </c>
      <c r="J31" s="31">
        <v>57.63</v>
      </c>
      <c r="K31" s="32">
        <f ca="1">J31*H31</f>
        <v>2881.5</v>
      </c>
    </row>
    <row r="32" spans="1:11" ht="26.25" customHeight="1">
      <c r="A32" s="10">
        <v>22</v>
      </c>
      <c r="B32" s="22" t="s">
        <v>36</v>
      </c>
      <c r="C32" s="23">
        <v>1610000080</v>
      </c>
      <c r="D32" s="24" t="s">
        <v>60</v>
      </c>
      <c r="E32" s="25" t="s">
        <v>81</v>
      </c>
      <c r="F32" s="7"/>
      <c r="G32" s="22" t="s">
        <v>37</v>
      </c>
      <c r="H32" s="10">
        <v>5</v>
      </c>
      <c r="I32" s="26">
        <f ca="1">#REF!/1.18</f>
        <v>57.627118644067799</v>
      </c>
      <c r="J32" s="31">
        <v>57.63</v>
      </c>
      <c r="K32" s="32">
        <f ca="1">J32*H32</f>
        <v>288.15000000000003</v>
      </c>
    </row>
    <row r="33" spans="1:11" ht="26.25" customHeight="1">
      <c r="A33" s="10">
        <v>23</v>
      </c>
      <c r="B33" s="22" t="s">
        <v>36</v>
      </c>
      <c r="C33" s="23">
        <v>1610000090</v>
      </c>
      <c r="D33" s="24" t="s">
        <v>61</v>
      </c>
      <c r="E33" s="25" t="s">
        <v>81</v>
      </c>
      <c r="F33" s="7"/>
      <c r="G33" s="22" t="s">
        <v>37</v>
      </c>
      <c r="H33" s="10">
        <v>20</v>
      </c>
      <c r="I33" s="26">
        <f ca="1">#REF!/1.18</f>
        <v>64.406779661016955</v>
      </c>
      <c r="J33" s="31">
        <v>64.41</v>
      </c>
      <c r="K33" s="32">
        <f ca="1">J33*H33</f>
        <v>1288.1999999999998</v>
      </c>
    </row>
    <row r="34" spans="1:11" ht="26.25" customHeight="1">
      <c r="A34" s="10">
        <v>24</v>
      </c>
      <c r="B34" s="22" t="s">
        <v>36</v>
      </c>
      <c r="C34" s="23">
        <v>1640000012</v>
      </c>
      <c r="D34" s="24" t="s">
        <v>62</v>
      </c>
      <c r="E34" s="25" t="s">
        <v>82</v>
      </c>
      <c r="F34" s="7"/>
      <c r="G34" s="22" t="s">
        <v>87</v>
      </c>
      <c r="H34" s="10">
        <v>1200</v>
      </c>
      <c r="I34" s="26">
        <f ca="1">#REF!/1.18</f>
        <v>0.42372881355932207</v>
      </c>
      <c r="J34" s="31">
        <v>0.42</v>
      </c>
      <c r="K34" s="32">
        <f ca="1">J34*H34</f>
        <v>504</v>
      </c>
    </row>
    <row r="35" spans="1:11" ht="26.25" customHeight="1">
      <c r="A35" s="10">
        <v>25</v>
      </c>
      <c r="B35" s="22" t="s">
        <v>36</v>
      </c>
      <c r="C35" s="23">
        <v>1640000027</v>
      </c>
      <c r="D35" s="24" t="s">
        <v>63</v>
      </c>
      <c r="E35" s="25" t="s">
        <v>83</v>
      </c>
      <c r="F35" s="7"/>
      <c r="G35" s="22" t="s">
        <v>87</v>
      </c>
      <c r="H35" s="10">
        <v>100</v>
      </c>
      <c r="I35" s="26">
        <f ca="1">#REF!/1.18</f>
        <v>0.33898305084745767</v>
      </c>
      <c r="J35" s="31">
        <v>0.34</v>
      </c>
      <c r="K35" s="32">
        <f ca="1">J35*H35</f>
        <v>34</v>
      </c>
    </row>
    <row r="36" spans="1:11" ht="26.25" customHeight="1">
      <c r="A36" s="10">
        <v>26</v>
      </c>
      <c r="B36" s="22" t="s">
        <v>36</v>
      </c>
      <c r="C36" s="23">
        <v>1640000028</v>
      </c>
      <c r="D36" s="24" t="s">
        <v>64</v>
      </c>
      <c r="E36" s="25" t="s">
        <v>83</v>
      </c>
      <c r="F36" s="7"/>
      <c r="G36" s="22" t="s">
        <v>87</v>
      </c>
      <c r="H36" s="10">
        <v>200</v>
      </c>
      <c r="I36" s="26">
        <f ca="1">#REF!/1.18</f>
        <v>0.33898305084745767</v>
      </c>
      <c r="J36" s="31">
        <v>0.34</v>
      </c>
      <c r="K36" s="32">
        <f ca="1">J36*H36</f>
        <v>68</v>
      </c>
    </row>
    <row r="37" spans="1:11" ht="26.25" customHeight="1">
      <c r="A37" s="10">
        <v>27</v>
      </c>
      <c r="B37" s="22" t="s">
        <v>36</v>
      </c>
      <c r="C37" s="23">
        <v>1650000002</v>
      </c>
      <c r="D37" s="24" t="s">
        <v>65</v>
      </c>
      <c r="E37" s="25" t="s">
        <v>84</v>
      </c>
      <c r="F37" s="7"/>
      <c r="G37" s="22" t="s">
        <v>37</v>
      </c>
      <c r="H37" s="10">
        <v>5</v>
      </c>
      <c r="I37" s="26">
        <f ca="1">#REF!/1.18</f>
        <v>83.898305084745772</v>
      </c>
      <c r="J37" s="31">
        <v>83.9</v>
      </c>
      <c r="K37" s="32">
        <f ca="1">J37*H37</f>
        <v>419.5</v>
      </c>
    </row>
    <row r="38" spans="1:11" ht="26.25" customHeight="1">
      <c r="A38" s="10">
        <v>28</v>
      </c>
      <c r="B38" s="22" t="s">
        <v>36</v>
      </c>
      <c r="C38" s="23">
        <v>1650000004</v>
      </c>
      <c r="D38" s="24" t="s">
        <v>66</v>
      </c>
      <c r="E38" s="25" t="s">
        <v>84</v>
      </c>
      <c r="F38" s="7"/>
      <c r="G38" s="22" t="s">
        <v>88</v>
      </c>
      <c r="H38" s="10">
        <v>25</v>
      </c>
      <c r="I38" s="26">
        <f ca="1">#REF!/1.18</f>
        <v>83.898305084745772</v>
      </c>
      <c r="J38" s="31">
        <v>83.9</v>
      </c>
      <c r="K38" s="32">
        <f ca="1">J38*H38</f>
        <v>2097.5</v>
      </c>
    </row>
    <row r="39" spans="1:11" ht="26.25" customHeight="1">
      <c r="A39" s="10">
        <v>29</v>
      </c>
      <c r="B39" s="22" t="s">
        <v>36</v>
      </c>
      <c r="C39" s="23">
        <v>1650000006</v>
      </c>
      <c r="D39" s="24" t="s">
        <v>67</v>
      </c>
      <c r="E39" s="25" t="s">
        <v>84</v>
      </c>
      <c r="F39" s="7"/>
      <c r="G39" s="22" t="s">
        <v>37</v>
      </c>
      <c r="H39" s="10">
        <v>5</v>
      </c>
      <c r="I39" s="26">
        <f ca="1">#REF!/1.18</f>
        <v>79.550847457627128</v>
      </c>
      <c r="J39" s="31">
        <v>79.55</v>
      </c>
      <c r="K39" s="32">
        <f ca="1">J39*H39</f>
        <v>397.75</v>
      </c>
    </row>
    <row r="40" spans="1:11" ht="26.25" customHeight="1">
      <c r="A40" s="10">
        <v>30</v>
      </c>
      <c r="B40" s="22" t="s">
        <v>36</v>
      </c>
      <c r="C40" s="23">
        <v>1650000007</v>
      </c>
      <c r="D40" s="24" t="s">
        <v>68</v>
      </c>
      <c r="E40" s="25" t="s">
        <v>84</v>
      </c>
      <c r="F40" s="7"/>
      <c r="G40" s="22" t="s">
        <v>88</v>
      </c>
      <c r="H40" s="10">
        <v>5</v>
      </c>
      <c r="I40" s="26">
        <f ca="1">#REF!/1.18</f>
        <v>65.940677966101703</v>
      </c>
      <c r="J40" s="31">
        <v>65.94</v>
      </c>
      <c r="K40" s="32">
        <f ca="1">J40*H40</f>
        <v>329.7</v>
      </c>
    </row>
    <row r="41" spans="1:11" ht="26.25" customHeight="1">
      <c r="A41" s="10">
        <v>31</v>
      </c>
      <c r="B41" s="22" t="s">
        <v>36</v>
      </c>
      <c r="C41" s="23">
        <v>1650000009</v>
      </c>
      <c r="D41" s="24" t="s">
        <v>69</v>
      </c>
      <c r="E41" s="25" t="s">
        <v>84</v>
      </c>
      <c r="F41" s="7"/>
      <c r="G41" s="22" t="s">
        <v>87</v>
      </c>
      <c r="H41" s="10">
        <v>25</v>
      </c>
      <c r="I41" s="26">
        <f ca="1">#REF!/1.18</f>
        <v>76.271186440677965</v>
      </c>
      <c r="J41" s="31">
        <v>76.27</v>
      </c>
      <c r="K41" s="32">
        <f ca="1">J41*H41</f>
        <v>1906.75</v>
      </c>
    </row>
    <row r="42" spans="1:11" ht="26.25" customHeight="1">
      <c r="A42" s="10">
        <v>32</v>
      </c>
      <c r="B42" s="22" t="s">
        <v>36</v>
      </c>
      <c r="C42" s="23">
        <v>1650000025</v>
      </c>
      <c r="D42" s="24" t="s">
        <v>70</v>
      </c>
      <c r="E42" s="25" t="s">
        <v>84</v>
      </c>
      <c r="F42" s="7"/>
      <c r="G42" s="22" t="s">
        <v>38</v>
      </c>
      <c r="H42" s="10">
        <v>5</v>
      </c>
      <c r="I42" s="26">
        <f ca="1">#REF!/1.18</f>
        <v>25.491525423728813</v>
      </c>
      <c r="J42" s="31">
        <v>25.49</v>
      </c>
      <c r="K42" s="32">
        <f ca="1">J42*H42</f>
        <v>127.44999999999999</v>
      </c>
    </row>
    <row r="43" spans="1:11" ht="26.25" customHeight="1">
      <c r="A43" s="10">
        <v>33</v>
      </c>
      <c r="B43" s="22" t="s">
        <v>36</v>
      </c>
      <c r="C43" s="23">
        <v>1650000027</v>
      </c>
      <c r="D43" s="24" t="s">
        <v>71</v>
      </c>
      <c r="E43" s="25" t="s">
        <v>84</v>
      </c>
      <c r="F43" s="7"/>
      <c r="G43" s="22" t="s">
        <v>38</v>
      </c>
      <c r="H43" s="10">
        <v>5</v>
      </c>
      <c r="I43" s="10">
        <f ca="1">#REF!/1.18</f>
        <v>53</v>
      </c>
      <c r="J43" s="31">
        <v>53</v>
      </c>
      <c r="K43" s="32">
        <f ca="1">J43*H43</f>
        <v>265</v>
      </c>
    </row>
    <row r="44" spans="1:11" ht="26.25" customHeight="1">
      <c r="A44" s="10">
        <v>34</v>
      </c>
      <c r="B44" s="22" t="s">
        <v>36</v>
      </c>
      <c r="C44" s="23">
        <v>1650000028</v>
      </c>
      <c r="D44" s="24" t="s">
        <v>72</v>
      </c>
      <c r="E44" s="25" t="s">
        <v>84</v>
      </c>
      <c r="F44" s="7"/>
      <c r="G44" s="22" t="s">
        <v>38</v>
      </c>
      <c r="H44" s="10">
        <v>5</v>
      </c>
      <c r="I44" s="10">
        <f ca="1">#REF!/1.18</f>
        <v>53</v>
      </c>
      <c r="J44" s="31">
        <v>53</v>
      </c>
      <c r="K44" s="32">
        <f ca="1">J44*H44</f>
        <v>265</v>
      </c>
    </row>
    <row r="45" spans="1:11" ht="26.25" customHeight="1">
      <c r="A45" s="10">
        <v>35</v>
      </c>
      <c r="B45" s="22" t="s">
        <v>36</v>
      </c>
      <c r="C45" s="23">
        <v>1650000029</v>
      </c>
      <c r="D45" s="24" t="s">
        <v>73</v>
      </c>
      <c r="E45" s="25" t="s">
        <v>84</v>
      </c>
      <c r="F45" s="7"/>
      <c r="G45" s="22" t="s">
        <v>38</v>
      </c>
      <c r="H45" s="10">
        <v>5</v>
      </c>
      <c r="I45" s="10">
        <f ca="1">#REF!/1.18</f>
        <v>53</v>
      </c>
      <c r="J45" s="31">
        <v>53</v>
      </c>
      <c r="K45" s="32">
        <f ca="1">J45*H45</f>
        <v>265</v>
      </c>
    </row>
    <row r="46" spans="1:11" ht="26.25" customHeight="1">
      <c r="A46" s="10">
        <v>36</v>
      </c>
      <c r="B46" s="22" t="s">
        <v>36</v>
      </c>
      <c r="C46" s="23">
        <v>1650000030</v>
      </c>
      <c r="D46" s="24" t="s">
        <v>74</v>
      </c>
      <c r="E46" s="25" t="s">
        <v>84</v>
      </c>
      <c r="F46" s="7"/>
      <c r="G46" s="22" t="s">
        <v>38</v>
      </c>
      <c r="H46" s="10">
        <v>5</v>
      </c>
      <c r="I46" s="10">
        <f ca="1">#REF!/1.18</f>
        <v>53</v>
      </c>
      <c r="J46" s="31">
        <v>53</v>
      </c>
      <c r="K46" s="32">
        <f ca="1">J46*H46</f>
        <v>265</v>
      </c>
    </row>
    <row r="47" spans="1:11" ht="26.25" customHeight="1">
      <c r="A47" s="10">
        <v>37</v>
      </c>
      <c r="B47" s="22" t="s">
        <v>36</v>
      </c>
      <c r="C47" s="23">
        <v>1650000031</v>
      </c>
      <c r="D47" s="24" t="s">
        <v>75</v>
      </c>
      <c r="E47" s="25" t="s">
        <v>84</v>
      </c>
      <c r="F47" s="7"/>
      <c r="G47" s="22" t="s">
        <v>38</v>
      </c>
      <c r="H47" s="10">
        <v>5</v>
      </c>
      <c r="I47" s="26">
        <f ca="1">#REF!/1.18</f>
        <v>87.508474576271198</v>
      </c>
      <c r="J47" s="31">
        <v>87.51</v>
      </c>
      <c r="K47" s="32">
        <f ca="1">J47*H47</f>
        <v>437.55</v>
      </c>
    </row>
    <row r="48" spans="1:11" ht="26.25" customHeight="1">
      <c r="A48" s="10">
        <v>38</v>
      </c>
      <c r="B48" s="22" t="s">
        <v>36</v>
      </c>
      <c r="C48" s="23">
        <v>1650000033</v>
      </c>
      <c r="D48" s="24" t="s">
        <v>68</v>
      </c>
      <c r="E48" s="25" t="s">
        <v>84</v>
      </c>
      <c r="F48" s="7"/>
      <c r="G48" s="22" t="s">
        <v>38</v>
      </c>
      <c r="H48" s="10">
        <v>5</v>
      </c>
      <c r="I48" s="26">
        <f ca="1">#REF!/1.18</f>
        <v>79.550847457627128</v>
      </c>
      <c r="J48" s="31">
        <v>79.55</v>
      </c>
      <c r="K48" s="32">
        <f ca="1">J48*H48</f>
        <v>397.75</v>
      </c>
    </row>
    <row r="49" spans="1:11" ht="26.25" customHeight="1">
      <c r="A49" s="10">
        <v>39</v>
      </c>
      <c r="B49" s="22" t="s">
        <v>36</v>
      </c>
      <c r="C49" s="23">
        <v>1680000009</v>
      </c>
      <c r="D49" s="24" t="s">
        <v>76</v>
      </c>
      <c r="E49" s="25" t="s">
        <v>85</v>
      </c>
      <c r="F49" s="7"/>
      <c r="G49" s="22" t="s">
        <v>37</v>
      </c>
      <c r="H49" s="10">
        <v>40</v>
      </c>
      <c r="I49" s="26">
        <f ca="1">#REF!/1.18</f>
        <v>208.82203389830508</v>
      </c>
      <c r="J49" s="31">
        <v>208.82</v>
      </c>
      <c r="K49" s="32">
        <f ca="1">J49*H49</f>
        <v>8352.7999999999993</v>
      </c>
    </row>
    <row r="50" spans="1:11" ht="26.25" customHeight="1">
      <c r="A50" s="10">
        <v>40</v>
      </c>
      <c r="B50" s="22" t="s">
        <v>36</v>
      </c>
      <c r="C50" s="23">
        <v>1680000057</v>
      </c>
      <c r="D50" s="24" t="s">
        <v>77</v>
      </c>
      <c r="E50" s="25" t="s">
        <v>86</v>
      </c>
      <c r="F50" s="7"/>
      <c r="G50" s="22" t="s">
        <v>37</v>
      </c>
      <c r="H50" s="10">
        <v>40.9</v>
      </c>
      <c r="I50" s="26">
        <f ca="1">#REF!/1.18</f>
        <v>169.15254237288136</v>
      </c>
      <c r="J50" s="31">
        <v>169.15</v>
      </c>
      <c r="K50" s="32">
        <f ca="1">J50*H50</f>
        <v>6918.2349999999997</v>
      </c>
    </row>
    <row r="51" spans="1:11" ht="33" customHeight="1">
      <c r="A51" s="28" t="s">
        <v>0</v>
      </c>
      <c r="B51" s="29"/>
      <c r="C51" s="29"/>
      <c r="D51" s="29"/>
      <c r="E51" s="29"/>
      <c r="F51" s="29"/>
      <c r="G51" s="29"/>
      <c r="H51" s="29"/>
      <c r="I51" s="30"/>
      <c r="J51" s="33"/>
      <c r="K51" s="32">
        <f ca="1">SUM(K11:K50)</f>
        <v>498431.33499999996</v>
      </c>
    </row>
    <row r="52" spans="1:11" ht="14.25" customHeight="1">
      <c r="A52" s="28" t="s">
        <v>14</v>
      </c>
      <c r="B52" s="29"/>
      <c r="C52" s="29"/>
      <c r="D52" s="29"/>
      <c r="E52" s="29"/>
      <c r="F52" s="29"/>
      <c r="G52" s="29"/>
      <c r="H52" s="29"/>
      <c r="I52" s="30"/>
      <c r="J52" s="33"/>
      <c r="K52" s="32">
        <f ca="1">K51*0.18</f>
        <v>89717.640299999985</v>
      </c>
    </row>
    <row r="53" spans="1:11" ht="18.75" customHeight="1">
      <c r="A53" s="28" t="s">
        <v>5</v>
      </c>
      <c r="B53" s="29"/>
      <c r="C53" s="29"/>
      <c r="D53" s="29"/>
      <c r="E53" s="29"/>
      <c r="F53" s="29"/>
      <c r="G53" s="29"/>
      <c r="H53" s="29"/>
      <c r="I53" s="30"/>
      <c r="J53" s="33"/>
      <c r="K53" s="32">
        <f ca="1">K51+K52</f>
        <v>588148.97529999993</v>
      </c>
    </row>
    <row r="54" spans="1:11" ht="21.75" customHeight="1">
      <c r="A54" s="9" t="s">
        <v>13</v>
      </c>
      <c r="B54" s="9"/>
      <c r="C54" s="9"/>
      <c r="D54" s="9"/>
      <c r="E54" s="6"/>
      <c r="F54" s="6"/>
      <c r="G54" s="6"/>
      <c r="H54" s="6"/>
      <c r="I54" s="6"/>
      <c r="J54" s="3"/>
      <c r="K54" s="3"/>
    </row>
    <row r="55" spans="1:11" ht="22.5" customHeight="1">
      <c r="K55" s="3"/>
    </row>
    <row r="56" spans="1:11" ht="29.25" customHeight="1">
      <c r="A56" s="3" t="s">
        <v>16</v>
      </c>
      <c r="B56" s="3"/>
      <c r="C56" s="3"/>
      <c r="D56" s="3"/>
      <c r="E56" s="3"/>
      <c r="F56" s="3"/>
      <c r="G56" s="3"/>
      <c r="H56" s="3"/>
      <c r="I56" s="3"/>
      <c r="J56" s="3"/>
    </row>
    <row r="57" spans="1:11" ht="21" customHeight="1">
      <c r="A57" s="16" t="s">
        <v>32</v>
      </c>
      <c r="B57" s="13"/>
      <c r="C57" s="13"/>
      <c r="D57" s="13"/>
      <c r="E57" s="3"/>
      <c r="F57" s="3"/>
      <c r="G57" s="3"/>
      <c r="H57" s="3"/>
      <c r="I57" s="3"/>
      <c r="J57" s="3"/>
      <c r="K57" s="3"/>
    </row>
    <row r="58" spans="1:11" ht="13.5" customHeight="1">
      <c r="A58" s="16" t="s">
        <v>11</v>
      </c>
      <c r="B58" s="13"/>
      <c r="C58" s="13"/>
      <c r="D58" s="13"/>
      <c r="E58" s="3"/>
      <c r="F58" s="3"/>
      <c r="G58" s="3"/>
      <c r="H58" s="3"/>
      <c r="I58" s="3"/>
      <c r="J58" s="3"/>
      <c r="K58" s="3"/>
    </row>
    <row r="59" spans="1:11" ht="17.25" customHeight="1">
      <c r="A59" s="16" t="s">
        <v>34</v>
      </c>
      <c r="B59" s="13"/>
      <c r="C59" s="13"/>
      <c r="D59" s="13"/>
      <c r="E59" s="3"/>
      <c r="F59" s="3"/>
      <c r="G59" s="3"/>
      <c r="H59" s="3"/>
      <c r="I59" s="3"/>
      <c r="J59" s="3"/>
      <c r="K59" s="3"/>
    </row>
    <row r="60" spans="1:11" ht="15.75" customHeight="1">
      <c r="A60" s="16" t="s">
        <v>35</v>
      </c>
      <c r="B60" s="13"/>
      <c r="C60" s="13"/>
      <c r="D60" s="13"/>
      <c r="E60" s="3"/>
      <c r="F60" s="3"/>
      <c r="G60" s="3"/>
      <c r="H60" s="3"/>
      <c r="I60" s="3"/>
      <c r="J60" s="3"/>
      <c r="K60" s="3"/>
    </row>
    <row r="61" spans="1:11" ht="13.5" customHeight="1">
      <c r="A61" s="4"/>
      <c r="B61" s="5"/>
      <c r="C61" s="5"/>
      <c r="D61" s="5"/>
      <c r="E61" s="2"/>
      <c r="F61" s="2"/>
      <c r="G61" s="2"/>
      <c r="H61" s="2"/>
      <c r="I61" s="2"/>
      <c r="J61" s="3"/>
      <c r="K61" s="3"/>
    </row>
    <row r="62" spans="1:11" ht="18" customHeight="1">
      <c r="A62" s="17" t="s">
        <v>21</v>
      </c>
      <c r="B62" s="3"/>
      <c r="C62" s="3"/>
      <c r="D62" s="1"/>
      <c r="E62" s="1"/>
      <c r="F62" s="1"/>
      <c r="G62" s="1"/>
      <c r="H62" s="16" t="s">
        <v>22</v>
      </c>
      <c r="I62" s="3"/>
      <c r="J62" s="3"/>
      <c r="K62" s="3"/>
    </row>
    <row r="63" spans="1:11" ht="16.5" customHeight="1">
      <c r="A63" s="16" t="s">
        <v>19</v>
      </c>
      <c r="B63" s="16"/>
      <c r="C63" s="16"/>
      <c r="D63" s="1"/>
      <c r="E63" s="1"/>
      <c r="F63" s="1"/>
      <c r="G63" s="1"/>
      <c r="H63" s="16" t="s">
        <v>10</v>
      </c>
      <c r="I63" s="8"/>
      <c r="J63" s="3"/>
    </row>
    <row r="64" spans="1:11" ht="19.5" customHeight="1">
      <c r="A64" s="6"/>
      <c r="B64" s="17"/>
      <c r="C64" s="17"/>
      <c r="D64" s="1"/>
      <c r="E64" s="1"/>
      <c r="F64" s="1"/>
      <c r="G64" s="1"/>
      <c r="H64" s="17"/>
      <c r="I64" s="6"/>
      <c r="J64" s="3"/>
    </row>
    <row r="65" spans="1:11" ht="18.75" customHeight="1">
      <c r="A65" s="6"/>
      <c r="B65" s="17"/>
      <c r="C65" s="17"/>
      <c r="D65" s="1"/>
      <c r="E65" s="1"/>
      <c r="F65" s="1"/>
      <c r="G65" s="1"/>
      <c r="H65" s="3" t="s">
        <v>20</v>
      </c>
      <c r="I65" s="6"/>
      <c r="J65" s="3"/>
    </row>
    <row r="66" spans="1:11" ht="22.5" customHeight="1">
      <c r="A66" s="3"/>
      <c r="B66" s="3"/>
      <c r="C66" s="3"/>
      <c r="D66" s="1"/>
      <c r="E66" s="1"/>
      <c r="F66" s="1"/>
      <c r="G66" s="1"/>
      <c r="H66" s="3"/>
      <c r="I66" s="3"/>
      <c r="J66" s="3"/>
    </row>
    <row r="67" spans="1:11" ht="27.75" customHeight="1">
      <c r="A67" s="3" t="s">
        <v>18</v>
      </c>
      <c r="B67" s="3"/>
      <c r="C67" s="3"/>
      <c r="D67" s="1"/>
      <c r="E67" s="1"/>
      <c r="F67" s="1"/>
      <c r="G67" s="1"/>
      <c r="H67" s="6" t="s">
        <v>33</v>
      </c>
      <c r="I67" s="6"/>
      <c r="J67" s="3"/>
    </row>
    <row r="68" spans="1:11" ht="30" customHeight="1">
      <c r="A68" s="14" t="s">
        <v>1</v>
      </c>
      <c r="B68" s="14" t="s">
        <v>30</v>
      </c>
      <c r="C68" s="14"/>
      <c r="D68" s="18"/>
      <c r="E68" s="18"/>
      <c r="F68" s="18"/>
      <c r="G68" s="18"/>
      <c r="H68" s="19" t="s">
        <v>31</v>
      </c>
      <c r="I68" s="3"/>
      <c r="J68" s="3"/>
    </row>
    <row r="69" spans="1:11" ht="38.25" customHeight="1">
      <c r="J69" s="6"/>
    </row>
    <row r="70" spans="1:11" ht="63.75" customHeight="1">
      <c r="J70" s="2"/>
      <c r="K70" s="6"/>
    </row>
    <row r="71" spans="1:11">
      <c r="K71" s="3"/>
    </row>
  </sheetData>
  <mergeCells count="5">
    <mergeCell ref="D5:I5"/>
    <mergeCell ref="B7:I7"/>
    <mergeCell ref="A51:I51"/>
    <mergeCell ref="A52:I52"/>
    <mergeCell ref="A53:I53"/>
  </mergeCells>
  <pageMargins left="0.59055118110236227" right="0.70866141732283472" top="0.74803149606299213" bottom="0.74803149606299213" header="0.31496062992125984" footer="0.31496062992125984"/>
  <pageSetup paperSize="9" scale="72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2012-06-06T23:31:09Z</dcterms:modified>
</cp:coreProperties>
</file>