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поставку'!$A$1:$T$90</definedName>
  </definedNames>
  <calcPr calcId="125725"/>
</workbook>
</file>

<file path=xl/calcChain.xml><?xml version="1.0" encoding="utf-8"?>
<calcChain xmlns="http://schemas.openxmlformats.org/spreadsheetml/2006/main">
  <c r="J71" i="1"/>
  <c r="J72" s="1"/>
  <c r="J73" l="1"/>
</calcChain>
</file>

<file path=xl/sharedStrings.xml><?xml version="1.0" encoding="utf-8"?>
<sst xmlns="http://schemas.openxmlformats.org/spreadsheetml/2006/main" count="276" uniqueCount="109">
  <si>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</si>
  <si>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</si>
  <si>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</si>
  <si>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</si>
  <si>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</si>
  <si>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</si>
  <si>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</si>
  <si>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</si>
  <si>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</si>
  <si>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</si>
  <si>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</si>
  <si>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</si>
  <si>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</si>
  <si>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</si>
  <si>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</si>
  <si>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</si>
  <si>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</si>
  <si>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</si>
  <si>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</si>
  <si>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</si>
  <si>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</si>
  <si>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</si>
  <si>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</si>
  <si>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</si>
  <si>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</si>
  <si>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</si>
  <si>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</si>
  <si>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</si>
  <si>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 xml:space="preserve">                                             Основание: </t>
  </si>
  <si>
    <t>"    "______________2012 г</t>
  </si>
  <si>
    <t xml:space="preserve">                                        м.п.        "   "_______________2012 г</t>
  </si>
  <si>
    <t>3. Срок поставки: в течение 30 дней с момента заключения договора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</si>
  <si>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</si>
  <si>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</si>
  <si>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</si>
  <si>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06.01.2.051</t>
  </si>
  <si>
    <t>ГОСТ 25398-90</t>
  </si>
  <si>
    <t>ГОСТ 25395-90</t>
  </si>
  <si>
    <t>ГОСТ 25396-90</t>
  </si>
  <si>
    <t>ГОСТ 17163-90</t>
  </si>
  <si>
    <t>ГОСТ 25397-90</t>
  </si>
  <si>
    <t>ГОСТ 25426-90</t>
  </si>
  <si>
    <t>ШТ</t>
  </si>
  <si>
    <t xml:space="preserve">                                                                                           к Договору поставки  между ОАО "ППГХО" и __________________________   </t>
  </si>
  <si>
    <t>Пластина твердосплавная ВК8 01391</t>
  </si>
  <si>
    <t>Пластина твердосплавная ВК8 06410</t>
  </si>
  <si>
    <t>Пластина твердосплавная ВК8 07130</t>
  </si>
  <si>
    <t>Пластина твердосплавная ВК8 13151</t>
  </si>
  <si>
    <t>Пластина твердосплавная ВК8 10571</t>
  </si>
  <si>
    <t>Пластина тведосплавная ВК6М 01151</t>
  </si>
  <si>
    <t>Пластина твердосплавная Т15К6  06090</t>
  </si>
  <si>
    <t>Пластина твердосплавная Т15К6  06370</t>
  </si>
  <si>
    <t>Пластина твердосплавная Т15К6  07130</t>
  </si>
  <si>
    <t>Пластина твердосплавная Т15К6  07140</t>
  </si>
  <si>
    <t>Пластина твердосплавная Т15К6  13171</t>
  </si>
  <si>
    <t>Пластина твердосплавная Т15К6 01371</t>
  </si>
  <si>
    <t>Пластина твердосплавная Т15К6 01391</t>
  </si>
  <si>
    <t>Пластина твердосплавная Т15К6 06390</t>
  </si>
  <si>
    <t>Пластина твердосплавная Т15К6 07090</t>
  </si>
  <si>
    <t>Пластина твердосплавная Т15К6 07370</t>
  </si>
  <si>
    <t>Пластина твердосплавная Т15К6 10152</t>
  </si>
  <si>
    <t>Пластина твердосплавная Т15К6 10491</t>
  </si>
  <si>
    <t>Пластина твердосплавная Т15К6 11210</t>
  </si>
  <si>
    <t>Пластина твердосплавная Т15К6 13572</t>
  </si>
  <si>
    <t>Пластина твердосплавная Т15К6 13592</t>
  </si>
  <si>
    <t>Пластина твердосплавная Т15К6 67410</t>
  </si>
  <si>
    <t>Пластина твердосплавная Т5К10  16370</t>
  </si>
  <si>
    <t>Пластина твердосплавная Т5К10  24270</t>
  </si>
  <si>
    <t>Пластина твердосплавная Т5К10 01114-220408</t>
  </si>
  <si>
    <t>Пластина твердосплавная Т5К10 01151</t>
  </si>
  <si>
    <t>Пластина твердосплавная Т5К10 01391</t>
  </si>
  <si>
    <t>Пластина твердосплавная Т5К10 02114-100608</t>
  </si>
  <si>
    <t>Пластина твердосплавная Т5К10 06090</t>
  </si>
  <si>
    <t>Пластина твердосплавная Т5К10 06370</t>
  </si>
  <si>
    <t>Пластина твердосплавная Т5К10 06390</t>
  </si>
  <si>
    <t>Пластина твердосплавная Т5К10 06400</t>
  </si>
  <si>
    <t>Пластина твердосплавная Т5К10 07090</t>
  </si>
  <si>
    <t>Пластина твердосплавная Т5К10 07110</t>
  </si>
  <si>
    <t>Пластина твердосплавная Т5К10 07130</t>
  </si>
  <si>
    <t>Пластина твердосплавная Т5К10 07150</t>
  </si>
  <si>
    <t>Пластина твердосплавная Т5К10 07160</t>
  </si>
  <si>
    <t>Пластина твердосплавная Т5К10 10151</t>
  </si>
  <si>
    <t>Пластина твердосплавная Т5К10 10531</t>
  </si>
  <si>
    <t>Пластина твердосплавная Т5К10 10571</t>
  </si>
  <si>
    <t>Пластина твердосплавная Т5К10 11190</t>
  </si>
  <si>
    <t>Пластина твердосплавная Т5К10 11210</t>
  </si>
  <si>
    <t>Пластина твердосплавная Т5К10 11230</t>
  </si>
  <si>
    <t>Пластина твердосплавная Т5К10 13051</t>
  </si>
  <si>
    <t>Пластина твердосплавная Т5К10 13131</t>
  </si>
  <si>
    <t>Пластина твердосплавная Т5К10 13151</t>
  </si>
  <si>
    <t>Пластина твердосплавная Т5К10 13171</t>
  </si>
  <si>
    <t>Пластина твердосплавная Т5К10 13391</t>
  </si>
  <si>
    <t>Пластина твердосплавная Т5К10 13552</t>
  </si>
  <si>
    <t>Пластина твердосплавная Т5К10 13612</t>
  </si>
  <si>
    <t>Пластина твердосплавная Т5К10 20050</t>
  </si>
  <si>
    <t>Пластина твердосплавная Т5К10 21590</t>
  </si>
  <si>
    <t>Пластина твердосплавная Т5К10 24650</t>
  </si>
  <si>
    <t>Пластина твердосплавная Т5К10 61411</t>
  </si>
  <si>
    <t>Пластина твердосплавная Т5К10 67410</t>
  </si>
  <si>
    <t>ПЛАСТИНА ТВЕРДОСПЛАВНАЯ ВК3М 05228-09Т304</t>
  </si>
  <si>
    <t>ПЛАСТИНА ТВЕРДОСПЛАВНАЯ ВК3М 05228-09Т308</t>
  </si>
  <si>
    <t>Пластина твердосплавная Т5К10 13121</t>
  </si>
  <si>
    <t>Пластина твердосплавная Т5К10 13592</t>
  </si>
  <si>
    <t>Пластина твердосплавная Т5К10 13632</t>
  </si>
  <si>
    <t>ГОСТ 25405-90</t>
  </si>
  <si>
    <t>ГОСТ 25409-90</t>
  </si>
  <si>
    <t>ГОСТ 25408-90</t>
  </si>
  <si>
    <t>ГОСТ 25400-90</t>
  </si>
  <si>
    <t>ГОСТ  27301-87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</si>
</sst>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4" fillId="2" borderId="1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tabSelected="1" view="pageBreakPreview" zoomScale="82" zoomScaleNormal="100" zoomScaleSheetLayoutView="82" workbookViewId="0">
      <selection activeCell="J74" sqref="J74"/>
    </sheetView>
  </sheetViews>
  <sheetFormatPr defaultRowHeight="18.75"/>
  <cols>
    <col min="1" max="1" width="11.85546875" style="2" customWidth="1"/>
    <col min="2" max="2" width="22.140625" style="2" customWidth="1"/>
    <col min="3" max="3" width="23.85546875" style="2" customWidth="1"/>
    <col min="4" max="4" width="55.7109375" style="2" customWidth="1"/>
    <col min="5" max="5" width="34.85546875" style="2" customWidth="1"/>
    <col min="6" max="6" width="16.42578125" style="2" customWidth="1"/>
    <col min="7" max="7" width="14.42578125" style="2" customWidth="1"/>
    <col min="8" max="8" width="20" style="2" customWidth="1"/>
    <col min="9" max="9" width="24.5703125" style="2" customWidth="1"/>
    <col min="10" max="10" width="17.42578125" style="2" customWidth="1"/>
    <col min="11" max="16384" width="9.140625" style="2"/>
  </cols>
  <sheetData>
    <row r="1" spans="1:11">
      <c r="J1" s="3" t="s">
        <v>22</v>
      </c>
    </row>
    <row r="2" spans="1:11">
      <c r="G2" s="4" t="s">
        <v>26</v>
      </c>
    </row>
    <row r="3" spans="1:11">
      <c r="H3" s="4"/>
    </row>
    <row r="4" spans="1:11">
      <c r="H4" s="4"/>
    </row>
    <row r="5" spans="1:11">
      <c r="B5" s="1"/>
      <c r="C5" s="1"/>
      <c r="D5" s="26" t="s">
        <v>9</v>
      </c>
      <c r="E5" s="26"/>
      <c r="F5" s="26"/>
      <c r="G5" s="26"/>
      <c r="H5" s="26"/>
      <c r="I5" s="26"/>
    </row>
    <row r="6" spans="1:11">
      <c r="B6" s="5" t="s">
        <v>43</v>
      </c>
      <c r="C6" s="5"/>
      <c r="D6" s="5"/>
      <c r="E6" s="5"/>
      <c r="F6" s="5"/>
      <c r="G6" s="5"/>
      <c r="H6" s="5"/>
      <c r="I6" s="5"/>
    </row>
    <row r="7" spans="1:11">
      <c r="B7" s="26" t="s">
        <v>27</v>
      </c>
      <c r="C7" s="26"/>
      <c r="D7" s="26"/>
      <c r="E7" s="26"/>
      <c r="F7" s="26"/>
      <c r="G7" s="26"/>
      <c r="H7" s="26"/>
      <c r="I7" s="26"/>
    </row>
    <row r="8" spans="1:11">
      <c r="D8" s="6" t="s">
        <v>28</v>
      </c>
      <c r="E8" s="7"/>
      <c r="F8" s="7"/>
      <c r="G8" s="6"/>
      <c r="H8" s="6"/>
    </row>
    <row r="9" spans="1:11" ht="15.75" customHeight="1">
      <c r="A9" s="1" t="s">
        <v>8</v>
      </c>
      <c r="B9" s="5"/>
      <c r="C9" s="5"/>
      <c r="D9" s="5"/>
      <c r="E9" s="5"/>
      <c r="F9" s="5"/>
      <c r="G9" s="5"/>
      <c r="H9" s="5"/>
      <c r="I9" s="5"/>
    </row>
    <row r="10" spans="1:11" ht="38.25" customHeight="1">
      <c r="A10" s="8" t="s">
        <v>15</v>
      </c>
      <c r="B10" s="8" t="s">
        <v>23</v>
      </c>
      <c r="C10" s="8" t="s">
        <v>24</v>
      </c>
      <c r="D10" s="8" t="s">
        <v>2</v>
      </c>
      <c r="E10" s="9" t="s">
        <v>25</v>
      </c>
      <c r="F10" s="9" t="s">
        <v>12</v>
      </c>
      <c r="G10" s="10" t="s">
        <v>3</v>
      </c>
      <c r="H10" s="8" t="s">
        <v>4</v>
      </c>
      <c r="I10" s="8" t="s">
        <v>6</v>
      </c>
      <c r="J10" s="9" t="s">
        <v>7</v>
      </c>
      <c r="K10" s="1"/>
    </row>
    <row r="11" spans="1:11" ht="28.5" customHeight="1">
      <c r="A11" s="23">
        <v>1</v>
      </c>
      <c r="B11" s="11" t="s">
        <v>35</v>
      </c>
      <c r="C11" s="12">
        <v>1961000014</v>
      </c>
      <c r="D11" s="13" t="s">
        <v>44</v>
      </c>
      <c r="E11" s="12" t="s">
        <v>37</v>
      </c>
      <c r="F11" s="14"/>
      <c r="G11" s="15" t="s">
        <v>42</v>
      </c>
      <c r="H11" s="16">
        <v>2</v>
      </c>
      <c r="I11" s="16">
        <v>31.483050847457626</v>
      </c>
      <c r="J11" s="24"/>
      <c r="K11" s="1"/>
    </row>
    <row r="12" spans="1:11" ht="26.25" customHeight="1">
      <c r="A12" s="23">
        <v>2</v>
      </c>
      <c r="B12" s="11" t="s">
        <v>35</v>
      </c>
      <c r="C12" s="12">
        <v>1961000020</v>
      </c>
      <c r="D12" s="13" t="s">
        <v>45</v>
      </c>
      <c r="E12" s="12" t="s">
        <v>40</v>
      </c>
      <c r="F12" s="14"/>
      <c r="G12" s="15" t="s">
        <v>42</v>
      </c>
      <c r="H12" s="16">
        <v>20</v>
      </c>
      <c r="I12" s="16">
        <v>80.110169491525426</v>
      </c>
      <c r="J12" s="24"/>
      <c r="K12" s="1"/>
    </row>
    <row r="13" spans="1:11" ht="26.25" customHeight="1">
      <c r="A13" s="23">
        <v>3</v>
      </c>
      <c r="B13" s="11" t="s">
        <v>35</v>
      </c>
      <c r="C13" s="12">
        <v>1961000024</v>
      </c>
      <c r="D13" s="13" t="s">
        <v>46</v>
      </c>
      <c r="E13" s="12" t="s">
        <v>41</v>
      </c>
      <c r="F13" s="14"/>
      <c r="G13" s="15" t="s">
        <v>42</v>
      </c>
      <c r="H13" s="16">
        <v>180</v>
      </c>
      <c r="I13" s="16">
        <v>35.957627118644069</v>
      </c>
      <c r="J13" s="24"/>
      <c r="K13" s="1"/>
    </row>
    <row r="14" spans="1:11" ht="26.25" customHeight="1">
      <c r="A14" s="23">
        <v>4</v>
      </c>
      <c r="B14" s="11" t="s">
        <v>35</v>
      </c>
      <c r="C14" s="12">
        <v>1961000036</v>
      </c>
      <c r="D14" s="13" t="s">
        <v>47</v>
      </c>
      <c r="E14" s="12" t="s">
        <v>39</v>
      </c>
      <c r="F14" s="14"/>
      <c r="G14" s="15" t="s">
        <v>42</v>
      </c>
      <c r="H14" s="16">
        <v>200</v>
      </c>
      <c r="I14" s="16">
        <v>12</v>
      </c>
      <c r="J14" s="24"/>
      <c r="K14" s="1"/>
    </row>
    <row r="15" spans="1:11" ht="26.25" customHeight="1">
      <c r="A15" s="23">
        <v>5</v>
      </c>
      <c r="B15" s="11" t="s">
        <v>35</v>
      </c>
      <c r="C15" s="12">
        <v>1961000058</v>
      </c>
      <c r="D15" s="13" t="s">
        <v>48</v>
      </c>
      <c r="E15" s="12" t="s">
        <v>38</v>
      </c>
      <c r="F15" s="14"/>
      <c r="G15" s="15" t="s">
        <v>42</v>
      </c>
      <c r="H15" s="16">
        <v>14</v>
      </c>
      <c r="I15" s="16">
        <v>185.90677966101697</v>
      </c>
      <c r="J15" s="24"/>
      <c r="K15" s="1"/>
    </row>
    <row r="16" spans="1:11" ht="26.25" customHeight="1">
      <c r="A16" s="23">
        <v>6</v>
      </c>
      <c r="B16" s="11" t="s">
        <v>35</v>
      </c>
      <c r="C16" s="12">
        <v>1961000060</v>
      </c>
      <c r="D16" s="13" t="s">
        <v>49</v>
      </c>
      <c r="E16" s="12" t="s">
        <v>37</v>
      </c>
      <c r="F16" s="14"/>
      <c r="G16" s="15" t="s">
        <v>42</v>
      </c>
      <c r="H16" s="16">
        <v>4</v>
      </c>
      <c r="I16" s="16">
        <v>72.61016949152544</v>
      </c>
      <c r="J16" s="24"/>
      <c r="K16" s="1"/>
    </row>
    <row r="17" spans="1:11" ht="26.25" customHeight="1">
      <c r="A17" s="23">
        <v>7</v>
      </c>
      <c r="B17" s="11" t="s">
        <v>35</v>
      </c>
      <c r="C17" s="12">
        <v>1962100008</v>
      </c>
      <c r="D17" s="13" t="s">
        <v>50</v>
      </c>
      <c r="E17" s="12" t="s">
        <v>40</v>
      </c>
      <c r="F17" s="14"/>
      <c r="G17" s="15" t="s">
        <v>42</v>
      </c>
      <c r="H17" s="16">
        <v>160</v>
      </c>
      <c r="I17" s="16">
        <v>26.50847457627119</v>
      </c>
      <c r="J17" s="24"/>
      <c r="K17" s="1"/>
    </row>
    <row r="18" spans="1:11" ht="26.25" customHeight="1">
      <c r="A18" s="23">
        <v>8</v>
      </c>
      <c r="B18" s="11" t="s">
        <v>35</v>
      </c>
      <c r="C18" s="12">
        <v>1962100009</v>
      </c>
      <c r="D18" s="13" t="s">
        <v>51</v>
      </c>
      <c r="E18" s="12" t="s">
        <v>40</v>
      </c>
      <c r="F18" s="14"/>
      <c r="G18" s="15" t="s">
        <v>42</v>
      </c>
      <c r="H18" s="16">
        <v>46</v>
      </c>
      <c r="I18" s="16">
        <v>22.703389830508474</v>
      </c>
      <c r="J18" s="24"/>
      <c r="K18" s="1"/>
    </row>
    <row r="19" spans="1:11" ht="26.25" customHeight="1">
      <c r="A19" s="23">
        <v>9</v>
      </c>
      <c r="B19" s="11" t="s">
        <v>35</v>
      </c>
      <c r="C19" s="12">
        <v>1962100010</v>
      </c>
      <c r="D19" s="13" t="s">
        <v>52</v>
      </c>
      <c r="E19" s="12" t="s">
        <v>41</v>
      </c>
      <c r="F19" s="14"/>
      <c r="G19" s="15" t="s">
        <v>42</v>
      </c>
      <c r="H19" s="16">
        <v>260</v>
      </c>
      <c r="I19" s="16">
        <v>32.194915254237294</v>
      </c>
      <c r="J19" s="24"/>
      <c r="K19" s="1"/>
    </row>
    <row r="20" spans="1:11" ht="26.25" customHeight="1">
      <c r="A20" s="23">
        <v>10</v>
      </c>
      <c r="B20" s="11" t="s">
        <v>35</v>
      </c>
      <c r="C20" s="12">
        <v>1962100011</v>
      </c>
      <c r="D20" s="13" t="s">
        <v>53</v>
      </c>
      <c r="E20" s="12" t="s">
        <v>41</v>
      </c>
      <c r="F20" s="14"/>
      <c r="G20" s="15" t="s">
        <v>42</v>
      </c>
      <c r="H20" s="16">
        <v>85</v>
      </c>
      <c r="I20" s="16">
        <v>32.194915254237294</v>
      </c>
      <c r="J20" s="24"/>
      <c r="K20" s="1"/>
    </row>
    <row r="21" spans="1:11" ht="26.25" customHeight="1">
      <c r="A21" s="23">
        <v>11</v>
      </c>
      <c r="B21" s="11" t="s">
        <v>35</v>
      </c>
      <c r="C21" s="12">
        <v>1962100014</v>
      </c>
      <c r="D21" s="13" t="s">
        <v>54</v>
      </c>
      <c r="E21" s="12" t="s">
        <v>39</v>
      </c>
      <c r="F21" s="14"/>
      <c r="G21" s="15" t="s">
        <v>42</v>
      </c>
      <c r="H21" s="16">
        <v>90</v>
      </c>
      <c r="I21" s="16">
        <v>17.533898305084747</v>
      </c>
      <c r="J21" s="24"/>
      <c r="K21" s="1"/>
    </row>
    <row r="22" spans="1:11" ht="26.25" customHeight="1">
      <c r="A22" s="23">
        <v>12</v>
      </c>
      <c r="B22" s="11" t="s">
        <v>35</v>
      </c>
      <c r="C22" s="12">
        <v>1962100019</v>
      </c>
      <c r="D22" s="13" t="s">
        <v>55</v>
      </c>
      <c r="E22" s="12" t="s">
        <v>37</v>
      </c>
      <c r="F22" s="14"/>
      <c r="G22" s="15" t="s">
        <v>42</v>
      </c>
      <c r="H22" s="16">
        <v>145</v>
      </c>
      <c r="I22" s="16">
        <v>14.330508474576272</v>
      </c>
      <c r="J22" s="24"/>
      <c r="K22" s="1"/>
    </row>
    <row r="23" spans="1:11" ht="26.25" customHeight="1">
      <c r="A23" s="23">
        <v>13</v>
      </c>
      <c r="B23" s="11" t="s">
        <v>35</v>
      </c>
      <c r="C23" s="12">
        <v>1962100022</v>
      </c>
      <c r="D23" s="13" t="s">
        <v>56</v>
      </c>
      <c r="E23" s="12" t="s">
        <v>37</v>
      </c>
      <c r="F23" s="14"/>
      <c r="G23" s="15" t="s">
        <v>42</v>
      </c>
      <c r="H23" s="16">
        <v>170</v>
      </c>
      <c r="I23" s="16">
        <v>28.46610169491526</v>
      </c>
      <c r="J23" s="24"/>
      <c r="K23" s="1"/>
    </row>
    <row r="24" spans="1:11" ht="26.25" customHeight="1">
      <c r="A24" s="23">
        <v>14</v>
      </c>
      <c r="B24" s="11" t="s">
        <v>35</v>
      </c>
      <c r="C24" s="12">
        <v>1962100026</v>
      </c>
      <c r="D24" s="13" t="s">
        <v>57</v>
      </c>
      <c r="E24" s="12" t="s">
        <v>40</v>
      </c>
      <c r="F24" s="14"/>
      <c r="G24" s="15" t="s">
        <v>42</v>
      </c>
      <c r="H24" s="16">
        <v>40</v>
      </c>
      <c r="I24" s="16">
        <v>39.601694915254235</v>
      </c>
      <c r="J24" s="24"/>
      <c r="K24" s="1"/>
    </row>
    <row r="25" spans="1:11" ht="26.25" customHeight="1">
      <c r="A25" s="23">
        <v>15</v>
      </c>
      <c r="B25" s="11" t="s">
        <v>35</v>
      </c>
      <c r="C25" s="12">
        <v>1962100030</v>
      </c>
      <c r="D25" s="13" t="s">
        <v>58</v>
      </c>
      <c r="E25" s="12" t="s">
        <v>41</v>
      </c>
      <c r="F25" s="14"/>
      <c r="G25" s="15" t="s">
        <v>42</v>
      </c>
      <c r="H25" s="16">
        <v>60</v>
      </c>
      <c r="I25" s="16">
        <v>17.610169491525426</v>
      </c>
      <c r="J25" s="24"/>
      <c r="K25" s="1"/>
    </row>
    <row r="26" spans="1:11" ht="26.25" customHeight="1">
      <c r="A26" s="23">
        <v>16</v>
      </c>
      <c r="B26" s="11" t="s">
        <v>35</v>
      </c>
      <c r="C26" s="12">
        <v>1962100033</v>
      </c>
      <c r="D26" s="13" t="s">
        <v>59</v>
      </c>
      <c r="E26" s="12" t="s">
        <v>41</v>
      </c>
      <c r="F26" s="14"/>
      <c r="G26" s="15" t="s">
        <v>42</v>
      </c>
      <c r="H26" s="16">
        <v>40</v>
      </c>
      <c r="I26" s="16">
        <v>8.3559322033898304</v>
      </c>
      <c r="J26" s="24"/>
      <c r="K26" s="1"/>
    </row>
    <row r="27" spans="1:11" ht="26.25" customHeight="1">
      <c r="A27" s="23">
        <v>17</v>
      </c>
      <c r="B27" s="11" t="s">
        <v>35</v>
      </c>
      <c r="C27" s="12">
        <v>1962100034</v>
      </c>
      <c r="D27" s="13" t="s">
        <v>60</v>
      </c>
      <c r="E27" s="12" t="s">
        <v>38</v>
      </c>
      <c r="F27" s="14"/>
      <c r="G27" s="15" t="s">
        <v>42</v>
      </c>
      <c r="H27" s="16">
        <v>50</v>
      </c>
      <c r="I27" s="16">
        <v>46.737288135593225</v>
      </c>
      <c r="J27" s="24"/>
      <c r="K27" s="1"/>
    </row>
    <row r="28" spans="1:11" ht="26.25" customHeight="1">
      <c r="A28" s="23">
        <v>18</v>
      </c>
      <c r="B28" s="11" t="s">
        <v>35</v>
      </c>
      <c r="C28" s="12">
        <v>1962100038</v>
      </c>
      <c r="D28" s="13" t="s">
        <v>61</v>
      </c>
      <c r="E28" s="12" t="s">
        <v>38</v>
      </c>
      <c r="F28" s="14"/>
      <c r="G28" s="15" t="s">
        <v>42</v>
      </c>
      <c r="H28" s="16">
        <v>60</v>
      </c>
      <c r="I28" s="16">
        <v>26.542372881355934</v>
      </c>
      <c r="J28" s="24"/>
      <c r="K28" s="1"/>
    </row>
    <row r="29" spans="1:11" ht="26.25" customHeight="1">
      <c r="A29" s="23">
        <v>19</v>
      </c>
      <c r="B29" s="11" t="s">
        <v>35</v>
      </c>
      <c r="C29" s="12">
        <v>1962100040</v>
      </c>
      <c r="D29" s="13" t="s">
        <v>62</v>
      </c>
      <c r="E29" s="12" t="s">
        <v>36</v>
      </c>
      <c r="F29" s="14"/>
      <c r="G29" s="15" t="s">
        <v>42</v>
      </c>
      <c r="H29" s="16">
        <v>120</v>
      </c>
      <c r="I29" s="16">
        <v>24.033898305084747</v>
      </c>
      <c r="J29" s="24"/>
      <c r="K29" s="1"/>
    </row>
    <row r="30" spans="1:11" ht="26.25" customHeight="1">
      <c r="A30" s="23">
        <v>20</v>
      </c>
      <c r="B30" s="11" t="s">
        <v>35</v>
      </c>
      <c r="C30" s="12">
        <v>1962100046</v>
      </c>
      <c r="D30" s="13" t="s">
        <v>63</v>
      </c>
      <c r="E30" s="12" t="s">
        <v>39</v>
      </c>
      <c r="F30" s="14"/>
      <c r="G30" s="15" t="s">
        <v>42</v>
      </c>
      <c r="H30" s="16">
        <v>150</v>
      </c>
      <c r="I30" s="16">
        <v>11.669491525423728</v>
      </c>
      <c r="J30" s="24"/>
      <c r="K30" s="1"/>
    </row>
    <row r="31" spans="1:11" ht="26.25" customHeight="1">
      <c r="A31" s="23">
        <v>21</v>
      </c>
      <c r="B31" s="11" t="s">
        <v>35</v>
      </c>
      <c r="C31" s="12">
        <v>1962100047</v>
      </c>
      <c r="D31" s="13" t="s">
        <v>64</v>
      </c>
      <c r="E31" s="12" t="s">
        <v>39</v>
      </c>
      <c r="F31" s="14"/>
      <c r="G31" s="15" t="s">
        <v>42</v>
      </c>
      <c r="H31" s="16">
        <v>60</v>
      </c>
      <c r="I31" s="16">
        <v>17.949152542372882</v>
      </c>
      <c r="J31" s="24"/>
      <c r="K31" s="1"/>
    </row>
    <row r="32" spans="1:11" ht="26.25" customHeight="1">
      <c r="A32" s="23">
        <v>22</v>
      </c>
      <c r="B32" s="11" t="s">
        <v>35</v>
      </c>
      <c r="C32" s="12">
        <v>1962100051</v>
      </c>
      <c r="D32" s="13" t="s">
        <v>65</v>
      </c>
      <c r="E32" s="12" t="s">
        <v>37</v>
      </c>
      <c r="F32" s="14"/>
      <c r="G32" s="15" t="s">
        <v>42</v>
      </c>
      <c r="H32" s="16">
        <v>50</v>
      </c>
      <c r="I32" s="16">
        <v>42.000000000000007</v>
      </c>
      <c r="J32" s="24"/>
      <c r="K32" s="1"/>
    </row>
    <row r="33" spans="1:11" ht="26.25" customHeight="1">
      <c r="A33" s="23">
        <v>23</v>
      </c>
      <c r="B33" s="11" t="s">
        <v>35</v>
      </c>
      <c r="C33" s="12">
        <v>1962100053</v>
      </c>
      <c r="D33" s="13" t="s">
        <v>66</v>
      </c>
      <c r="E33" s="12" t="s">
        <v>104</v>
      </c>
      <c r="F33" s="14"/>
      <c r="G33" s="15" t="s">
        <v>42</v>
      </c>
      <c r="H33" s="16">
        <v>26</v>
      </c>
      <c r="I33" s="16">
        <v>83.389830508474589</v>
      </c>
      <c r="J33" s="24"/>
      <c r="K33" s="1"/>
    </row>
    <row r="34" spans="1:11" ht="26.25" customHeight="1">
      <c r="A34" s="23">
        <v>24</v>
      </c>
      <c r="B34" s="11" t="s">
        <v>35</v>
      </c>
      <c r="C34" s="12">
        <v>1962100056</v>
      </c>
      <c r="D34" s="13" t="s">
        <v>67</v>
      </c>
      <c r="E34" s="12" t="s">
        <v>105</v>
      </c>
      <c r="F34" s="14"/>
      <c r="G34" s="15" t="s">
        <v>42</v>
      </c>
      <c r="H34" s="16">
        <v>25</v>
      </c>
      <c r="I34" s="16">
        <v>24.762711864406779</v>
      </c>
      <c r="J34" s="24"/>
      <c r="K34" s="1"/>
    </row>
    <row r="35" spans="1:11" ht="26.25" customHeight="1">
      <c r="A35" s="23">
        <v>25</v>
      </c>
      <c r="B35" s="11" t="s">
        <v>35</v>
      </c>
      <c r="C35" s="12">
        <v>1962100058</v>
      </c>
      <c r="D35" s="13" t="s">
        <v>68</v>
      </c>
      <c r="E35" s="12" t="s">
        <v>37</v>
      </c>
      <c r="F35" s="14"/>
      <c r="G35" s="15" t="s">
        <v>42</v>
      </c>
      <c r="H35" s="16">
        <v>200</v>
      </c>
      <c r="I35" s="16">
        <v>44.83898305084746</v>
      </c>
      <c r="J35" s="24"/>
      <c r="K35" s="1"/>
    </row>
    <row r="36" spans="1:11" ht="26.25" customHeight="1">
      <c r="A36" s="23">
        <v>26</v>
      </c>
      <c r="B36" s="11" t="s">
        <v>35</v>
      </c>
      <c r="C36" s="12">
        <v>1962100059</v>
      </c>
      <c r="D36" s="13" t="s">
        <v>69</v>
      </c>
      <c r="E36" s="12" t="s">
        <v>37</v>
      </c>
      <c r="F36" s="14"/>
      <c r="G36" s="15" t="s">
        <v>42</v>
      </c>
      <c r="H36" s="16">
        <v>210</v>
      </c>
      <c r="I36" s="16">
        <v>48.762711864406782</v>
      </c>
      <c r="J36" s="24"/>
      <c r="K36" s="1"/>
    </row>
    <row r="37" spans="1:11" ht="26.25" customHeight="1">
      <c r="A37" s="23">
        <v>27</v>
      </c>
      <c r="B37" s="11" t="s">
        <v>35</v>
      </c>
      <c r="C37" s="12">
        <v>1962100060</v>
      </c>
      <c r="D37" s="13" t="s">
        <v>70</v>
      </c>
      <c r="E37" s="12" t="s">
        <v>37</v>
      </c>
      <c r="F37" s="14"/>
      <c r="G37" s="15" t="s">
        <v>42</v>
      </c>
      <c r="H37" s="16">
        <v>170</v>
      </c>
      <c r="I37" s="16">
        <v>28.46610169491526</v>
      </c>
      <c r="J37" s="24"/>
      <c r="K37" s="1"/>
    </row>
    <row r="38" spans="1:11" ht="26.25" customHeight="1">
      <c r="A38" s="23">
        <v>28</v>
      </c>
      <c r="B38" s="11" t="s">
        <v>35</v>
      </c>
      <c r="C38" s="12">
        <v>1962100062</v>
      </c>
      <c r="D38" s="13" t="s">
        <v>71</v>
      </c>
      <c r="E38" s="12" t="s">
        <v>37</v>
      </c>
      <c r="F38" s="14"/>
      <c r="G38" s="15" t="s">
        <v>42</v>
      </c>
      <c r="H38" s="16">
        <v>200</v>
      </c>
      <c r="I38" s="16">
        <v>71.754237288135599</v>
      </c>
      <c r="J38" s="24"/>
      <c r="K38" s="1"/>
    </row>
    <row r="39" spans="1:11" ht="26.25" customHeight="1">
      <c r="A39" s="23">
        <v>29</v>
      </c>
      <c r="B39" s="11" t="s">
        <v>35</v>
      </c>
      <c r="C39" s="12">
        <v>1962100063</v>
      </c>
      <c r="D39" s="13" t="s">
        <v>72</v>
      </c>
      <c r="E39" s="12" t="s">
        <v>40</v>
      </c>
      <c r="F39" s="14"/>
      <c r="G39" s="15" t="s">
        <v>42</v>
      </c>
      <c r="H39" s="16">
        <v>245</v>
      </c>
      <c r="I39" s="16">
        <v>26.50847457627119</v>
      </c>
      <c r="J39" s="24"/>
      <c r="K39" s="1"/>
    </row>
    <row r="40" spans="1:11" ht="26.25" customHeight="1">
      <c r="A40" s="23">
        <v>30</v>
      </c>
      <c r="B40" s="11" t="s">
        <v>35</v>
      </c>
      <c r="C40" s="12">
        <v>1962100064</v>
      </c>
      <c r="D40" s="13" t="s">
        <v>73</v>
      </c>
      <c r="E40" s="12" t="s">
        <v>40</v>
      </c>
      <c r="F40" s="14"/>
      <c r="G40" s="15" t="s">
        <v>42</v>
      </c>
      <c r="H40" s="16">
        <v>184</v>
      </c>
      <c r="I40" s="16">
        <v>22.703389830508474</v>
      </c>
      <c r="J40" s="24"/>
      <c r="K40" s="1"/>
    </row>
    <row r="41" spans="1:11" ht="26.25" customHeight="1">
      <c r="A41" s="23">
        <v>31</v>
      </c>
      <c r="B41" s="11" t="s">
        <v>35</v>
      </c>
      <c r="C41" s="12">
        <v>1962100065</v>
      </c>
      <c r="D41" s="13" t="s">
        <v>74</v>
      </c>
      <c r="E41" s="12" t="s">
        <v>40</v>
      </c>
      <c r="F41" s="14"/>
      <c r="G41" s="15" t="s">
        <v>42</v>
      </c>
      <c r="H41" s="16">
        <v>150</v>
      </c>
      <c r="I41" s="16">
        <v>39.601694915254235</v>
      </c>
      <c r="J41" s="24"/>
      <c r="K41" s="1"/>
    </row>
    <row r="42" spans="1:11" ht="26.25" customHeight="1">
      <c r="A42" s="23">
        <v>32</v>
      </c>
      <c r="B42" s="11" t="s">
        <v>35</v>
      </c>
      <c r="C42" s="12">
        <v>1962100066</v>
      </c>
      <c r="D42" s="13" t="s">
        <v>75</v>
      </c>
      <c r="E42" s="12" t="s">
        <v>40</v>
      </c>
      <c r="F42" s="14"/>
      <c r="G42" s="15" t="s">
        <v>42</v>
      </c>
      <c r="H42" s="16">
        <v>60</v>
      </c>
      <c r="I42" s="16">
        <v>39.601694915254235</v>
      </c>
      <c r="J42" s="24"/>
      <c r="K42" s="1"/>
    </row>
    <row r="43" spans="1:11" ht="26.25" customHeight="1">
      <c r="A43" s="23">
        <v>33</v>
      </c>
      <c r="B43" s="11" t="s">
        <v>35</v>
      </c>
      <c r="C43" s="12">
        <v>1962100067</v>
      </c>
      <c r="D43" s="13" t="s">
        <v>76</v>
      </c>
      <c r="E43" s="12" t="s">
        <v>41</v>
      </c>
      <c r="F43" s="14"/>
      <c r="G43" s="15" t="s">
        <v>42</v>
      </c>
      <c r="H43" s="16">
        <v>160</v>
      </c>
      <c r="I43" s="16">
        <v>17.610169491525426</v>
      </c>
      <c r="J43" s="24"/>
      <c r="K43" s="1"/>
    </row>
    <row r="44" spans="1:11" ht="26.25" customHeight="1">
      <c r="A44" s="23">
        <v>34</v>
      </c>
      <c r="B44" s="11" t="s">
        <v>35</v>
      </c>
      <c r="C44" s="12">
        <v>1962100068</v>
      </c>
      <c r="D44" s="13" t="s">
        <v>77</v>
      </c>
      <c r="E44" s="12" t="s">
        <v>41</v>
      </c>
      <c r="F44" s="14"/>
      <c r="G44" s="15" t="s">
        <v>42</v>
      </c>
      <c r="H44" s="16">
        <v>110</v>
      </c>
      <c r="I44" s="16">
        <v>24.50847457627119</v>
      </c>
      <c r="J44" s="24"/>
      <c r="K44" s="1"/>
    </row>
    <row r="45" spans="1:11" ht="26.25" customHeight="1">
      <c r="A45" s="23">
        <v>35</v>
      </c>
      <c r="B45" s="11" t="s">
        <v>35</v>
      </c>
      <c r="C45" s="12">
        <v>1962100069</v>
      </c>
      <c r="D45" s="13" t="s">
        <v>78</v>
      </c>
      <c r="E45" s="12" t="s">
        <v>41</v>
      </c>
      <c r="F45" s="14"/>
      <c r="G45" s="15" t="s">
        <v>42</v>
      </c>
      <c r="H45" s="16">
        <v>320</v>
      </c>
      <c r="I45" s="16">
        <v>32.194915254237294</v>
      </c>
      <c r="J45" s="24"/>
      <c r="K45" s="1"/>
    </row>
    <row r="46" spans="1:11" ht="26.25" customHeight="1">
      <c r="A46" s="23">
        <v>36</v>
      </c>
      <c r="B46" s="11" t="s">
        <v>35</v>
      </c>
      <c r="C46" s="12">
        <v>1962100071</v>
      </c>
      <c r="D46" s="13" t="s">
        <v>79</v>
      </c>
      <c r="E46" s="12" t="s">
        <v>41</v>
      </c>
      <c r="F46" s="14"/>
      <c r="G46" s="15" t="s">
        <v>42</v>
      </c>
      <c r="H46" s="16">
        <v>50</v>
      </c>
      <c r="I46" s="16">
        <v>42.610169491525426</v>
      </c>
      <c r="J46" s="24"/>
      <c r="K46" s="1"/>
    </row>
    <row r="47" spans="1:11" ht="26.25" customHeight="1">
      <c r="A47" s="23">
        <v>37</v>
      </c>
      <c r="B47" s="11" t="s">
        <v>35</v>
      </c>
      <c r="C47" s="12">
        <v>1962100072</v>
      </c>
      <c r="D47" s="13" t="s">
        <v>80</v>
      </c>
      <c r="E47" s="12" t="s">
        <v>41</v>
      </c>
      <c r="F47" s="14"/>
      <c r="G47" s="15" t="s">
        <v>42</v>
      </c>
      <c r="H47" s="16">
        <v>50</v>
      </c>
      <c r="I47" s="16">
        <v>42.610169491525426</v>
      </c>
      <c r="J47" s="24"/>
      <c r="K47" s="1"/>
    </row>
    <row r="48" spans="1:11" ht="26.25" customHeight="1">
      <c r="A48" s="23">
        <v>38</v>
      </c>
      <c r="B48" s="11" t="s">
        <v>35</v>
      </c>
      <c r="C48" s="12">
        <v>1962100075</v>
      </c>
      <c r="D48" s="13" t="s">
        <v>81</v>
      </c>
      <c r="E48" s="12" t="s">
        <v>38</v>
      </c>
      <c r="F48" s="14"/>
      <c r="G48" s="15" t="s">
        <v>42</v>
      </c>
      <c r="H48" s="16">
        <v>80</v>
      </c>
      <c r="I48" s="16">
        <v>45.728813559322035</v>
      </c>
      <c r="J48" s="24"/>
      <c r="K48" s="1"/>
    </row>
    <row r="49" spans="1:11" ht="32.25" customHeight="1">
      <c r="A49" s="23">
        <v>39</v>
      </c>
      <c r="B49" s="11" t="s">
        <v>35</v>
      </c>
      <c r="C49" s="12">
        <v>1962100077</v>
      </c>
      <c r="D49" s="13" t="s">
        <v>82</v>
      </c>
      <c r="E49" s="12" t="s">
        <v>38</v>
      </c>
      <c r="F49" s="14"/>
      <c r="G49" s="15" t="s">
        <v>42</v>
      </c>
      <c r="H49" s="16">
        <v>91</v>
      </c>
      <c r="I49" s="16">
        <v>81.86440677966101</v>
      </c>
      <c r="J49" s="24"/>
      <c r="K49" s="1"/>
    </row>
    <row r="50" spans="1:11" ht="26.25" customHeight="1">
      <c r="A50" s="23">
        <v>40</v>
      </c>
      <c r="B50" s="11" t="s">
        <v>35</v>
      </c>
      <c r="C50" s="12">
        <v>1962100078</v>
      </c>
      <c r="D50" s="13" t="s">
        <v>83</v>
      </c>
      <c r="E50" s="12" t="s">
        <v>38</v>
      </c>
      <c r="F50" s="14"/>
      <c r="G50" s="15" t="s">
        <v>42</v>
      </c>
      <c r="H50" s="16">
        <v>50</v>
      </c>
      <c r="I50" s="16">
        <v>25.084745762711869</v>
      </c>
      <c r="J50" s="24"/>
      <c r="K50" s="1"/>
    </row>
    <row r="51" spans="1:11" ht="26.25" customHeight="1">
      <c r="A51" s="23">
        <v>41</v>
      </c>
      <c r="B51" s="11" t="s">
        <v>35</v>
      </c>
      <c r="C51" s="12">
        <v>1962100080</v>
      </c>
      <c r="D51" s="13" t="s">
        <v>84</v>
      </c>
      <c r="E51" s="12" t="s">
        <v>36</v>
      </c>
      <c r="F51" s="14"/>
      <c r="G51" s="15" t="s">
        <v>42</v>
      </c>
      <c r="H51" s="16">
        <v>299</v>
      </c>
      <c r="I51" s="16">
        <v>12.73728813559322</v>
      </c>
      <c r="J51" s="24"/>
      <c r="K51" s="1"/>
    </row>
    <row r="52" spans="1:11" ht="26.25" customHeight="1">
      <c r="A52" s="23">
        <v>42</v>
      </c>
      <c r="B52" s="11" t="s">
        <v>35</v>
      </c>
      <c r="C52" s="12">
        <v>1962100081</v>
      </c>
      <c r="D52" s="13" t="s">
        <v>85</v>
      </c>
      <c r="E52" s="12" t="s">
        <v>36</v>
      </c>
      <c r="F52" s="14"/>
      <c r="G52" s="15" t="s">
        <v>42</v>
      </c>
      <c r="H52" s="16">
        <v>237</v>
      </c>
      <c r="I52" s="16">
        <v>24.033898305084747</v>
      </c>
      <c r="J52" s="24"/>
      <c r="K52" s="1"/>
    </row>
    <row r="53" spans="1:11" ht="26.25" customHeight="1">
      <c r="A53" s="23">
        <v>43</v>
      </c>
      <c r="B53" s="11" t="s">
        <v>35</v>
      </c>
      <c r="C53" s="12">
        <v>1962100082</v>
      </c>
      <c r="D53" s="13" t="s">
        <v>86</v>
      </c>
      <c r="E53" s="12" t="s">
        <v>36</v>
      </c>
      <c r="F53" s="14"/>
      <c r="G53" s="15" t="s">
        <v>42</v>
      </c>
      <c r="H53" s="16">
        <v>160</v>
      </c>
      <c r="I53" s="16">
        <v>42.923728813559322</v>
      </c>
      <c r="J53" s="24"/>
      <c r="K53" s="1"/>
    </row>
    <row r="54" spans="1:11" ht="26.25" customHeight="1">
      <c r="A54" s="23">
        <v>44</v>
      </c>
      <c r="B54" s="11" t="s">
        <v>35</v>
      </c>
      <c r="C54" s="12">
        <v>1962100083</v>
      </c>
      <c r="D54" s="13" t="s">
        <v>87</v>
      </c>
      <c r="E54" s="12" t="s">
        <v>39</v>
      </c>
      <c r="F54" s="14"/>
      <c r="G54" s="15" t="s">
        <v>42</v>
      </c>
      <c r="H54" s="16">
        <v>75</v>
      </c>
      <c r="I54" s="16">
        <v>6.3559322033898304</v>
      </c>
      <c r="J54" s="24"/>
      <c r="K54" s="1"/>
    </row>
    <row r="55" spans="1:11" ht="26.25" customHeight="1">
      <c r="A55" s="23">
        <v>45</v>
      </c>
      <c r="B55" s="11" t="s">
        <v>35</v>
      </c>
      <c r="C55" s="12">
        <v>1962100084</v>
      </c>
      <c r="D55" s="13" t="s">
        <v>88</v>
      </c>
      <c r="E55" s="12" t="s">
        <v>39</v>
      </c>
      <c r="F55" s="14"/>
      <c r="G55" s="15" t="s">
        <v>42</v>
      </c>
      <c r="H55" s="16">
        <v>280</v>
      </c>
      <c r="I55" s="16">
        <v>10.991525423728815</v>
      </c>
      <c r="J55" s="24"/>
      <c r="K55" s="1"/>
    </row>
    <row r="56" spans="1:11" ht="26.25" customHeight="1">
      <c r="A56" s="23">
        <v>46</v>
      </c>
      <c r="B56" s="11" t="s">
        <v>35</v>
      </c>
      <c r="C56" s="12">
        <v>1962100085</v>
      </c>
      <c r="D56" s="13" t="s">
        <v>89</v>
      </c>
      <c r="E56" s="12" t="s">
        <v>39</v>
      </c>
      <c r="F56" s="14"/>
      <c r="G56" s="15" t="s">
        <v>42</v>
      </c>
      <c r="H56" s="16">
        <v>120</v>
      </c>
      <c r="I56" s="16">
        <v>10.813559322033898</v>
      </c>
      <c r="J56" s="24"/>
      <c r="K56" s="1"/>
    </row>
    <row r="57" spans="1:11" ht="26.25" customHeight="1">
      <c r="A57" s="23">
        <v>47</v>
      </c>
      <c r="B57" s="11" t="s">
        <v>35</v>
      </c>
      <c r="C57" s="12">
        <v>1962100086</v>
      </c>
      <c r="D57" s="13" t="s">
        <v>90</v>
      </c>
      <c r="E57" s="12" t="s">
        <v>39</v>
      </c>
      <c r="F57" s="14"/>
      <c r="G57" s="15" t="s">
        <v>42</v>
      </c>
      <c r="H57" s="16">
        <v>250</v>
      </c>
      <c r="I57" s="16">
        <v>17.533898305084747</v>
      </c>
      <c r="J57" s="24"/>
      <c r="K57" s="1"/>
    </row>
    <row r="58" spans="1:11" ht="26.25" customHeight="1">
      <c r="A58" s="23">
        <v>48</v>
      </c>
      <c r="B58" s="11" t="s">
        <v>35</v>
      </c>
      <c r="C58" s="12">
        <v>1962100087</v>
      </c>
      <c r="D58" s="13" t="s">
        <v>91</v>
      </c>
      <c r="E58" s="12" t="s">
        <v>39</v>
      </c>
      <c r="F58" s="14"/>
      <c r="G58" s="15" t="s">
        <v>42</v>
      </c>
      <c r="H58" s="16">
        <v>60</v>
      </c>
      <c r="I58" s="16">
        <v>32.83898305084746</v>
      </c>
      <c r="J58" s="24"/>
      <c r="K58" s="1"/>
    </row>
    <row r="59" spans="1:11" ht="26.25" customHeight="1">
      <c r="A59" s="23">
        <v>49</v>
      </c>
      <c r="B59" s="11" t="s">
        <v>35</v>
      </c>
      <c r="C59" s="12">
        <v>1962100088</v>
      </c>
      <c r="D59" s="13" t="s">
        <v>92</v>
      </c>
      <c r="E59" s="12" t="s">
        <v>39</v>
      </c>
      <c r="F59" s="14"/>
      <c r="G59" s="15" t="s">
        <v>42</v>
      </c>
      <c r="H59" s="16">
        <v>50</v>
      </c>
      <c r="I59" s="16">
        <v>8.6440677966101696</v>
      </c>
      <c r="J59" s="24"/>
      <c r="K59" s="1"/>
    </row>
    <row r="60" spans="1:11" ht="26.25" customHeight="1">
      <c r="A60" s="23">
        <v>50</v>
      </c>
      <c r="B60" s="11" t="s">
        <v>35</v>
      </c>
      <c r="C60" s="12">
        <v>1962100090</v>
      </c>
      <c r="D60" s="13" t="s">
        <v>93</v>
      </c>
      <c r="E60" s="12" t="s">
        <v>39</v>
      </c>
      <c r="F60" s="14"/>
      <c r="G60" s="15" t="s">
        <v>42</v>
      </c>
      <c r="H60" s="16">
        <v>50</v>
      </c>
      <c r="I60" s="16">
        <v>30.262711864406782</v>
      </c>
      <c r="J60" s="24"/>
      <c r="K60" s="1"/>
    </row>
    <row r="61" spans="1:11" ht="26.25" customHeight="1">
      <c r="A61" s="23">
        <v>51</v>
      </c>
      <c r="B61" s="11" t="s">
        <v>35</v>
      </c>
      <c r="C61" s="12">
        <v>1962100092</v>
      </c>
      <c r="D61" s="13" t="s">
        <v>94</v>
      </c>
      <c r="E61" s="12" t="s">
        <v>106</v>
      </c>
      <c r="F61" s="14"/>
      <c r="G61" s="15" t="s">
        <v>42</v>
      </c>
      <c r="H61" s="16">
        <v>350</v>
      </c>
      <c r="I61" s="16">
        <v>16.194915254237287</v>
      </c>
      <c r="J61" s="24"/>
      <c r="K61" s="1"/>
    </row>
    <row r="62" spans="1:11" ht="26.25" customHeight="1">
      <c r="A62" s="23">
        <v>52</v>
      </c>
      <c r="B62" s="11" t="s">
        <v>35</v>
      </c>
      <c r="C62" s="12">
        <v>1962100095</v>
      </c>
      <c r="D62" s="13" t="s">
        <v>95</v>
      </c>
      <c r="E62" s="12" t="s">
        <v>107</v>
      </c>
      <c r="F62" s="14"/>
      <c r="G62" s="15" t="s">
        <v>42</v>
      </c>
      <c r="H62" s="16">
        <v>25</v>
      </c>
      <c r="I62" s="16">
        <v>93.63559322033899</v>
      </c>
      <c r="J62" s="24"/>
      <c r="K62" s="1"/>
    </row>
    <row r="63" spans="1:11" ht="26.25" customHeight="1">
      <c r="A63" s="23">
        <v>53</v>
      </c>
      <c r="B63" s="11" t="s">
        <v>35</v>
      </c>
      <c r="C63" s="12">
        <v>1962100096</v>
      </c>
      <c r="D63" s="13" t="s">
        <v>96</v>
      </c>
      <c r="E63" s="12" t="s">
        <v>105</v>
      </c>
      <c r="F63" s="14"/>
      <c r="G63" s="15" t="s">
        <v>42</v>
      </c>
      <c r="H63" s="16">
        <v>92</v>
      </c>
      <c r="I63" s="16">
        <v>90.830508474576277</v>
      </c>
      <c r="J63" s="24"/>
      <c r="K63" s="1"/>
    </row>
    <row r="64" spans="1:11" ht="26.25" customHeight="1">
      <c r="A64" s="23">
        <v>54</v>
      </c>
      <c r="B64" s="11" t="s">
        <v>35</v>
      </c>
      <c r="C64" s="12">
        <v>1962100102</v>
      </c>
      <c r="D64" s="13" t="s">
        <v>97</v>
      </c>
      <c r="E64" s="12" t="s">
        <v>37</v>
      </c>
      <c r="F64" s="14"/>
      <c r="G64" s="15" t="s">
        <v>42</v>
      </c>
      <c r="H64" s="16">
        <v>280</v>
      </c>
      <c r="I64" s="16">
        <v>104.14406779661017</v>
      </c>
      <c r="J64" s="24"/>
      <c r="K64" s="1"/>
    </row>
    <row r="65" spans="1:11" ht="26.25" customHeight="1">
      <c r="A65" s="23">
        <v>55</v>
      </c>
      <c r="B65" s="11" t="s">
        <v>35</v>
      </c>
      <c r="C65" s="12">
        <v>1962100104</v>
      </c>
      <c r="D65" s="13" t="s">
        <v>98</v>
      </c>
      <c r="E65" s="12" t="s">
        <v>37</v>
      </c>
      <c r="F65" s="14"/>
      <c r="G65" s="15" t="s">
        <v>42</v>
      </c>
      <c r="H65" s="16">
        <v>40</v>
      </c>
      <c r="I65" s="16">
        <v>42.000000000000007</v>
      </c>
      <c r="J65" s="24"/>
      <c r="K65" s="1"/>
    </row>
    <row r="66" spans="1:11" ht="26.25" customHeight="1">
      <c r="A66" s="23">
        <v>56</v>
      </c>
      <c r="B66" s="11" t="s">
        <v>35</v>
      </c>
      <c r="C66" s="12">
        <v>1965110002</v>
      </c>
      <c r="D66" s="13" t="s">
        <v>99</v>
      </c>
      <c r="E66" s="12" t="s">
        <v>108</v>
      </c>
      <c r="F66" s="14"/>
      <c r="G66" s="15" t="s">
        <v>42</v>
      </c>
      <c r="H66" s="16">
        <v>40</v>
      </c>
      <c r="I66" s="16">
        <v>46</v>
      </c>
      <c r="J66" s="24"/>
      <c r="K66" s="1"/>
    </row>
    <row r="67" spans="1:11" ht="26.25" customHeight="1">
      <c r="A67" s="23">
        <v>57</v>
      </c>
      <c r="B67" s="11" t="s">
        <v>35</v>
      </c>
      <c r="C67" s="12">
        <v>1965110003</v>
      </c>
      <c r="D67" s="13" t="s">
        <v>100</v>
      </c>
      <c r="E67" s="12" t="s">
        <v>108</v>
      </c>
      <c r="F67" s="14"/>
      <c r="G67" s="15" t="s">
        <v>42</v>
      </c>
      <c r="H67" s="16">
        <v>40</v>
      </c>
      <c r="I67" s="16">
        <v>52</v>
      </c>
      <c r="J67" s="24"/>
      <c r="K67" s="1"/>
    </row>
    <row r="68" spans="1:11" ht="26.25" customHeight="1">
      <c r="A68" s="23">
        <v>58</v>
      </c>
      <c r="B68" s="11" t="s">
        <v>35</v>
      </c>
      <c r="C68" s="12">
        <v>1966110002</v>
      </c>
      <c r="D68" s="13" t="s">
        <v>101</v>
      </c>
      <c r="E68" s="12" t="s">
        <v>39</v>
      </c>
      <c r="F68" s="14"/>
      <c r="G68" s="15" t="s">
        <v>42</v>
      </c>
      <c r="H68" s="16">
        <v>50</v>
      </c>
      <c r="I68" s="16">
        <v>8.3220338983050848</v>
      </c>
      <c r="J68" s="24"/>
      <c r="K68" s="1"/>
    </row>
    <row r="69" spans="1:11" ht="26.25" customHeight="1">
      <c r="A69" s="23">
        <v>59</v>
      </c>
      <c r="B69" s="11" t="s">
        <v>35</v>
      </c>
      <c r="C69" s="12">
        <v>1966110004</v>
      </c>
      <c r="D69" s="13" t="s">
        <v>102</v>
      </c>
      <c r="E69" s="12" t="s">
        <v>39</v>
      </c>
      <c r="F69" s="14"/>
      <c r="G69" s="15" t="s">
        <v>42</v>
      </c>
      <c r="H69" s="16">
        <v>100</v>
      </c>
      <c r="I69" s="16">
        <v>17.949152542372882</v>
      </c>
      <c r="J69" s="24"/>
      <c r="K69" s="1"/>
    </row>
    <row r="70" spans="1:11" ht="26.25" customHeight="1">
      <c r="A70" s="23">
        <v>60</v>
      </c>
      <c r="B70" s="11" t="s">
        <v>35</v>
      </c>
      <c r="C70" s="12">
        <v>1966110005</v>
      </c>
      <c r="D70" s="13" t="s">
        <v>103</v>
      </c>
      <c r="E70" s="12" t="s">
        <v>39</v>
      </c>
      <c r="F70" s="14"/>
      <c r="G70" s="15" t="s">
        <v>42</v>
      </c>
      <c r="H70" s="16">
        <v>100</v>
      </c>
      <c r="I70" s="16">
        <v>47.330508474576277</v>
      </c>
      <c r="J70" s="24"/>
      <c r="K70" s="1"/>
    </row>
    <row r="71" spans="1:11" ht="33" customHeight="1">
      <c r="A71" s="27" t="s">
        <v>0</v>
      </c>
      <c r="B71" s="28"/>
      <c r="C71" s="28"/>
      <c r="D71" s="28"/>
      <c r="E71" s="28"/>
      <c r="F71" s="28"/>
      <c r="G71" s="28"/>
      <c r="H71" s="28"/>
      <c r="I71" s="29"/>
      <c r="J71" s="25">
        <f>SUM(J11:J70)</f>
        <v>0</v>
      </c>
      <c r="K71" s="1"/>
    </row>
    <row r="72" spans="1:11" ht="27.75" customHeight="1">
      <c r="A72" s="27" t="s">
        <v>14</v>
      </c>
      <c r="B72" s="28"/>
      <c r="C72" s="28"/>
      <c r="D72" s="28"/>
      <c r="E72" s="28"/>
      <c r="F72" s="28"/>
      <c r="G72" s="28"/>
      <c r="H72" s="28"/>
      <c r="I72" s="29"/>
      <c r="J72" s="25">
        <f>J71*0.18</f>
        <v>0</v>
      </c>
      <c r="K72" s="1"/>
    </row>
    <row r="73" spans="1:11" ht="18.75" customHeight="1">
      <c r="A73" s="27" t="s">
        <v>5</v>
      </c>
      <c r="B73" s="28"/>
      <c r="C73" s="28"/>
      <c r="D73" s="28"/>
      <c r="E73" s="28"/>
      <c r="F73" s="28"/>
      <c r="G73" s="28"/>
      <c r="H73" s="28"/>
      <c r="I73" s="29"/>
      <c r="J73" s="25">
        <f>SUM(J71:J72)</f>
        <v>0</v>
      </c>
      <c r="K73" s="1"/>
    </row>
    <row r="74" spans="1:11" ht="21.75" customHeight="1">
      <c r="A74" s="17" t="s">
        <v>13</v>
      </c>
      <c r="B74" s="17"/>
      <c r="C74" s="17"/>
      <c r="D74" s="17"/>
      <c r="E74" s="5"/>
      <c r="F74" s="5"/>
      <c r="G74" s="5"/>
      <c r="H74" s="5"/>
      <c r="I74" s="5"/>
      <c r="J74" s="1"/>
      <c r="K74" s="1"/>
    </row>
    <row r="75" spans="1:11" ht="22.5" customHeight="1">
      <c r="K75" s="1"/>
    </row>
    <row r="76" spans="1:11" ht="29.25" customHeight="1">
      <c r="A76" s="1" t="s">
        <v>16</v>
      </c>
      <c r="B76" s="1"/>
      <c r="C76" s="1"/>
      <c r="D76" s="1"/>
      <c r="E76" s="1"/>
      <c r="F76" s="1"/>
      <c r="G76" s="1"/>
      <c r="H76" s="1"/>
      <c r="I76" s="1"/>
      <c r="J76" s="1"/>
    </row>
    <row r="77" spans="1:11" ht="21" customHeight="1">
      <c r="A77" s="18" t="s">
        <v>31</v>
      </c>
      <c r="B77" s="19"/>
      <c r="C77" s="19"/>
      <c r="D77" s="19"/>
      <c r="E77" s="1"/>
      <c r="F77" s="1"/>
      <c r="G77" s="1"/>
      <c r="H77" s="1"/>
      <c r="I77" s="1"/>
      <c r="J77" s="1"/>
      <c r="K77" s="1"/>
    </row>
    <row r="78" spans="1:11" ht="13.5" customHeight="1">
      <c r="A78" s="18" t="s">
        <v>11</v>
      </c>
      <c r="B78" s="19"/>
      <c r="C78" s="19"/>
      <c r="D78" s="19"/>
      <c r="E78" s="1"/>
      <c r="F78" s="1"/>
      <c r="G78" s="1"/>
      <c r="H78" s="1"/>
      <c r="I78" s="1"/>
      <c r="J78" s="1"/>
      <c r="K78" s="1"/>
    </row>
    <row r="79" spans="1:11" ht="17.25" customHeight="1">
      <c r="A79" s="18" t="s">
        <v>33</v>
      </c>
      <c r="B79" s="19"/>
      <c r="C79" s="19"/>
      <c r="D79" s="19"/>
      <c r="E79" s="1"/>
      <c r="F79" s="1"/>
      <c r="G79" s="1"/>
      <c r="H79" s="1"/>
      <c r="I79" s="1"/>
      <c r="J79" s="1"/>
      <c r="K79" s="1"/>
    </row>
    <row r="80" spans="1:11" ht="15.75" customHeight="1">
      <c r="A80" s="18" t="s">
        <v>34</v>
      </c>
      <c r="B80" s="19"/>
      <c r="C80" s="19"/>
      <c r="D80" s="19"/>
      <c r="E80" s="1"/>
      <c r="F80" s="1"/>
      <c r="G80" s="1"/>
      <c r="H80" s="1"/>
      <c r="I80" s="1"/>
      <c r="J80" s="1"/>
      <c r="K80" s="1"/>
    </row>
    <row r="81" spans="1:11" ht="13.5" customHeight="1">
      <c r="A81" s="20"/>
      <c r="B81" s="19"/>
      <c r="C81" s="19"/>
      <c r="D81" s="19"/>
      <c r="E81" s="1"/>
      <c r="F81" s="1"/>
      <c r="G81" s="1"/>
      <c r="H81" s="1"/>
      <c r="I81" s="1"/>
      <c r="J81" s="1"/>
      <c r="K81" s="1"/>
    </row>
    <row r="82" spans="1:11" ht="18" customHeight="1">
      <c r="A82" s="21" t="s">
        <v>20</v>
      </c>
      <c r="B82" s="1"/>
      <c r="C82" s="1"/>
      <c r="D82" s="1"/>
      <c r="E82" s="1"/>
      <c r="F82" s="1"/>
      <c r="G82" s="1"/>
      <c r="H82" s="18" t="s">
        <v>21</v>
      </c>
      <c r="I82" s="1"/>
      <c r="J82" s="1"/>
      <c r="K82" s="1"/>
    </row>
    <row r="83" spans="1:11" ht="16.5" customHeight="1">
      <c r="A83" s="18" t="s">
        <v>18</v>
      </c>
      <c r="B83" s="18"/>
      <c r="C83" s="18"/>
      <c r="D83" s="1"/>
      <c r="E83" s="1"/>
      <c r="F83" s="1"/>
      <c r="G83" s="1"/>
      <c r="H83" s="18" t="s">
        <v>10</v>
      </c>
      <c r="I83" s="20"/>
      <c r="J83" s="1"/>
    </row>
    <row r="84" spans="1:11" ht="19.5" customHeight="1">
      <c r="A84" s="5"/>
      <c r="B84" s="21"/>
      <c r="C84" s="21"/>
      <c r="D84" s="1"/>
      <c r="E84" s="1"/>
      <c r="F84" s="1"/>
      <c r="G84" s="1"/>
      <c r="H84" s="21"/>
      <c r="I84" s="5"/>
      <c r="J84" s="1"/>
    </row>
    <row r="85" spans="1:11" ht="18.75" customHeight="1">
      <c r="A85" s="5"/>
      <c r="B85" s="21"/>
      <c r="C85" s="21"/>
      <c r="D85" s="1"/>
      <c r="E85" s="1"/>
      <c r="F85" s="1"/>
      <c r="G85" s="1"/>
      <c r="H85" s="1" t="s">
        <v>19</v>
      </c>
      <c r="I85" s="5"/>
      <c r="J85" s="1"/>
    </row>
    <row r="86" spans="1:11" ht="22.5" customHeight="1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1" ht="27.75" customHeight="1">
      <c r="A87" s="1" t="s">
        <v>17</v>
      </c>
      <c r="B87" s="1"/>
      <c r="C87" s="1"/>
      <c r="D87" s="1"/>
      <c r="E87" s="1"/>
      <c r="F87" s="1"/>
      <c r="G87" s="1"/>
      <c r="H87" s="5" t="s">
        <v>32</v>
      </c>
      <c r="I87" s="5"/>
      <c r="J87" s="1"/>
    </row>
    <row r="88" spans="1:11" ht="30" customHeight="1">
      <c r="A88" s="2" t="s">
        <v>1</v>
      </c>
      <c r="B88" s="2" t="s">
        <v>29</v>
      </c>
      <c r="H88" s="22" t="s">
        <v>30</v>
      </c>
      <c r="I88" s="1"/>
      <c r="J88" s="1"/>
    </row>
    <row r="89" spans="1:11" ht="38.25" customHeight="1">
      <c r="J89" s="5"/>
    </row>
    <row r="90" spans="1:11" ht="63.75" customHeight="1">
      <c r="J90" s="1"/>
      <c r="K90" s="5"/>
    </row>
    <row r="91" spans="1:11">
      <c r="K91" s="1"/>
    </row>
  </sheetData>
  <mergeCells count="5">
    <mergeCell ref="D5:I5"/>
    <mergeCell ref="B7:I7"/>
    <mergeCell ref="A71:I71"/>
    <mergeCell ref="A72:I72"/>
    <mergeCell ref="A73:I73"/>
  </mergeCells>
  <pageMargins left="0.59055118110236227" right="0.70866141732283472" top="0.74803149606299213" bottom="0.74803149606299213" header="0.31496062992125984" footer="0.31496062992125984"/>
  <pageSetup paperSize="9" scale="25" fitToHeight="10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2012-07-06T04:51:08Z</dcterms:modified>
</cp:coreProperties>
</file>