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90" windowWidth="14940" windowHeight="6150" activeTab="3"/>
  </bookViews>
  <sheets>
    <sheet name="01.1.087" sheetId="1" r:id="rId1"/>
    <sheet name="01.1.088" sheetId="5" r:id="rId2"/>
    <sheet name="01.1.089" sheetId="4" r:id="rId3"/>
    <sheet name="Монтаж ДЭС" sheetId="6" r:id="rId4"/>
    <sheet name="Скальник доп" sheetId="9" r:id="rId5"/>
    <sheet name="Муфты доп" sheetId="10" r:id="rId6"/>
  </sheets>
  <definedNames>
    <definedName name="_xlnm.Print_Area" localSheetId="0">'01.1.087'!$A$1:$EM$91</definedName>
    <definedName name="_xlnm.Print_Area" localSheetId="1">'01.1.088'!$A$1:$EM$114</definedName>
    <definedName name="_xlnm.Print_Area" localSheetId="2">'01.1.089'!$A$1:$EM$46</definedName>
    <definedName name="_xlnm.Print_Area" localSheetId="3">'Монтаж ДЭС'!$A$1:$EM$8</definedName>
    <definedName name="_xlnm.Print_Area" localSheetId="5">'Муфты доп'!$A$1:$AV$12</definedName>
    <definedName name="_xlnm.Print_Area" localSheetId="4">'Скальник доп'!$A$1:$AU$12</definedName>
  </definedNames>
  <calcPr calcId="125725"/>
</workbook>
</file>

<file path=xl/calcChain.xml><?xml version="1.0" encoding="utf-8"?>
<calcChain xmlns="http://schemas.openxmlformats.org/spreadsheetml/2006/main">
  <c r="DX46" i="4"/>
  <c r="DW46"/>
  <c r="DV46"/>
  <c r="DU46"/>
  <c r="DT46"/>
  <c r="DS46"/>
  <c r="DR46"/>
  <c r="DQ46"/>
  <c r="DP46"/>
  <c r="DO46"/>
  <c r="DN46"/>
  <c r="DM46"/>
  <c r="DL46"/>
  <c r="DK46"/>
  <c r="DJ46"/>
  <c r="BN18"/>
  <c r="BM18"/>
  <c r="BL18"/>
  <c r="BK18"/>
  <c r="BJ18"/>
  <c r="BI18"/>
  <c r="BH18"/>
  <c r="BG18"/>
  <c r="BF18"/>
  <c r="BE18"/>
  <c r="BD18"/>
  <c r="BC18"/>
  <c r="BB18"/>
  <c r="BA18"/>
  <c r="AZ18"/>
  <c r="BF14"/>
  <c r="BE14"/>
  <c r="BD14"/>
  <c r="BC14"/>
  <c r="BB14"/>
  <c r="BA14"/>
  <c r="AZ14"/>
  <c r="BA30"/>
  <c r="BB30"/>
  <c r="BC30"/>
  <c r="BD30"/>
  <c r="BE30"/>
  <c r="BF30"/>
  <c r="BG30"/>
  <c r="BH30"/>
  <c r="BI30"/>
  <c r="BJ30"/>
  <c r="BK30"/>
  <c r="AZ30"/>
  <c r="BA66" i="5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AZ66"/>
  <c r="BL71" i="1"/>
  <c r="BK71"/>
  <c r="BJ71"/>
  <c r="BI71"/>
  <c r="BH71"/>
  <c r="BG71"/>
  <c r="BF71"/>
  <c r="BE71"/>
  <c r="BD71"/>
  <c r="BC71"/>
  <c r="BB71"/>
  <c r="BA71"/>
  <c r="AZ71"/>
  <c r="BN65"/>
  <c r="BM65"/>
  <c r="BL65"/>
  <c r="BK65"/>
  <c r="BJ65"/>
  <c r="BI65"/>
  <c r="BH65"/>
  <c r="BG65"/>
  <c r="BF65"/>
  <c r="BE65"/>
  <c r="BD65"/>
  <c r="BC65"/>
  <c r="BB65"/>
  <c r="BJ64"/>
  <c r="BI64"/>
  <c r="BH64"/>
  <c r="BG64"/>
  <c r="BF64"/>
  <c r="BE64"/>
  <c r="BD64"/>
  <c r="BC64"/>
  <c r="BB64"/>
  <c r="BA64"/>
  <c r="AZ64"/>
  <c r="BJ63"/>
  <c r="BI63"/>
  <c r="BH63"/>
  <c r="BG63"/>
  <c r="BF63"/>
  <c r="BE63"/>
  <c r="BD63"/>
  <c r="BC63"/>
  <c r="BF45" l="1"/>
  <c r="BE45"/>
  <c r="BD45"/>
  <c r="BC45"/>
  <c r="BC44"/>
  <c r="BB44"/>
  <c r="BA44"/>
  <c r="AZ44"/>
  <c r="BL20" l="1"/>
  <c r="BK20"/>
  <c r="BJ20"/>
  <c r="BI20"/>
  <c r="BH20"/>
  <c r="BG20"/>
  <c r="BF20"/>
  <c r="BE20"/>
  <c r="BD20"/>
  <c r="BC20"/>
  <c r="BB20"/>
  <c r="BA20"/>
  <c r="AZ20"/>
  <c r="AZ23" l="1"/>
  <c r="H23"/>
  <c r="BB23" s="1"/>
  <c r="AV23"/>
  <c r="AW23"/>
  <c r="AX23"/>
  <c r="AY23"/>
  <c r="AU23"/>
  <c r="BG18"/>
  <c r="BF18"/>
  <c r="BE18"/>
  <c r="BD18"/>
  <c r="BC18"/>
  <c r="BB18"/>
  <c r="BA18"/>
  <c r="AZ18"/>
  <c r="BJ17"/>
  <c r="BI17"/>
  <c r="BH17"/>
  <c r="BG17"/>
  <c r="BF17"/>
  <c r="BE17"/>
  <c r="BD17"/>
  <c r="BC17"/>
  <c r="BB17"/>
  <c r="BA17"/>
  <c r="AZ17"/>
  <c r="C16"/>
  <c r="BV89"/>
  <c r="BW89"/>
  <c r="BX89"/>
  <c r="BY89"/>
  <c r="BZ89"/>
  <c r="CA89"/>
  <c r="CB89"/>
  <c r="CC89"/>
  <c r="CD89"/>
  <c r="BU89"/>
  <c r="H16"/>
  <c r="BV16" s="1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V16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X15"/>
  <c r="H15"/>
  <c r="BA15" s="1"/>
  <c r="AZ15" l="1"/>
  <c r="BH15"/>
  <c r="BF15"/>
  <c r="BD15"/>
  <c r="BB15"/>
  <c r="CC16"/>
  <c r="CA16"/>
  <c r="BY16"/>
  <c r="BW16"/>
  <c r="BU16"/>
  <c r="BS23"/>
  <c r="BQ23"/>
  <c r="BO23"/>
  <c r="BM23"/>
  <c r="BK23"/>
  <c r="BI23"/>
  <c r="BG23"/>
  <c r="BE23"/>
  <c r="BC23"/>
  <c r="BA23"/>
  <c r="BI15"/>
  <c r="BG15"/>
  <c r="BE15"/>
  <c r="BC15"/>
  <c r="CD16"/>
  <c r="CB16"/>
  <c r="BZ16"/>
  <c r="BX16"/>
  <c r="BR23"/>
  <c r="BP23"/>
  <c r="BN23"/>
  <c r="BL23"/>
  <c r="BJ23"/>
  <c r="BH23"/>
  <c r="BF23"/>
  <c r="BD23"/>
  <c r="C14"/>
  <c r="H14"/>
  <c r="AZ14" s="1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V14"/>
  <c r="CD50" i="4"/>
  <c r="CD14" i="1" l="1"/>
  <c r="CB14"/>
  <c r="BZ14"/>
  <c r="BX14"/>
  <c r="BV14"/>
  <c r="BT14"/>
  <c r="BR14"/>
  <c r="BP14"/>
  <c r="BN14"/>
  <c r="BL14"/>
  <c r="BJ14"/>
  <c r="BH14"/>
  <c r="BF14"/>
  <c r="BD14"/>
  <c r="BB14"/>
  <c r="CC14"/>
  <c r="CA14"/>
  <c r="BY14"/>
  <c r="BW14"/>
  <c r="BU14"/>
  <c r="BS14"/>
  <c r="BQ14"/>
  <c r="BO14"/>
  <c r="BM14"/>
  <c r="BK14"/>
  <c r="BI14"/>
  <c r="BG14"/>
  <c r="BE14"/>
  <c r="BC14"/>
  <c r="BA14"/>
  <c r="H88"/>
  <c r="DD86"/>
  <c r="CW86"/>
  <c r="CP86"/>
  <c r="CI86"/>
  <c r="CE86"/>
  <c r="CB86"/>
  <c r="BU86"/>
  <c r="BN86"/>
  <c r="BG86"/>
  <c r="AZ86"/>
  <c r="AS86"/>
  <c r="AL86"/>
  <c r="AE86"/>
  <c r="X86"/>
  <c r="V86"/>
  <c r="V35" l="1"/>
  <c r="H22" l="1"/>
  <c r="W48" i="4" l="1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DJ48"/>
  <c r="DJ47" s="1"/>
  <c r="DK48"/>
  <c r="DL48"/>
  <c r="DM48"/>
  <c r="DN48"/>
  <c r="DO48"/>
  <c r="DP48"/>
  <c r="DQ48"/>
  <c r="DR48"/>
  <c r="DS48"/>
  <c r="DT48"/>
  <c r="DU48"/>
  <c r="DV48"/>
  <c r="DW48"/>
  <c r="DX48"/>
  <c r="DY48"/>
  <c r="DZ48"/>
  <c r="EA48"/>
  <c r="EB48"/>
  <c r="EC48"/>
  <c r="ED48"/>
  <c r="EE48"/>
  <c r="EF48"/>
  <c r="EG48"/>
  <c r="EH48"/>
  <c r="EI48"/>
  <c r="EJ48"/>
  <c r="EK48"/>
  <c r="EL48"/>
  <c r="V48"/>
  <c r="DR47"/>
  <c r="X47"/>
  <c r="BG47"/>
  <c r="V47"/>
  <c r="W84" i="5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DJ84"/>
  <c r="DJ83" s="1"/>
  <c r="DK84"/>
  <c r="DL84"/>
  <c r="DM84"/>
  <c r="DN84"/>
  <c r="DO84"/>
  <c r="DP84"/>
  <c r="DQ84"/>
  <c r="DR84"/>
  <c r="DS84"/>
  <c r="DT84"/>
  <c r="DU84"/>
  <c r="DV84"/>
  <c r="DW84"/>
  <c r="DX84"/>
  <c r="DY84"/>
  <c r="DZ84"/>
  <c r="EA84"/>
  <c r="EB84"/>
  <c r="EC84"/>
  <c r="ED84"/>
  <c r="EE84"/>
  <c r="V84"/>
  <c r="EF83"/>
  <c r="X83"/>
  <c r="CB83"/>
  <c r="BN83"/>
  <c r="BG83"/>
  <c r="W85" i="1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V85"/>
  <c r="V84" s="1"/>
  <c r="DY83" i="5" l="1"/>
  <c r="DD83"/>
  <c r="CW83"/>
  <c r="AZ83"/>
  <c r="DD47" i="4"/>
  <c r="CB47"/>
  <c r="V83" i="5"/>
  <c r="DK83"/>
  <c r="DY47" i="4"/>
  <c r="CW47"/>
  <c r="CW12" s="1"/>
  <c r="CE47"/>
  <c r="CE12" s="1"/>
  <c r="AZ47"/>
  <c r="AE47"/>
  <c r="EF47"/>
  <c r="DK47"/>
  <c r="CI47"/>
  <c r="CI12" s="1"/>
  <c r="BU47"/>
  <c r="BN47"/>
  <c r="CP47"/>
  <c r="CP12" s="1"/>
  <c r="AS47"/>
  <c r="AL47"/>
  <c r="DR83" i="5"/>
  <c r="CP83"/>
  <c r="CI83"/>
  <c r="CE83"/>
  <c r="BU83"/>
  <c r="AS83"/>
  <c r="AL83"/>
  <c r="AE83"/>
  <c r="CW84" i="1"/>
  <c r="CI84"/>
  <c r="CE84"/>
  <c r="BU84"/>
  <c r="BG84"/>
  <c r="AS84"/>
  <c r="AE84"/>
  <c r="DD84"/>
  <c r="CP84"/>
  <c r="CB84"/>
  <c r="BN84"/>
  <c r="AZ84"/>
  <c r="AL84"/>
  <c r="X84"/>
  <c r="CQ24" i="5"/>
  <c r="CR24"/>
  <c r="CS24"/>
  <c r="CT24"/>
  <c r="CU24"/>
  <c r="CV24"/>
  <c r="CW24"/>
  <c r="CX24"/>
  <c r="CY24"/>
  <c r="CZ24"/>
  <c r="DA24"/>
  <c r="DB24"/>
  <c r="DC24"/>
  <c r="CP24"/>
  <c r="H23"/>
  <c r="CN23" s="1"/>
  <c r="CQ23" l="1"/>
  <c r="CO23"/>
  <c r="CM23"/>
  <c r="CP23"/>
  <c r="BA25" i="1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AZ25"/>
  <c r="H24"/>
  <c r="BU24" s="1"/>
  <c r="G22"/>
  <c r="C22"/>
  <c r="C23"/>
  <c r="BS24" l="1"/>
  <c r="CB24"/>
  <c r="BZ24"/>
  <c r="BX24"/>
  <c r="BV24"/>
  <c r="BT24"/>
  <c r="CC24"/>
  <c r="CA24"/>
  <c r="BY24"/>
  <c r="BW24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V22"/>
  <c r="EM45" i="4" l="1"/>
  <c r="EF45"/>
  <c r="DY45"/>
  <c r="DR45"/>
  <c r="DK45"/>
  <c r="DJ45"/>
  <c r="DD45"/>
  <c r="CW45"/>
  <c r="CP45"/>
  <c r="CI45"/>
  <c r="CE45"/>
  <c r="CB45"/>
  <c r="BU45"/>
  <c r="BN45"/>
  <c r="BG45"/>
  <c r="AZ45"/>
  <c r="EM43"/>
  <c r="EF43"/>
  <c r="DY43"/>
  <c r="DR43"/>
  <c r="DK43"/>
  <c r="DJ43"/>
  <c r="DD43"/>
  <c r="CW43"/>
  <c r="CP43"/>
  <c r="CI43"/>
  <c r="CE43"/>
  <c r="CB43"/>
  <c r="BU43"/>
  <c r="BN43"/>
  <c r="AS43"/>
  <c r="AL43"/>
  <c r="AE43"/>
  <c r="X43"/>
  <c r="V43"/>
  <c r="EM41"/>
  <c r="EF41"/>
  <c r="DY41"/>
  <c r="DR41"/>
  <c r="DK41"/>
  <c r="DJ41"/>
  <c r="DD41"/>
  <c r="CW41"/>
  <c r="CP41"/>
  <c r="CI41"/>
  <c r="CE41"/>
  <c r="CB41"/>
  <c r="BU41"/>
  <c r="AS41"/>
  <c r="AL41"/>
  <c r="AE41"/>
  <c r="X41"/>
  <c r="V41"/>
  <c r="EM35"/>
  <c r="EF35"/>
  <c r="DY35"/>
  <c r="DR35"/>
  <c r="DK35"/>
  <c r="DJ35"/>
  <c r="DD35"/>
  <c r="CW35"/>
  <c r="CP35"/>
  <c r="CI35"/>
  <c r="CE35"/>
  <c r="CB35"/>
  <c r="BU35"/>
  <c r="BN35"/>
  <c r="BG35"/>
  <c r="AZ35"/>
  <c r="AS35"/>
  <c r="AL35"/>
  <c r="AE35"/>
  <c r="X35"/>
  <c r="V35"/>
  <c r="EM33"/>
  <c r="EF33"/>
  <c r="DY33"/>
  <c r="DR33"/>
  <c r="DK33"/>
  <c r="DJ33"/>
  <c r="DD33"/>
  <c r="CW33"/>
  <c r="CP33"/>
  <c r="CI33"/>
  <c r="CE33"/>
  <c r="CB33"/>
  <c r="BU33"/>
  <c r="BN33"/>
  <c r="BG33"/>
  <c r="AZ33"/>
  <c r="AS33"/>
  <c r="AL33"/>
  <c r="AE33"/>
  <c r="X33"/>
  <c r="V33"/>
  <c r="EM31"/>
  <c r="EF31"/>
  <c r="DY31"/>
  <c r="DR31"/>
  <c r="DK31"/>
  <c r="DJ31"/>
  <c r="DD31"/>
  <c r="CW31"/>
  <c r="CP31"/>
  <c r="CI31"/>
  <c r="CE31"/>
  <c r="CB31"/>
  <c r="BU31"/>
  <c r="BN31"/>
  <c r="BG31"/>
  <c r="AZ31"/>
  <c r="AS31"/>
  <c r="AL31"/>
  <c r="AE31"/>
  <c r="EM29"/>
  <c r="EF29"/>
  <c r="DY29"/>
  <c r="DR29"/>
  <c r="DK29"/>
  <c r="DJ29"/>
  <c r="DD29"/>
  <c r="CW29"/>
  <c r="CP29"/>
  <c r="CI29"/>
  <c r="CE29"/>
  <c r="CB29"/>
  <c r="BU29"/>
  <c r="BN29"/>
  <c r="BG29"/>
  <c r="AZ29"/>
  <c r="V29"/>
  <c r="EM27"/>
  <c r="EF27"/>
  <c r="DY27"/>
  <c r="DR27"/>
  <c r="DK27"/>
  <c r="DJ27"/>
  <c r="DD27"/>
  <c r="CW27"/>
  <c r="CP27"/>
  <c r="CI27"/>
  <c r="CE27"/>
  <c r="CB27"/>
  <c r="BU27"/>
  <c r="BN27"/>
  <c r="AE27"/>
  <c r="X27"/>
  <c r="V27"/>
  <c r="EM25"/>
  <c r="EF25"/>
  <c r="DY25"/>
  <c r="DR25"/>
  <c r="DK25"/>
  <c r="DJ25"/>
  <c r="DD25"/>
  <c r="CW25"/>
  <c r="CP25"/>
  <c r="CI25"/>
  <c r="CE25"/>
  <c r="CB25"/>
  <c r="BU25"/>
  <c r="BN25"/>
  <c r="BG25"/>
  <c r="AE25"/>
  <c r="X25"/>
  <c r="V25"/>
  <c r="EM23"/>
  <c r="EF23"/>
  <c r="DY23"/>
  <c r="DR23"/>
  <c r="DK23"/>
  <c r="DJ23"/>
  <c r="DD23"/>
  <c r="CW23"/>
  <c r="CP23"/>
  <c r="CI23"/>
  <c r="CE23"/>
  <c r="CB23"/>
  <c r="BU23"/>
  <c r="AS23"/>
  <c r="AL23"/>
  <c r="AE23"/>
  <c r="X23"/>
  <c r="V23"/>
  <c r="EM21"/>
  <c r="EF21"/>
  <c r="DY21"/>
  <c r="DR21"/>
  <c r="DK21"/>
  <c r="DJ21"/>
  <c r="DD21"/>
  <c r="CW21"/>
  <c r="CP21"/>
  <c r="CI21"/>
  <c r="CE21"/>
  <c r="BG21"/>
  <c r="AZ21"/>
  <c r="AS21"/>
  <c r="AL21"/>
  <c r="AE21"/>
  <c r="X21"/>
  <c r="V21"/>
  <c r="DR19"/>
  <c r="DK19"/>
  <c r="DJ19"/>
  <c r="DD19"/>
  <c r="CW19"/>
  <c r="CP19"/>
  <c r="CI19"/>
  <c r="CE19"/>
  <c r="CB19"/>
  <c r="BU19"/>
  <c r="BN19"/>
  <c r="BG19"/>
  <c r="AZ19"/>
  <c r="AS19"/>
  <c r="AL19"/>
  <c r="AE19"/>
  <c r="X19"/>
  <c r="V19"/>
  <c r="EM17"/>
  <c r="EF17"/>
  <c r="DY17"/>
  <c r="DR17"/>
  <c r="DK17"/>
  <c r="DJ17"/>
  <c r="DD17"/>
  <c r="CW17"/>
  <c r="CP17"/>
  <c r="CI17"/>
  <c r="CE17"/>
  <c r="CB17"/>
  <c r="BU17"/>
  <c r="BN17"/>
  <c r="BG17"/>
  <c r="AZ17"/>
  <c r="X17"/>
  <c r="V17"/>
  <c r="CW15"/>
  <c r="CP15"/>
  <c r="CI15"/>
  <c r="CE15"/>
  <c r="CB15"/>
  <c r="BU15"/>
  <c r="BN15"/>
  <c r="BG15"/>
  <c r="AZ15"/>
  <c r="AS15"/>
  <c r="AL15"/>
  <c r="AE15"/>
  <c r="X15"/>
  <c r="V15"/>
  <c r="EM13"/>
  <c r="EF13"/>
  <c r="DY13"/>
  <c r="DR13"/>
  <c r="DK13"/>
  <c r="DJ13"/>
  <c r="DD13"/>
  <c r="CW13"/>
  <c r="CP13"/>
  <c r="CI13"/>
  <c r="CE13"/>
  <c r="CB13"/>
  <c r="BU13"/>
  <c r="BN13"/>
  <c r="BG13"/>
  <c r="AZ13"/>
  <c r="AS13"/>
  <c r="AL13"/>
  <c r="AE13"/>
  <c r="X13" i="5"/>
  <c r="V13"/>
  <c r="EM16"/>
  <c r="EF16"/>
  <c r="DY16"/>
  <c r="DR16"/>
  <c r="DK16"/>
  <c r="DJ16"/>
  <c r="DD16"/>
  <c r="CW16"/>
  <c r="CP16"/>
  <c r="CB16"/>
  <c r="BU16"/>
  <c r="BN16"/>
  <c r="BG16"/>
  <c r="AZ16"/>
  <c r="AS16"/>
  <c r="AL16"/>
  <c r="AE16"/>
  <c r="X16"/>
  <c r="V16"/>
  <c r="EM18"/>
  <c r="EF18"/>
  <c r="DY18"/>
  <c r="DR18"/>
  <c r="DK18"/>
  <c r="DJ18"/>
  <c r="DD18"/>
  <c r="CW18"/>
  <c r="CE18"/>
  <c r="CB18"/>
  <c r="BU18"/>
  <c r="BN18"/>
  <c r="BG18"/>
  <c r="AZ18"/>
  <c r="AS18"/>
  <c r="AL18"/>
  <c r="AE18"/>
  <c r="X18"/>
  <c r="V18"/>
  <c r="EM20"/>
  <c r="EF20"/>
  <c r="DY20"/>
  <c r="DR20"/>
  <c r="DK20"/>
  <c r="DJ20"/>
  <c r="DD20"/>
  <c r="CW20"/>
  <c r="CP20"/>
  <c r="CI20"/>
  <c r="CE20"/>
  <c r="CB20"/>
  <c r="AS20"/>
  <c r="AL20"/>
  <c r="AE20"/>
  <c r="X20"/>
  <c r="V20"/>
  <c r="EM81"/>
  <c r="EF81"/>
  <c r="DY81"/>
  <c r="DR81"/>
  <c r="DK81"/>
  <c r="DJ81"/>
  <c r="DD81"/>
  <c r="BN81"/>
  <c r="BG81"/>
  <c r="AZ81"/>
  <c r="AS81"/>
  <c r="AL81"/>
  <c r="AE81"/>
  <c r="X81"/>
  <c r="V81"/>
  <c r="EM79"/>
  <c r="EF79"/>
  <c r="DY79"/>
  <c r="DR79"/>
  <c r="DK79"/>
  <c r="DJ79"/>
  <c r="DD79"/>
  <c r="CI79"/>
  <c r="CE79"/>
  <c r="CB79"/>
  <c r="BU79"/>
  <c r="BN79"/>
  <c r="BG79"/>
  <c r="AZ79"/>
  <c r="AS79"/>
  <c r="AL79"/>
  <c r="AE79"/>
  <c r="X79"/>
  <c r="V79"/>
  <c r="EM77"/>
  <c r="EF77"/>
  <c r="DY77"/>
  <c r="DR77"/>
  <c r="DK77"/>
  <c r="DJ77"/>
  <c r="DD77"/>
  <c r="BN77"/>
  <c r="BG77"/>
  <c r="AZ77"/>
  <c r="AS77"/>
  <c r="AL77"/>
  <c r="AE77"/>
  <c r="X77"/>
  <c r="V77"/>
  <c r="EM75"/>
  <c r="EF75"/>
  <c r="DY75"/>
  <c r="DR75"/>
  <c r="DK75"/>
  <c r="DJ75"/>
  <c r="AS75"/>
  <c r="AL75"/>
  <c r="AE75"/>
  <c r="X75"/>
  <c r="V75"/>
  <c r="EM73"/>
  <c r="EF73"/>
  <c r="DY73"/>
  <c r="DR73"/>
  <c r="DK73"/>
  <c r="DJ73"/>
  <c r="DD73"/>
  <c r="CW73"/>
  <c r="BN73"/>
  <c r="BG73"/>
  <c r="AZ73"/>
  <c r="AS73"/>
  <c r="AL73"/>
  <c r="AE73"/>
  <c r="X73"/>
  <c r="V73"/>
  <c r="EM71"/>
  <c r="EF71"/>
  <c r="DY71"/>
  <c r="DR71"/>
  <c r="DK71"/>
  <c r="DJ71"/>
  <c r="DD71"/>
  <c r="CW71"/>
  <c r="BG71"/>
  <c r="AZ71"/>
  <c r="AS71"/>
  <c r="AL71"/>
  <c r="AE71"/>
  <c r="X71"/>
  <c r="V71"/>
  <c r="EM69"/>
  <c r="EF69"/>
  <c r="DY69"/>
  <c r="DR69"/>
  <c r="DK69"/>
  <c r="DJ69"/>
  <c r="DD69"/>
  <c r="CW69"/>
  <c r="CP69"/>
  <c r="CI69"/>
  <c r="CE69"/>
  <c r="CB69"/>
  <c r="BU69"/>
  <c r="AS69"/>
  <c r="AL69"/>
  <c r="AE69"/>
  <c r="X69"/>
  <c r="V69"/>
  <c r="EM67"/>
  <c r="EF67"/>
  <c r="DY67"/>
  <c r="DR67"/>
  <c r="DK67"/>
  <c r="DJ67"/>
  <c r="CB67"/>
  <c r="BU67"/>
  <c r="BN67"/>
  <c r="BG67"/>
  <c r="AZ67"/>
  <c r="AS67"/>
  <c r="AL67"/>
  <c r="AE67"/>
  <c r="X67"/>
  <c r="V67"/>
  <c r="EM65"/>
  <c r="EF65"/>
  <c r="DY65"/>
  <c r="DR65"/>
  <c r="DK65"/>
  <c r="DJ65"/>
  <c r="DD65"/>
  <c r="CW65"/>
  <c r="CP65"/>
  <c r="CI65"/>
  <c r="CE65"/>
  <c r="EM63"/>
  <c r="EF63"/>
  <c r="DD63"/>
  <c r="CW63"/>
  <c r="CP63"/>
  <c r="CI63"/>
  <c r="CE63"/>
  <c r="CB63"/>
  <c r="BU63"/>
  <c r="BN63"/>
  <c r="BG63"/>
  <c r="AZ63"/>
  <c r="AS63"/>
  <c r="AL63"/>
  <c r="AE63"/>
  <c r="X63"/>
  <c r="V63"/>
  <c r="EM61"/>
  <c r="EF61"/>
  <c r="DY61"/>
  <c r="DR61"/>
  <c r="DK61"/>
  <c r="DJ61"/>
  <c r="DD61"/>
  <c r="CW61"/>
  <c r="CP61"/>
  <c r="BG61"/>
  <c r="AZ61"/>
  <c r="AS61"/>
  <c r="AL61"/>
  <c r="AE61"/>
  <c r="X61"/>
  <c r="V61"/>
  <c r="EM59"/>
  <c r="EF59"/>
  <c r="DY59"/>
  <c r="DR59"/>
  <c r="DK59"/>
  <c r="DJ59"/>
  <c r="CE59"/>
  <c r="CB59"/>
  <c r="BU59"/>
  <c r="BN59"/>
  <c r="BG59"/>
  <c r="AZ59"/>
  <c r="AS59"/>
  <c r="AL59"/>
  <c r="AE59"/>
  <c r="X59"/>
  <c r="V59"/>
  <c r="EM57"/>
  <c r="EF57"/>
  <c r="DY57"/>
  <c r="DR57"/>
  <c r="DK57"/>
  <c r="DJ57"/>
  <c r="DD57"/>
  <c r="CW57"/>
  <c r="CB57"/>
  <c r="BU57"/>
  <c r="BN57"/>
  <c r="BG57"/>
  <c r="AZ57"/>
  <c r="AS57"/>
  <c r="AL57"/>
  <c r="AE57"/>
  <c r="X57"/>
  <c r="V57"/>
  <c r="EM55"/>
  <c r="EF55"/>
  <c r="DY55"/>
  <c r="DR55"/>
  <c r="DK55"/>
  <c r="DJ55"/>
  <c r="CP55"/>
  <c r="CI55"/>
  <c r="CE55"/>
  <c r="CB55"/>
  <c r="BU55"/>
  <c r="BN55"/>
  <c r="BG55"/>
  <c r="AZ55"/>
  <c r="AS55"/>
  <c r="AL55"/>
  <c r="AE55"/>
  <c r="X55"/>
  <c r="V55"/>
  <c r="EM53"/>
  <c r="EF53"/>
  <c r="DR53"/>
  <c r="DK53"/>
  <c r="DJ53"/>
  <c r="DD53"/>
  <c r="CW53"/>
  <c r="CP53"/>
  <c r="CI53"/>
  <c r="CE53"/>
  <c r="CB53"/>
  <c r="BU53"/>
  <c r="BN53"/>
  <c r="BG53"/>
  <c r="AZ53"/>
  <c r="AS53"/>
  <c r="AL53"/>
  <c r="AE53"/>
  <c r="X53"/>
  <c r="V53"/>
  <c r="EM51"/>
  <c r="EF51"/>
  <c r="DK51"/>
  <c r="DJ51"/>
  <c r="DD51"/>
  <c r="CW51"/>
  <c r="CP51"/>
  <c r="CI51"/>
  <c r="CE51"/>
  <c r="CB51"/>
  <c r="BU51"/>
  <c r="BN51"/>
  <c r="BG51"/>
  <c r="AZ51"/>
  <c r="AS51"/>
  <c r="AL51"/>
  <c r="AE51"/>
  <c r="X51"/>
  <c r="V51"/>
  <c r="EM49"/>
  <c r="EF49"/>
  <c r="DK49"/>
  <c r="DJ49"/>
  <c r="DD49"/>
  <c r="CW49"/>
  <c r="CP49"/>
  <c r="CI49"/>
  <c r="CE49"/>
  <c r="CB49"/>
  <c r="BU49"/>
  <c r="BN49"/>
  <c r="BG49"/>
  <c r="AZ49"/>
  <c r="AS49"/>
  <c r="AL49"/>
  <c r="AE49"/>
  <c r="X49"/>
  <c r="V49"/>
  <c r="EM47"/>
  <c r="EF47"/>
  <c r="DY47"/>
  <c r="DK47"/>
  <c r="DJ47"/>
  <c r="DD47"/>
  <c r="CW47"/>
  <c r="CP47"/>
  <c r="CI47"/>
  <c r="CE47"/>
  <c r="CB47"/>
  <c r="BU47"/>
  <c r="BN47"/>
  <c r="BG47"/>
  <c r="AZ47"/>
  <c r="AS47"/>
  <c r="AL47"/>
  <c r="AE47"/>
  <c r="X47"/>
  <c r="V47"/>
  <c r="EM45"/>
  <c r="EF45"/>
  <c r="DK45"/>
  <c r="DJ45"/>
  <c r="DD45"/>
  <c r="CW45"/>
  <c r="CP45"/>
  <c r="CI45"/>
  <c r="CE45"/>
  <c r="CB45"/>
  <c r="BU45"/>
  <c r="BN45"/>
  <c r="BG45"/>
  <c r="AZ45"/>
  <c r="AS45"/>
  <c r="AL45"/>
  <c r="AE45"/>
  <c r="X45"/>
  <c r="V45"/>
  <c r="EM43"/>
  <c r="EF43"/>
  <c r="DY43"/>
  <c r="DD43"/>
  <c r="CW43"/>
  <c r="CP43"/>
  <c r="CI43"/>
  <c r="CE43"/>
  <c r="CB43"/>
  <c r="BU43"/>
  <c r="BN43"/>
  <c r="BG43"/>
  <c r="AZ43"/>
  <c r="AS43"/>
  <c r="AL43"/>
  <c r="AE43"/>
  <c r="X43"/>
  <c r="V43"/>
  <c r="EM41"/>
  <c r="EF41"/>
  <c r="DY41"/>
  <c r="DR41"/>
  <c r="DK41"/>
  <c r="DJ41"/>
  <c r="DD41"/>
  <c r="CW41"/>
  <c r="CP41"/>
  <c r="CI41"/>
  <c r="CE41"/>
  <c r="AS41"/>
  <c r="AL41"/>
  <c r="AE41"/>
  <c r="X41"/>
  <c r="V41"/>
  <c r="EM39"/>
  <c r="EF39"/>
  <c r="DY39"/>
  <c r="DR39"/>
  <c r="DK39"/>
  <c r="DJ39"/>
  <c r="DD39"/>
  <c r="CW39"/>
  <c r="BU39"/>
  <c r="BN39"/>
  <c r="BG39"/>
  <c r="AZ39"/>
  <c r="AS39"/>
  <c r="AL39"/>
  <c r="AE39"/>
  <c r="X39"/>
  <c r="V39"/>
  <c r="EM37"/>
  <c r="EF37"/>
  <c r="DY37"/>
  <c r="DR37"/>
  <c r="DK37"/>
  <c r="DJ37"/>
  <c r="BU37"/>
  <c r="BN37"/>
  <c r="BG37"/>
  <c r="AZ37"/>
  <c r="AS37"/>
  <c r="AL37"/>
  <c r="AE37"/>
  <c r="X37"/>
  <c r="V37"/>
  <c r="EM35"/>
  <c r="EF35"/>
  <c r="DY35"/>
  <c r="DR35"/>
  <c r="DK35"/>
  <c r="DJ35"/>
  <c r="DD35"/>
  <c r="CW35"/>
  <c r="CP35"/>
  <c r="CI35"/>
  <c r="CE35"/>
  <c r="CB35"/>
  <c r="BU35"/>
  <c r="BN35"/>
  <c r="AS35"/>
  <c r="AL35"/>
  <c r="AE35"/>
  <c r="X35"/>
  <c r="V35"/>
  <c r="EM33"/>
  <c r="EF33"/>
  <c r="DY33"/>
  <c r="DR33"/>
  <c r="DK33"/>
  <c r="DJ33"/>
  <c r="DD33"/>
  <c r="CW33"/>
  <c r="CP33"/>
  <c r="CI33"/>
  <c r="CE33"/>
  <c r="CB33"/>
  <c r="BU33"/>
  <c r="BN33"/>
  <c r="BG33"/>
  <c r="AL33"/>
  <c r="AE33"/>
  <c r="X33"/>
  <c r="V33"/>
  <c r="EM31"/>
  <c r="EF31"/>
  <c r="DY31"/>
  <c r="DK31"/>
  <c r="DJ31"/>
  <c r="DD31"/>
  <c r="CW31"/>
  <c r="CP31"/>
  <c r="CI31"/>
  <c r="CE31"/>
  <c r="CB31"/>
  <c r="BU31"/>
  <c r="BN31"/>
  <c r="BG31"/>
  <c r="AZ31"/>
  <c r="AS31"/>
  <c r="AL31"/>
  <c r="AE31"/>
  <c r="X31"/>
  <c r="V31"/>
  <c r="EM29"/>
  <c r="EF29"/>
  <c r="DY29"/>
  <c r="BU29"/>
  <c r="BN29"/>
  <c r="BG29"/>
  <c r="AZ29"/>
  <c r="AS29"/>
  <c r="AL29"/>
  <c r="AE29"/>
  <c r="X29"/>
  <c r="V29"/>
  <c r="CB34" i="1"/>
  <c r="BU34"/>
  <c r="AS34"/>
  <c r="AL34"/>
  <c r="V45" i="4"/>
  <c r="W32"/>
  <c r="X32"/>
  <c r="Y32"/>
  <c r="Z32"/>
  <c r="AA32"/>
  <c r="AB32"/>
  <c r="AC32"/>
  <c r="V32"/>
  <c r="V31" s="1"/>
  <c r="BA26"/>
  <c r="BB26"/>
  <c r="BC26"/>
  <c r="BD26"/>
  <c r="BE26"/>
  <c r="BF26"/>
  <c r="BG26"/>
  <c r="BH26"/>
  <c r="BI26"/>
  <c r="BJ26"/>
  <c r="BK26"/>
  <c r="BL26"/>
  <c r="AZ26"/>
  <c r="AL25" s="1"/>
  <c r="AE17"/>
  <c r="V13"/>
  <c r="V65" i="5"/>
  <c r="V12" s="1"/>
  <c r="AZ34"/>
  <c r="BA34"/>
  <c r="BB34"/>
  <c r="AY34"/>
  <c r="AS33" s="1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K27"/>
  <c r="BK28"/>
  <c r="AZ26"/>
  <c r="AZ25" s="1"/>
  <c r="CN19"/>
  <c r="CO19"/>
  <c r="CP19"/>
  <c r="CQ19"/>
  <c r="CM19"/>
  <c r="AJ15"/>
  <c r="AK15"/>
  <c r="AL15"/>
  <c r="AL13" s="1"/>
  <c r="AM15"/>
  <c r="AF14"/>
  <c r="AG14"/>
  <c r="AH14"/>
  <c r="AI14"/>
  <c r="AJ14"/>
  <c r="AI15"/>
  <c r="AE14"/>
  <c r="AE13" s="1"/>
  <c r="AZ25" i="4" l="1"/>
  <c r="V12"/>
  <c r="AS29"/>
  <c r="AE29"/>
  <c r="X31"/>
  <c r="AL45"/>
  <c r="AS25"/>
  <c r="X29"/>
  <c r="AL29"/>
  <c r="AS45"/>
  <c r="AE45"/>
  <c r="X45"/>
  <c r="AS17"/>
  <c r="CI18" i="5"/>
  <c r="X13" i="4"/>
  <c r="AL17"/>
  <c r="BU25" i="5"/>
  <c r="BG25"/>
  <c r="CB25"/>
  <c r="AZ33"/>
  <c r="CB65"/>
  <c r="BN65"/>
  <c r="AZ65"/>
  <c r="AL65"/>
  <c r="AL12" s="1"/>
  <c r="X65"/>
  <c r="X12" s="1"/>
  <c r="CP18"/>
  <c r="BN25"/>
  <c r="CI25"/>
  <c r="CE25"/>
  <c r="BU65"/>
  <c r="BG65"/>
  <c r="AS65"/>
  <c r="AS12" s="1"/>
  <c r="AE65"/>
  <c r="AE12" s="1"/>
  <c r="AE12" i="4" l="1"/>
  <c r="X12"/>
  <c r="V11" i="5"/>
  <c r="CP22" l="1"/>
  <c r="CI22" l="1"/>
  <c r="CW22"/>
  <c r="DD83" i="1"/>
  <c r="DE83"/>
  <c r="DF83"/>
  <c r="DG83"/>
  <c r="DH83"/>
  <c r="DI83"/>
  <c r="DC83"/>
  <c r="DD81"/>
  <c r="DE81"/>
  <c r="DF81"/>
  <c r="DG81"/>
  <c r="DC81"/>
  <c r="CF80"/>
  <c r="CG80"/>
  <c r="CE80"/>
  <c r="CI79"/>
  <c r="CJ79"/>
  <c r="CH79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CH78"/>
  <c r="CT77"/>
  <c r="CU77"/>
  <c r="CV77"/>
  <c r="CW77"/>
  <c r="CX77"/>
  <c r="CY77"/>
  <c r="CZ77"/>
  <c r="DA77"/>
  <c r="DB77"/>
  <c r="DC77"/>
  <c r="DD77"/>
  <c r="DE77"/>
  <c r="DF77"/>
  <c r="DG77"/>
  <c r="CS77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CE76"/>
  <c r="DG82"/>
  <c r="AB74"/>
  <c r="AC74"/>
  <c r="AD74"/>
  <c r="W73"/>
  <c r="X73"/>
  <c r="Y73"/>
  <c r="Z73"/>
  <c r="AA74"/>
  <c r="V73"/>
  <c r="V72" s="1"/>
  <c r="BI69"/>
  <c r="BJ69"/>
  <c r="BK69"/>
  <c r="BE68"/>
  <c r="BF68"/>
  <c r="BG68"/>
  <c r="BH68"/>
  <c r="BI68"/>
  <c r="BJ68"/>
  <c r="BE67"/>
  <c r="BF67"/>
  <c r="BG67"/>
  <c r="BH69"/>
  <c r="BD68"/>
  <c r="BD67"/>
  <c r="AJ62"/>
  <c r="AK62"/>
  <c r="AL62"/>
  <c r="AM62"/>
  <c r="AI62"/>
  <c r="AE61" l="1"/>
  <c r="AE66"/>
  <c r="AZ66"/>
  <c r="CE75"/>
  <c r="AL61"/>
  <c r="CW75"/>
  <c r="CW12" s="1"/>
  <c r="CI75"/>
  <c r="AS61"/>
  <c r="AL66"/>
  <c r="X72"/>
  <c r="DD75"/>
  <c r="DD12" s="1"/>
  <c r="CP75"/>
  <c r="AH60"/>
  <c r="AI60"/>
  <c r="AJ60"/>
  <c r="AD59"/>
  <c r="AE59"/>
  <c r="AF59"/>
  <c r="AG60"/>
  <c r="AC59"/>
  <c r="X58" s="1"/>
  <c r="AE58" l="1"/>
  <c r="BV56"/>
  <c r="BW56"/>
  <c r="BX56"/>
  <c r="BY56"/>
  <c r="BZ56"/>
  <c r="CA56"/>
  <c r="CB56"/>
  <c r="CC56"/>
  <c r="CD56"/>
  <c r="BU56"/>
  <c r="CA57"/>
  <c r="CB57"/>
  <c r="CC57"/>
  <c r="CD57"/>
  <c r="BQ55"/>
  <c r="BR55"/>
  <c r="BS55"/>
  <c r="BT55"/>
  <c r="BJ54"/>
  <c r="BK54"/>
  <c r="BL54"/>
  <c r="BM54"/>
  <c r="BN54"/>
  <c r="BO54"/>
  <c r="BZ57"/>
  <c r="BP55"/>
  <c r="BI54"/>
  <c r="BN52"/>
  <c r="BO52"/>
  <c r="BP52"/>
  <c r="BQ52"/>
  <c r="BR52"/>
  <c r="BS52"/>
  <c r="BT52"/>
  <c r="BU52"/>
  <c r="BV52"/>
  <c r="BW52"/>
  <c r="BX52"/>
  <c r="BY52"/>
  <c r="BZ52"/>
  <c r="CA52"/>
  <c r="CB52"/>
  <c r="CC52"/>
  <c r="BM52"/>
  <c r="BG51" s="1"/>
  <c r="BD50"/>
  <c r="BE50"/>
  <c r="BF50"/>
  <c r="BG50"/>
  <c r="BH50"/>
  <c r="BI50"/>
  <c r="BJ50"/>
  <c r="BK50"/>
  <c r="BL50"/>
  <c r="BM50"/>
  <c r="BN50"/>
  <c r="BO50"/>
  <c r="BC50"/>
  <c r="BA49"/>
  <c r="BB49"/>
  <c r="BC49"/>
  <c r="BD49"/>
  <c r="BE49"/>
  <c r="AZ49"/>
  <c r="AZ48" l="1"/>
  <c r="BN48"/>
  <c r="BG53"/>
  <c r="BN53"/>
  <c r="BU51"/>
  <c r="CB53"/>
  <c r="BG48"/>
  <c r="CB51"/>
  <c r="BN51"/>
  <c r="BU53"/>
  <c r="H42"/>
  <c r="BA41"/>
  <c r="BB41"/>
  <c r="BC41"/>
  <c r="BD41"/>
  <c r="BE41"/>
  <c r="BF41"/>
  <c r="BG41"/>
  <c r="BH41"/>
  <c r="BI41"/>
  <c r="BJ41"/>
  <c r="BK41"/>
  <c r="AZ41"/>
  <c r="H40"/>
  <c r="BE40" s="1"/>
  <c r="H39"/>
  <c r="BE39" s="1"/>
  <c r="BC40" l="1"/>
  <c r="BF39"/>
  <c r="BD39"/>
  <c r="BF40"/>
  <c r="BD40"/>
  <c r="BC39"/>
  <c r="BG39"/>
  <c r="BG40"/>
  <c r="BE47"/>
  <c r="BF47"/>
  <c r="BG47"/>
  <c r="BH47"/>
  <c r="BI47"/>
  <c r="BJ47"/>
  <c r="BK47"/>
  <c r="BD47"/>
  <c r="BA46"/>
  <c r="BB46"/>
  <c r="BC46"/>
  <c r="AZ46"/>
  <c r="AZ43" s="1"/>
  <c r="AE43"/>
  <c r="BI42"/>
  <c r="BJ42"/>
  <c r="BK42"/>
  <c r="BH42"/>
  <c r="H21"/>
  <c r="CF33"/>
  <c r="CG33"/>
  <c r="CH33"/>
  <c r="CI33"/>
  <c r="CJ33"/>
  <c r="CK33"/>
  <c r="CL33"/>
  <c r="CM33"/>
  <c r="CN33"/>
  <c r="CO33"/>
  <c r="CP33"/>
  <c r="CQ33"/>
  <c r="CR33"/>
  <c r="CS33"/>
  <c r="BQ32"/>
  <c r="BR32"/>
  <c r="BS32"/>
  <c r="BT32"/>
  <c r="BU32"/>
  <c r="BV32"/>
  <c r="BW32"/>
  <c r="BX32"/>
  <c r="BY32"/>
  <c r="BZ32"/>
  <c r="CA32"/>
  <c r="CB32"/>
  <c r="CC32"/>
  <c r="CD32"/>
  <c r="CE33"/>
  <c r="BP32"/>
  <c r="CF31"/>
  <c r="CG31"/>
  <c r="CH31"/>
  <c r="CI31"/>
  <c r="CJ31"/>
  <c r="CK31"/>
  <c r="CL31"/>
  <c r="CM31"/>
  <c r="CN31"/>
  <c r="CO31"/>
  <c r="CP31"/>
  <c r="CQ31"/>
  <c r="CR31"/>
  <c r="CS31"/>
  <c r="CE31"/>
  <c r="CO29"/>
  <c r="CP29"/>
  <c r="CQ29"/>
  <c r="CR29"/>
  <c r="CS29"/>
  <c r="CN29"/>
  <c r="CO28"/>
  <c r="CP28"/>
  <c r="CQ28"/>
  <c r="CR28"/>
  <c r="CS28"/>
  <c r="CN28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AZ26"/>
  <c r="BA19"/>
  <c r="BB19"/>
  <c r="BC19"/>
  <c r="BD19"/>
  <c r="BE19"/>
  <c r="BF19"/>
  <c r="BG19"/>
  <c r="BH19"/>
  <c r="BI19"/>
  <c r="BJ19"/>
  <c r="BK19"/>
  <c r="BL19"/>
  <c r="BM19"/>
  <c r="BN19"/>
  <c r="BN13" s="1"/>
  <c r="AZ19"/>
  <c r="V13"/>
  <c r="H44" i="4"/>
  <c r="H42"/>
  <c r="H40"/>
  <c r="H38"/>
  <c r="H36"/>
  <c r="H34"/>
  <c r="H28"/>
  <c r="H24"/>
  <c r="H22"/>
  <c r="H20"/>
  <c r="H16"/>
  <c r="BH28" l="1"/>
  <c r="BF28"/>
  <c r="BD28"/>
  <c r="BB28"/>
  <c r="AZ28"/>
  <c r="BG28"/>
  <c r="BG27" s="1"/>
  <c r="BE28"/>
  <c r="BC28"/>
  <c r="BA28"/>
  <c r="AZ38" i="1"/>
  <c r="CI13"/>
  <c r="CI12" s="1"/>
  <c r="CE13"/>
  <c r="CE12" s="1"/>
  <c r="X13"/>
  <c r="AZ13"/>
  <c r="EE20" i="4"/>
  <c r="EG20"/>
  <c r="EI20"/>
  <c r="EK20"/>
  <c r="EM20"/>
  <c r="EM19" s="1"/>
  <c r="ED20"/>
  <c r="EF20"/>
  <c r="EH20"/>
  <c r="EJ20"/>
  <c r="EL20"/>
  <c r="EC20"/>
  <c r="BB42"/>
  <c r="BD42"/>
  <c r="BF42"/>
  <c r="BH42"/>
  <c r="BJ42"/>
  <c r="BL42"/>
  <c r="BN42"/>
  <c r="BP42"/>
  <c r="BA42"/>
  <c r="BC42"/>
  <c r="BE42"/>
  <c r="BG42"/>
  <c r="BI42"/>
  <c r="BK42"/>
  <c r="BM42"/>
  <c r="BO42"/>
  <c r="AZ42"/>
  <c r="AZ41" s="1"/>
  <c r="BA16"/>
  <c r="BC16"/>
  <c r="DJ15" s="1"/>
  <c r="DJ12" s="1"/>
  <c r="BE16"/>
  <c r="BG16"/>
  <c r="BI16"/>
  <c r="BK16"/>
  <c r="BM16"/>
  <c r="BO16"/>
  <c r="BQ16"/>
  <c r="BS16"/>
  <c r="BU16"/>
  <c r="BW16"/>
  <c r="BY16"/>
  <c r="CA16"/>
  <c r="CC16"/>
  <c r="CE16"/>
  <c r="AZ16"/>
  <c r="BB16"/>
  <c r="BD16"/>
  <c r="BF16"/>
  <c r="BH16"/>
  <c r="BJ16"/>
  <c r="BL16"/>
  <c r="BN16"/>
  <c r="BP16"/>
  <c r="BR16"/>
  <c r="BT16"/>
  <c r="BV16"/>
  <c r="BX16"/>
  <c r="BZ16"/>
  <c r="CB16"/>
  <c r="CD16"/>
  <c r="CF16"/>
  <c r="EM15" s="1"/>
  <c r="EM12" s="1"/>
  <c r="BV22"/>
  <c r="BX22"/>
  <c r="BZ22"/>
  <c r="CB22"/>
  <c r="CD22"/>
  <c r="BU22"/>
  <c r="BW22"/>
  <c r="BY22"/>
  <c r="CA22"/>
  <c r="CC22"/>
  <c r="BT22"/>
  <c r="BN21" s="1"/>
  <c r="AL27"/>
  <c r="AL12" s="1"/>
  <c r="BA44"/>
  <c r="BC44"/>
  <c r="BE44"/>
  <c r="BG44"/>
  <c r="BI44"/>
  <c r="BK44"/>
  <c r="AZ44"/>
  <c r="BB44"/>
  <c r="BD44"/>
  <c r="BF44"/>
  <c r="BH44"/>
  <c r="BJ44"/>
  <c r="BL44"/>
  <c r="CB13" i="1"/>
  <c r="CB12" s="1"/>
  <c r="AL43"/>
  <c r="BH24" i="4"/>
  <c r="BJ24"/>
  <c r="BL24"/>
  <c r="BN24"/>
  <c r="BG24"/>
  <c r="BI24"/>
  <c r="BK24"/>
  <c r="BM24"/>
  <c r="BP24"/>
  <c r="BR24"/>
  <c r="BF24"/>
  <c r="AZ23" s="1"/>
  <c r="BO24"/>
  <c r="BQ24"/>
  <c r="BS24"/>
  <c r="BG13" i="1"/>
  <c r="BU13"/>
  <c r="BU12" s="1"/>
  <c r="CP13"/>
  <c r="BG43"/>
  <c r="BG38"/>
  <c r="H82" i="5"/>
  <c r="H80"/>
  <c r="H78"/>
  <c r="H76"/>
  <c r="H74"/>
  <c r="H72"/>
  <c r="H70"/>
  <c r="H62"/>
  <c r="H60"/>
  <c r="H58"/>
  <c r="H56"/>
  <c r="H54"/>
  <c r="H52"/>
  <c r="H50"/>
  <c r="H48"/>
  <c r="DX48" s="1"/>
  <c r="DR47" s="1"/>
  <c r="H46"/>
  <c r="H44"/>
  <c r="H42"/>
  <c r="H40"/>
  <c r="H38"/>
  <c r="H36"/>
  <c r="H32"/>
  <c r="H30"/>
  <c r="H21"/>
  <c r="AZ27" i="4" l="1"/>
  <c r="CP12" i="1"/>
  <c r="CE11" s="1"/>
  <c r="DY19" i="4"/>
  <c r="BN23"/>
  <c r="AZ43"/>
  <c r="AZ12" s="1"/>
  <c r="DY15"/>
  <c r="DY12" s="1"/>
  <c r="DR15"/>
  <c r="DR12" s="1"/>
  <c r="BN41"/>
  <c r="BG23"/>
  <c r="BG43"/>
  <c r="AS27"/>
  <c r="BU21"/>
  <c r="BU12" s="1"/>
  <c r="CB21"/>
  <c r="CB12" s="1"/>
  <c r="DK15"/>
  <c r="DK12" s="1"/>
  <c r="DD15"/>
  <c r="EF15"/>
  <c r="BG41"/>
  <c r="EF19"/>
  <c r="BB21" i="5"/>
  <c r="BD21"/>
  <c r="BF21"/>
  <c r="BH21"/>
  <c r="BJ21"/>
  <c r="BL21"/>
  <c r="BN21"/>
  <c r="BA21"/>
  <c r="BC21"/>
  <c r="BE21"/>
  <c r="BG21"/>
  <c r="BI21"/>
  <c r="BK21"/>
  <c r="BM21"/>
  <c r="BO21"/>
  <c r="BQ21"/>
  <c r="BP21"/>
  <c r="BS21"/>
  <c r="BU21"/>
  <c r="BW21"/>
  <c r="AZ21"/>
  <c r="BR21"/>
  <c r="BT21"/>
  <c r="BV21"/>
  <c r="BX21"/>
  <c r="CF30"/>
  <c r="CH30"/>
  <c r="CJ30"/>
  <c r="CL30"/>
  <c r="CN30"/>
  <c r="CP30"/>
  <c r="CR30"/>
  <c r="CT30"/>
  <c r="CV30"/>
  <c r="CX30"/>
  <c r="CZ30"/>
  <c r="DB30"/>
  <c r="DD30"/>
  <c r="DF30"/>
  <c r="DH30"/>
  <c r="DJ30"/>
  <c r="DJ29" s="1"/>
  <c r="DL30"/>
  <c r="DN30"/>
  <c r="DP30"/>
  <c r="DR30"/>
  <c r="DT30"/>
  <c r="DV30"/>
  <c r="DX30"/>
  <c r="CE30"/>
  <c r="CG30"/>
  <c r="CI30"/>
  <c r="CK30"/>
  <c r="CM30"/>
  <c r="CO30"/>
  <c r="CQ30"/>
  <c r="CS30"/>
  <c r="CU30"/>
  <c r="CW30"/>
  <c r="CY30"/>
  <c r="DA30"/>
  <c r="DC30"/>
  <c r="DE30"/>
  <c r="DG30"/>
  <c r="DI30"/>
  <c r="DK30"/>
  <c r="DM30"/>
  <c r="DO30"/>
  <c r="DQ30"/>
  <c r="DS30"/>
  <c r="DU30"/>
  <c r="DW30"/>
  <c r="CD30"/>
  <c r="CB29" s="1"/>
  <c r="BA36"/>
  <c r="BC36"/>
  <c r="BE36"/>
  <c r="BG36"/>
  <c r="BI36"/>
  <c r="BB36"/>
  <c r="BD36"/>
  <c r="BF36"/>
  <c r="BH36"/>
  <c r="AZ36"/>
  <c r="CP40"/>
  <c r="CP39" s="1"/>
  <c r="CD40"/>
  <c r="CF40"/>
  <c r="CH40"/>
  <c r="CJ40"/>
  <c r="CL40"/>
  <c r="CN40"/>
  <c r="CB40"/>
  <c r="CC40"/>
  <c r="CE40"/>
  <c r="CG40"/>
  <c r="CI40"/>
  <c r="CK40"/>
  <c r="CM40"/>
  <c r="CO40"/>
  <c r="DL44"/>
  <c r="DN44"/>
  <c r="DP44"/>
  <c r="DR44"/>
  <c r="DT44"/>
  <c r="DV44"/>
  <c r="DK44"/>
  <c r="DM44"/>
  <c r="DO44"/>
  <c r="DQ44"/>
  <c r="DS44"/>
  <c r="DU44"/>
  <c r="DW44"/>
  <c r="DJ44"/>
  <c r="DJ43" s="1"/>
  <c r="DY52"/>
  <c r="EA52"/>
  <c r="DX52"/>
  <c r="DR51" s="1"/>
  <c r="DZ52"/>
  <c r="CY56"/>
  <c r="DA56"/>
  <c r="DC56"/>
  <c r="DE56"/>
  <c r="DG56"/>
  <c r="DI56"/>
  <c r="CX56"/>
  <c r="CZ56"/>
  <c r="DB56"/>
  <c r="DD56"/>
  <c r="DF56"/>
  <c r="DH56"/>
  <c r="CK60"/>
  <c r="CM60"/>
  <c r="CO60"/>
  <c r="CQ60"/>
  <c r="CS60"/>
  <c r="CU60"/>
  <c r="CW60"/>
  <c r="CY60"/>
  <c r="DA60"/>
  <c r="DC60"/>
  <c r="DE60"/>
  <c r="DG60"/>
  <c r="DI60"/>
  <c r="CJ60"/>
  <c r="CL60"/>
  <c r="CN60"/>
  <c r="CP60"/>
  <c r="CR60"/>
  <c r="CT60"/>
  <c r="CV60"/>
  <c r="CX60"/>
  <c r="CZ60"/>
  <c r="DB60"/>
  <c r="DD60"/>
  <c r="DF60"/>
  <c r="DH60"/>
  <c r="DL64"/>
  <c r="DN64"/>
  <c r="DP64"/>
  <c r="DR64"/>
  <c r="DT64"/>
  <c r="DV64"/>
  <c r="DX64"/>
  <c r="DZ64"/>
  <c r="DJ64"/>
  <c r="DJ63" s="1"/>
  <c r="DK64"/>
  <c r="DM64"/>
  <c r="DO64"/>
  <c r="DQ64"/>
  <c r="DS64"/>
  <c r="DU64"/>
  <c r="DW64"/>
  <c r="DY64"/>
  <c r="BA70"/>
  <c r="BC70"/>
  <c r="BE70"/>
  <c r="BG70"/>
  <c r="BI70"/>
  <c r="BK70"/>
  <c r="BM70"/>
  <c r="AZ70"/>
  <c r="BB70"/>
  <c r="BD70"/>
  <c r="BF70"/>
  <c r="BH70"/>
  <c r="BJ70"/>
  <c r="BL70"/>
  <c r="BN70"/>
  <c r="BN69" s="1"/>
  <c r="BY74"/>
  <c r="CA74"/>
  <c r="CC74"/>
  <c r="CE74"/>
  <c r="CG74"/>
  <c r="CI74"/>
  <c r="CK74"/>
  <c r="CM74"/>
  <c r="CO74"/>
  <c r="CQ74"/>
  <c r="CS74"/>
  <c r="BX74"/>
  <c r="BZ74"/>
  <c r="CB74"/>
  <c r="CD74"/>
  <c r="CF74"/>
  <c r="CH74"/>
  <c r="CJ74"/>
  <c r="CL74"/>
  <c r="CN74"/>
  <c r="CP74"/>
  <c r="CR74"/>
  <c r="BZ78"/>
  <c r="CB78"/>
  <c r="CD78"/>
  <c r="CF78"/>
  <c r="CH78"/>
  <c r="CJ78"/>
  <c r="CL78"/>
  <c r="CN78"/>
  <c r="CP78"/>
  <c r="CR78"/>
  <c r="CT78"/>
  <c r="CV78"/>
  <c r="CX78"/>
  <c r="CZ78"/>
  <c r="DB78"/>
  <c r="BY78"/>
  <c r="CA78"/>
  <c r="CC78"/>
  <c r="CE78"/>
  <c r="CG78"/>
  <c r="CI78"/>
  <c r="CK78"/>
  <c r="CM78"/>
  <c r="CO78"/>
  <c r="CQ78"/>
  <c r="CS78"/>
  <c r="CU78"/>
  <c r="CW78"/>
  <c r="CY78"/>
  <c r="DA78"/>
  <c r="DC78"/>
  <c r="CA82"/>
  <c r="CC82"/>
  <c r="CE82"/>
  <c r="CG82"/>
  <c r="CI82"/>
  <c r="CK82"/>
  <c r="CM82"/>
  <c r="CO82"/>
  <c r="CQ82"/>
  <c r="CS82"/>
  <c r="CU82"/>
  <c r="CW82"/>
  <c r="CY82"/>
  <c r="DA82"/>
  <c r="DC82"/>
  <c r="CB82"/>
  <c r="CD82"/>
  <c r="CF82"/>
  <c r="CH82"/>
  <c r="CJ82"/>
  <c r="CL82"/>
  <c r="CN82"/>
  <c r="CP82"/>
  <c r="CR82"/>
  <c r="CT82"/>
  <c r="CV82"/>
  <c r="CX82"/>
  <c r="CZ82"/>
  <c r="DB82"/>
  <c r="BZ82"/>
  <c r="DS32"/>
  <c r="DU32"/>
  <c r="DW32"/>
  <c r="DR32"/>
  <c r="DT32"/>
  <c r="DV32"/>
  <c r="DX32"/>
  <c r="CE38"/>
  <c r="CG38"/>
  <c r="CI38"/>
  <c r="CK38"/>
  <c r="CM38"/>
  <c r="CO38"/>
  <c r="CQ38"/>
  <c r="CS38"/>
  <c r="CU38"/>
  <c r="CW38"/>
  <c r="CY38"/>
  <c r="DA38"/>
  <c r="DC38"/>
  <c r="DE38"/>
  <c r="DG38"/>
  <c r="CF38"/>
  <c r="CH38"/>
  <c r="CJ38"/>
  <c r="CL38"/>
  <c r="CN38"/>
  <c r="CP38"/>
  <c r="CR38"/>
  <c r="CT38"/>
  <c r="CV38"/>
  <c r="CX38"/>
  <c r="CZ38"/>
  <c r="DB38"/>
  <c r="DD38"/>
  <c r="DF38"/>
  <c r="DH38"/>
  <c r="CD38"/>
  <c r="CB37" s="1"/>
  <c r="BD42"/>
  <c r="BF42"/>
  <c r="BH42"/>
  <c r="BJ42"/>
  <c r="BL42"/>
  <c r="BN42"/>
  <c r="BP42"/>
  <c r="BR42"/>
  <c r="BT42"/>
  <c r="BV42"/>
  <c r="BX42"/>
  <c r="BZ42"/>
  <c r="CB42"/>
  <c r="CD42"/>
  <c r="BE42"/>
  <c r="BG42"/>
  <c r="BI42"/>
  <c r="BK42"/>
  <c r="BM42"/>
  <c r="BO42"/>
  <c r="BQ42"/>
  <c r="BS42"/>
  <c r="BU42"/>
  <c r="BW42"/>
  <c r="BY42"/>
  <c r="CA42"/>
  <c r="CC42"/>
  <c r="BC42"/>
  <c r="DW46"/>
  <c r="DY46"/>
  <c r="DY45" s="1"/>
  <c r="DU46"/>
  <c r="DV46"/>
  <c r="DX46"/>
  <c r="DW50"/>
  <c r="DY50"/>
  <c r="DY49" s="1"/>
  <c r="DV50"/>
  <c r="DX50"/>
  <c r="DU50"/>
  <c r="EB54"/>
  <c r="EA54"/>
  <c r="EC54"/>
  <c r="DZ54"/>
  <c r="CG58"/>
  <c r="CI58"/>
  <c r="CK58"/>
  <c r="CM58"/>
  <c r="CO58"/>
  <c r="CQ58"/>
  <c r="CF58"/>
  <c r="CH58"/>
  <c r="CJ58"/>
  <c r="CL58"/>
  <c r="CN58"/>
  <c r="CP58"/>
  <c r="CR58"/>
  <c r="CE58"/>
  <c r="BS62"/>
  <c r="BU62"/>
  <c r="BW62"/>
  <c r="BY62"/>
  <c r="CA62"/>
  <c r="CC62"/>
  <c r="CE62"/>
  <c r="CG62"/>
  <c r="CI62"/>
  <c r="BR62"/>
  <c r="BT62"/>
  <c r="BV62"/>
  <c r="BX62"/>
  <c r="BZ62"/>
  <c r="CB62"/>
  <c r="CD62"/>
  <c r="CF62"/>
  <c r="CH62"/>
  <c r="CJ62"/>
  <c r="BQ62"/>
  <c r="CG68"/>
  <c r="CI68"/>
  <c r="CK68"/>
  <c r="CM68"/>
  <c r="CO68"/>
  <c r="CQ68"/>
  <c r="CS68"/>
  <c r="CU68"/>
  <c r="CW68"/>
  <c r="CY68"/>
  <c r="DA68"/>
  <c r="DC68"/>
  <c r="DE68"/>
  <c r="DG68"/>
  <c r="DI68"/>
  <c r="CF68"/>
  <c r="CH68"/>
  <c r="CJ68"/>
  <c r="CL68"/>
  <c r="CN68"/>
  <c r="CP68"/>
  <c r="CR68"/>
  <c r="CT68"/>
  <c r="CV68"/>
  <c r="CX68"/>
  <c r="CZ68"/>
  <c r="DB68"/>
  <c r="DD68"/>
  <c r="DF68"/>
  <c r="DH68"/>
  <c r="CE68"/>
  <c r="BP72"/>
  <c r="BR72"/>
  <c r="BT72"/>
  <c r="BV72"/>
  <c r="BX72"/>
  <c r="BZ72"/>
  <c r="CB72"/>
  <c r="CD72"/>
  <c r="CF72"/>
  <c r="CH72"/>
  <c r="CJ72"/>
  <c r="CL72"/>
  <c r="CN72"/>
  <c r="CP72"/>
  <c r="CR72"/>
  <c r="BO72"/>
  <c r="BQ72"/>
  <c r="BS72"/>
  <c r="BU72"/>
  <c r="BW72"/>
  <c r="BY72"/>
  <c r="CA72"/>
  <c r="CC72"/>
  <c r="CE72"/>
  <c r="CG72"/>
  <c r="CI72"/>
  <c r="CK72"/>
  <c r="CM72"/>
  <c r="CO72"/>
  <c r="CQ72"/>
  <c r="CS72"/>
  <c r="BN72"/>
  <c r="BA76"/>
  <c r="BC76"/>
  <c r="BE76"/>
  <c r="BG76"/>
  <c r="BI76"/>
  <c r="BK76"/>
  <c r="BM76"/>
  <c r="BO76"/>
  <c r="BQ76"/>
  <c r="BS76"/>
  <c r="BU76"/>
  <c r="BW76"/>
  <c r="BY76"/>
  <c r="CA76"/>
  <c r="CC76"/>
  <c r="CE76"/>
  <c r="CG76"/>
  <c r="CI76"/>
  <c r="CK76"/>
  <c r="CM76"/>
  <c r="CO76"/>
  <c r="CQ76"/>
  <c r="CS76"/>
  <c r="CU76"/>
  <c r="CW76"/>
  <c r="CY76"/>
  <c r="DA76"/>
  <c r="DC76"/>
  <c r="DE76"/>
  <c r="DG76"/>
  <c r="BB76"/>
  <c r="BD76"/>
  <c r="BF76"/>
  <c r="BH76"/>
  <c r="BJ76"/>
  <c r="BL76"/>
  <c r="BN76"/>
  <c r="BP76"/>
  <c r="BR76"/>
  <c r="BT76"/>
  <c r="BV76"/>
  <c r="BX76"/>
  <c r="BZ76"/>
  <c r="CB76"/>
  <c r="CD76"/>
  <c r="CF76"/>
  <c r="CH76"/>
  <c r="CJ76"/>
  <c r="CL76"/>
  <c r="CN76"/>
  <c r="CP76"/>
  <c r="CR76"/>
  <c r="CT76"/>
  <c r="CV76"/>
  <c r="CX76"/>
  <c r="CZ76"/>
  <c r="DB76"/>
  <c r="DD76"/>
  <c r="DF76"/>
  <c r="DH76"/>
  <c r="AZ76"/>
  <c r="CS80"/>
  <c r="CU80"/>
  <c r="CW80"/>
  <c r="CY80"/>
  <c r="DA80"/>
  <c r="DC80"/>
  <c r="CT80"/>
  <c r="CV80"/>
  <c r="CX80"/>
  <c r="CZ80"/>
  <c r="DB80"/>
  <c r="CR80"/>
  <c r="C28"/>
  <c r="C26"/>
  <c r="C23"/>
  <c r="G21"/>
  <c r="H17"/>
  <c r="C15"/>
  <c r="BN12" i="4" l="1"/>
  <c r="DD12"/>
  <c r="CE11" s="1"/>
  <c r="AS12"/>
  <c r="V11" s="1"/>
  <c r="CB75" i="5"/>
  <c r="BN71"/>
  <c r="DJ12"/>
  <c r="BG12" i="4"/>
  <c r="AZ11" s="1"/>
  <c r="EF12"/>
  <c r="DJ11" s="1"/>
  <c r="CE67" i="5"/>
  <c r="CE71"/>
  <c r="CB61"/>
  <c r="BU77"/>
  <c r="CB73"/>
  <c r="BU73"/>
  <c r="CE29"/>
  <c r="AZ20"/>
  <c r="AZ75"/>
  <c r="CW79"/>
  <c r="DD75"/>
  <c r="CI75"/>
  <c r="CE75"/>
  <c r="BG75"/>
  <c r="CI71"/>
  <c r="CP71"/>
  <c r="CP67"/>
  <c r="CW67"/>
  <c r="CI61"/>
  <c r="CE61"/>
  <c r="DR45"/>
  <c r="BU41"/>
  <c r="CB41"/>
  <c r="DD37"/>
  <c r="CW37"/>
  <c r="CP81"/>
  <c r="CI81"/>
  <c r="CE81"/>
  <c r="CW77"/>
  <c r="CB77"/>
  <c r="CI73"/>
  <c r="CE73"/>
  <c r="DK63"/>
  <c r="DR63"/>
  <c r="DD59"/>
  <c r="CI59"/>
  <c r="DD55"/>
  <c r="DR43"/>
  <c r="DK29"/>
  <c r="CI29"/>
  <c r="DR29"/>
  <c r="CP29"/>
  <c r="BU20"/>
  <c r="BG20"/>
  <c r="BN20"/>
  <c r="CP79"/>
  <c r="CP75"/>
  <c r="BN75"/>
  <c r="CW75"/>
  <c r="BU75"/>
  <c r="BU71"/>
  <c r="CB71"/>
  <c r="DD67"/>
  <c r="CI67"/>
  <c r="BN61"/>
  <c r="BU61"/>
  <c r="CE57"/>
  <c r="CP57"/>
  <c r="CI57"/>
  <c r="DY53"/>
  <c r="DR49"/>
  <c r="AZ41"/>
  <c r="BG41"/>
  <c r="BN41"/>
  <c r="CP37"/>
  <c r="CI37"/>
  <c r="CE37"/>
  <c r="DR31"/>
  <c r="BU81"/>
  <c r="CB81"/>
  <c r="CW81"/>
  <c r="CI77"/>
  <c r="CE77"/>
  <c r="CP77"/>
  <c r="CP73"/>
  <c r="AZ69"/>
  <c r="BG69"/>
  <c r="DY63"/>
  <c r="CP59"/>
  <c r="CW59"/>
  <c r="CW55"/>
  <c r="DY51"/>
  <c r="DY12" s="1"/>
  <c r="DK43"/>
  <c r="CI39"/>
  <c r="CE39"/>
  <c r="CB39"/>
  <c r="AZ35"/>
  <c r="BG35"/>
  <c r="CW29"/>
  <c r="DD29"/>
  <c r="CG17"/>
  <c r="CI17"/>
  <c r="CK17"/>
  <c r="CM17"/>
  <c r="CF17"/>
  <c r="CH17"/>
  <c r="CJ17"/>
  <c r="CL17"/>
  <c r="CN17"/>
  <c r="CE17"/>
  <c r="H70" i="1"/>
  <c r="BK70" s="1"/>
  <c r="BG66" s="1"/>
  <c r="CW12" i="5" l="1"/>
  <c r="CB12"/>
  <c r="BU12"/>
  <c r="DK12"/>
  <c r="DD12"/>
  <c r="BG12"/>
  <c r="CP12"/>
  <c r="AZ12"/>
  <c r="AZ11" s="1"/>
  <c r="BN12"/>
  <c r="DR12"/>
  <c r="CE16"/>
  <c r="CE12" s="1"/>
  <c r="CI16"/>
  <c r="CI12" s="1"/>
  <c r="H37" i="1"/>
  <c r="DJ11" i="5" l="1"/>
  <c r="CE11"/>
  <c r="BB37" i="1"/>
  <c r="BD37"/>
  <c r="BF37"/>
  <c r="BH37"/>
  <c r="BJ37"/>
  <c r="BL37"/>
  <c r="BN37"/>
  <c r="BP37"/>
  <c r="BA37"/>
  <c r="BC37"/>
  <c r="BE37"/>
  <c r="BG37"/>
  <c r="BI37"/>
  <c r="BK37"/>
  <c r="BM37"/>
  <c r="BO37"/>
  <c r="AZ37"/>
  <c r="W36"/>
  <c r="Y36"/>
  <c r="AA36"/>
  <c r="AC36"/>
  <c r="AE36"/>
  <c r="AG36"/>
  <c r="V36"/>
  <c r="V34" s="1"/>
  <c r="V12" s="1"/>
  <c r="X36"/>
  <c r="Z36"/>
  <c r="AB36"/>
  <c r="AD36"/>
  <c r="AF36"/>
  <c r="AH36"/>
  <c r="AZ34" l="1"/>
  <c r="AZ12" s="1"/>
  <c r="BN34"/>
  <c r="BN12" s="1"/>
  <c r="X34"/>
  <c r="X12" s="1"/>
  <c r="AE34"/>
  <c r="BG34"/>
  <c r="BG12" s="1"/>
  <c r="AE13"/>
  <c r="AE12" s="1"/>
  <c r="C60"/>
  <c r="C55"/>
  <c r="C46"/>
  <c r="C45"/>
  <c r="C44"/>
  <c r="C36"/>
  <c r="C35"/>
  <c r="G20"/>
  <c r="G15"/>
  <c r="C15"/>
  <c r="AZ11" l="1"/>
  <c r="AS13"/>
  <c r="AS12" s="1"/>
  <c r="AL13"/>
  <c r="AL12" s="1"/>
  <c r="V11" l="1"/>
</calcChain>
</file>

<file path=xl/sharedStrings.xml><?xml version="1.0" encoding="utf-8"?>
<sst xmlns="http://schemas.openxmlformats.org/spreadsheetml/2006/main" count="671" uniqueCount="275">
  <si>
    <t>Наименование работ</t>
  </si>
  <si>
    <t>№ п/п</t>
  </si>
  <si>
    <t>Остаток в физ. объемах</t>
  </si>
  <si>
    <t>Ед. изм.</t>
  </si>
  <si>
    <t>Срок окончания по доп. соглашению</t>
  </si>
  <si>
    <t>Планируемый срок окончания работ</t>
  </si>
  <si>
    <t>Трудозатраты ч/час общ.</t>
  </si>
  <si>
    <t>май</t>
  </si>
  <si>
    <t>июнь</t>
  </si>
  <si>
    <t>июль</t>
  </si>
  <si>
    <t>август</t>
  </si>
  <si>
    <t>сентябрь</t>
  </si>
  <si>
    <t>месяц</t>
  </si>
  <si>
    <t>III неделя</t>
  </si>
  <si>
    <t>IV неделя</t>
  </si>
  <si>
    <t>I неделя</t>
  </si>
  <si>
    <t>II неделя</t>
  </si>
  <si>
    <t>I</t>
  </si>
  <si>
    <t>II</t>
  </si>
  <si>
    <t>III</t>
  </si>
  <si>
    <t>IV</t>
  </si>
  <si>
    <t>V</t>
  </si>
  <si>
    <t>Монтаж металлоконструкций</t>
  </si>
  <si>
    <t>Количество смен и людей в смене</t>
  </si>
  <si>
    <t>2 смены по 6 человек</t>
  </si>
  <si>
    <t>тон.</t>
  </si>
  <si>
    <t>Стены</t>
  </si>
  <si>
    <t>м2</t>
  </si>
  <si>
    <t>Цоколь</t>
  </si>
  <si>
    <t>м3</t>
  </si>
  <si>
    <t>1 смена по 6 человек</t>
  </si>
  <si>
    <t>Покрытие</t>
  </si>
  <si>
    <t>Кровля</t>
  </si>
  <si>
    <t>2 смены  по 10 человек</t>
  </si>
  <si>
    <t xml:space="preserve">Лестница в осях "1-3", "В-Г/1" </t>
  </si>
  <si>
    <t>шт.</t>
  </si>
  <si>
    <t>Полы</t>
  </si>
  <si>
    <t>2 смены по 17 человек</t>
  </si>
  <si>
    <t xml:space="preserve"> Перегородки</t>
  </si>
  <si>
    <t>2 смены по 20 человек</t>
  </si>
  <si>
    <t>Окна</t>
  </si>
  <si>
    <t>1 смены по 2 человека</t>
  </si>
  <si>
    <t>1 смены по 3 человека</t>
  </si>
  <si>
    <t>1 смена по 3 человека</t>
  </si>
  <si>
    <t>Двери:</t>
  </si>
  <si>
    <t>Металические противопожарные</t>
  </si>
  <si>
    <t>Блоки дверные однопольные с полотном: глухим ДГ 21-7, площадь 1,39 м2</t>
  </si>
  <si>
    <t>Блоки дверные однопольные с полотном: глухим ДГ 21-9, площадь 1,80 м2</t>
  </si>
  <si>
    <t>1 смена по 2 человека</t>
  </si>
  <si>
    <t>Ворота</t>
  </si>
  <si>
    <t xml:space="preserve">т </t>
  </si>
  <si>
    <t>Утепление венткамер</t>
  </si>
  <si>
    <t>Внутренняя отделка</t>
  </si>
  <si>
    <t>1 смена по 4 человека</t>
  </si>
  <si>
    <t>1 смены по 2  человек</t>
  </si>
  <si>
    <t>Земляные работы</t>
  </si>
  <si>
    <t>Фундаменты</t>
  </si>
  <si>
    <t xml:space="preserve"> Металлоконструкции</t>
  </si>
  <si>
    <t>1 смена 3 человека</t>
  </si>
  <si>
    <t>Фундаменты  ФОл-1</t>
  </si>
  <si>
    <t>т.</t>
  </si>
  <si>
    <t xml:space="preserve"> Приямок Прмр-1</t>
  </si>
  <si>
    <t xml:space="preserve">м3 </t>
  </si>
  <si>
    <t>Поддон ПМр-1</t>
  </si>
  <si>
    <t>Металлоконструкции</t>
  </si>
  <si>
    <t>Фундаментная монолитная  плита ПМ10 под резервуар  V =5м3</t>
  </si>
  <si>
    <t>Опоры крепления трубы аварийного пролива топлива,у оси А, 11-12</t>
  </si>
  <si>
    <t>Металлические опоры ОП1-4; 3470-989419-КМ, л.36, 39(п.24)</t>
  </si>
  <si>
    <t>1 смена по 5 человек</t>
  </si>
  <si>
    <t>Эстакада 9.9-2, 9.9-3, 9.9-5</t>
  </si>
  <si>
    <t>Металлоконструкции эстакад 9.9-2; 9.9-3; 9.9-5. Топливохозяйство С-13</t>
  </si>
  <si>
    <t>Общестроительные работы. Площадка слива АЦ С-7</t>
  </si>
  <si>
    <t>Поддон  ПдМ - 1</t>
  </si>
  <si>
    <t xml:space="preserve">Полы </t>
  </si>
  <si>
    <t>Пандус</t>
  </si>
  <si>
    <t>1 смена 2 человека</t>
  </si>
  <si>
    <t>Общестроительные работы. Камеры преключений и приемный колодец КПр-1. Топливохозяйство С-9</t>
  </si>
  <si>
    <t>Монолитная  камера переключений и приемный колодец КПр-1</t>
  </si>
  <si>
    <t>Земляные работы и основание под бак аварийного пролива воды  V = 10м3, А и эстакады С-11</t>
  </si>
  <si>
    <t>Фундаментная монолитная  плита ПМр-2 под резервуар  V =10м3, у оси 3</t>
  </si>
  <si>
    <t xml:space="preserve">  Фундаменты  под опоры  ФО-25- 2шт, ФО-26-1ШТ</t>
  </si>
  <si>
    <t>т</t>
  </si>
  <si>
    <t>Общестроительные работы. Открытая технологическая насосная. Топливохозяйство С-8</t>
  </si>
  <si>
    <t>Полы открытой насосной</t>
  </si>
  <si>
    <t>Фундаментная монолитная  плита ПМн-1 отделка бортика</t>
  </si>
  <si>
    <t>Фундаменты под оборудование ФОн-1 - 5 шт, ФОн-2 - 1шт отделка фундаментов</t>
  </si>
  <si>
    <t>Приямок ПрМн-1</t>
  </si>
  <si>
    <t>1 смена 1 человек</t>
  </si>
  <si>
    <t>Ограждающие конструкции</t>
  </si>
  <si>
    <t>Фундаментная монолитная  плита ПМр-2* под резервуар  V =10м3, у камеры переключения КП-1</t>
  </si>
  <si>
    <t>Газоотводящие трубы С-1</t>
  </si>
  <si>
    <t>Изоляционные работы</t>
  </si>
  <si>
    <t>Изоляционные работы газоходов</t>
  </si>
  <si>
    <t>Газоходы котла  С-1</t>
  </si>
  <si>
    <t>Газоходы</t>
  </si>
  <si>
    <t>Изоляционные работы газоходов С-2</t>
  </si>
  <si>
    <t>Приобретение и монтаж оборудования ОБ-1</t>
  </si>
  <si>
    <t>Оборудование и монтаж парового котла для СКЦ</t>
  </si>
  <si>
    <t>Газоходы С-1</t>
  </si>
  <si>
    <t xml:space="preserve"> Газоходы</t>
  </si>
  <si>
    <t>Оборудование и монтаж котельной</t>
  </si>
  <si>
    <t>1 смена по 8 человек</t>
  </si>
  <si>
    <t>Технологическое оборудование котельной</t>
  </si>
  <si>
    <t>2 смена по 5 человек</t>
  </si>
  <si>
    <t>Технологическое оборудование котельной ОБ-1, ОБ-2</t>
  </si>
  <si>
    <t>Трубопроводы и арматура</t>
  </si>
  <si>
    <t>м</t>
  </si>
  <si>
    <t>2 смены по 10 человек</t>
  </si>
  <si>
    <t>Монтаж светильников</t>
  </si>
  <si>
    <t>наружное освещение градирни, фасад здания ЭО-2</t>
  </si>
  <si>
    <t>монтаж внутреннего освещения производственного корпуса ЭО-1</t>
  </si>
  <si>
    <t>1 смена по 3 человек</t>
  </si>
  <si>
    <t>открытая технологическая насосная ЭО-3</t>
  </si>
  <si>
    <t>1 смена по 2человека</t>
  </si>
  <si>
    <t>светоограждение газоотводящих труб ЭО-5</t>
  </si>
  <si>
    <t>водогрейная часть котельной ЭО-1</t>
  </si>
  <si>
    <r>
      <t xml:space="preserve">30.07.2013 </t>
    </r>
    <r>
      <rPr>
        <sz val="12"/>
        <rFont val="Times New Roman"/>
        <family val="1"/>
        <charset val="204"/>
      </rPr>
      <t>30.08.2013</t>
    </r>
  </si>
  <si>
    <t>топливоснабжение ЭО-2</t>
  </si>
  <si>
    <t>монтаж и преобретение приборов кипиа топливоснабжения</t>
  </si>
  <si>
    <t>монтаж и преобретение приборов кипиа котельной</t>
  </si>
  <si>
    <t>3605.85</t>
  </si>
  <si>
    <t>2 смена по 5 человека</t>
  </si>
  <si>
    <t>овтоматическая пожарная сигнализация ЭО-1</t>
  </si>
  <si>
    <t>Технологическое оборудование топливоснабжения ОБ-1</t>
  </si>
  <si>
    <t>радиотрансляция и оповещение ЭО-2</t>
  </si>
  <si>
    <t>электрочасофикацияЭО-3</t>
  </si>
  <si>
    <t>телефонная связь ЭО-4</t>
  </si>
  <si>
    <t>громкоговорящая связь ЭО-5</t>
  </si>
  <si>
    <t>активное сетевое оборудование ЭО-6</t>
  </si>
  <si>
    <t>м.</t>
  </si>
  <si>
    <t>302.55</t>
  </si>
  <si>
    <t>кабели для кипиа ДЭС ЭО-1</t>
  </si>
  <si>
    <t>Оборудование КИПиА отопления и вентиляции ЭО-2</t>
  </si>
  <si>
    <t>Шкафы управления</t>
  </si>
  <si>
    <t>Электрооборудование котельной ЭО-3</t>
  </si>
  <si>
    <t xml:space="preserve"> Электрооборудование топливоснабжения ЭО-4</t>
  </si>
  <si>
    <t>1 м ширины по фронту</t>
  </si>
  <si>
    <t>Электрооборудование резервной дизельной электростанции ЭО-5</t>
  </si>
  <si>
    <t xml:space="preserve">Шкаф (пульт) управления </t>
  </si>
  <si>
    <t>Щит заводского изготовления однорядный или двухрядный</t>
  </si>
  <si>
    <t>Заземление топливоснабжения ЭО-6</t>
  </si>
  <si>
    <t>Заземляющий проводник</t>
  </si>
  <si>
    <t>Оборудование электроснабжения ЭО-7</t>
  </si>
  <si>
    <t>ТП-5</t>
  </si>
  <si>
    <t xml:space="preserve"> шт.</t>
  </si>
  <si>
    <t>1 смена по 7 человек</t>
  </si>
  <si>
    <t>31.09.2013</t>
  </si>
  <si>
    <t>Внутренние сети водопровода  и канализации С-1</t>
  </si>
  <si>
    <t>Трубопроводы</t>
  </si>
  <si>
    <t>Отопление и вентиляция С-2</t>
  </si>
  <si>
    <t>Трубопроводы отопления</t>
  </si>
  <si>
    <t>Изоляционные работы трубопроводов высокого давления паровой турбины С-1</t>
  </si>
  <si>
    <t>Изоляция</t>
  </si>
  <si>
    <t>Технологическое оборудование паровой турбины</t>
  </si>
  <si>
    <t>Технологическое оборудование паровой турбины ОБ-1</t>
  </si>
  <si>
    <t>Технологические трубопроводы паровой турбины ОБ-2</t>
  </si>
  <si>
    <t>Технологические трубопроводы паровой турбины</t>
  </si>
  <si>
    <t>Электрооборудование паровой турбины ЭО-1</t>
  </si>
  <si>
    <t>КИПиА паровой турбины ЭО-2</t>
  </si>
  <si>
    <t>КИПиА паровой турбины</t>
  </si>
  <si>
    <t>Насосы</t>
  </si>
  <si>
    <t>Пожарные извещатели</t>
  </si>
  <si>
    <t>Громкоговорители</t>
  </si>
  <si>
    <t>Часы электронные</t>
  </si>
  <si>
    <t>Телефонный аппарат</t>
  </si>
  <si>
    <t>Аппарат громкоговорящей связи</t>
  </si>
  <si>
    <t>Компьютер</t>
  </si>
  <si>
    <t>Кабель</t>
  </si>
  <si>
    <t>1 смена по 10 человек</t>
  </si>
  <si>
    <t>1 смена по 14 человек</t>
  </si>
  <si>
    <t>1 смена по 17 человек</t>
  </si>
  <si>
    <t>Щиты и блоки управления</t>
  </si>
  <si>
    <t>1 смена по 4  человека</t>
  </si>
  <si>
    <t>Заземление подстанции ЭО-2</t>
  </si>
  <si>
    <t>Заземление</t>
  </si>
  <si>
    <t>-</t>
  </si>
  <si>
    <t>Внутриплощадочные кабельные сети 0,4 кВ</t>
  </si>
  <si>
    <t>1 смена по 18 человек</t>
  </si>
  <si>
    <t>ВЛ-0,4 кВ от насосной станции до площадки ПЗРО ЭО-4</t>
  </si>
  <si>
    <t>Кабель до 35 кВ</t>
  </si>
  <si>
    <t>Наружное освещение площадки управления предприятием ЭО-5</t>
  </si>
  <si>
    <t>Наружное освещение площадки управления предприятием</t>
  </si>
  <si>
    <t>Наружное освещение площадки пождепо ЭО-6</t>
  </si>
  <si>
    <t>Наружное освещение площадки пождепо</t>
  </si>
  <si>
    <t>Охранное освещение площадки пождепо</t>
  </si>
  <si>
    <t>Охранное освещение площадки пождепо ЭО-7</t>
  </si>
  <si>
    <t>Наружное освещение межплощадочной дороги от площадки энергокомплекса до площадки насосной 3-го подъема</t>
  </si>
  <si>
    <t>Наружное освещение межплощадочной дороги от площадки энергокомплекса до площадки насосной 3-го подъема ЭО-8</t>
  </si>
  <si>
    <t>Заземление ВЛИ-04кВ ЭО-9</t>
  </si>
  <si>
    <t>Общестроительные работы кабельной эстакады 11.9-4</t>
  </si>
  <si>
    <t>Общестроительные работы кабельной эстакады 11.9-4 С-5</t>
  </si>
  <si>
    <t>Общестроительные работы кабельной эстакады 12.6-1 С-6</t>
  </si>
  <si>
    <t>Общестроительные работы кабельной эстакады 12.6-1</t>
  </si>
  <si>
    <t xml:space="preserve"> Приобретение и монтаж оборудования ТП № 7</t>
  </si>
  <si>
    <t xml:space="preserve"> Приобретение и монтаж оборудования ТП № 7 ЭО-1-1</t>
  </si>
  <si>
    <t xml:space="preserve">Приобретение и монтаж оборудования ТП № 3  ЭО-1-2 </t>
  </si>
  <si>
    <t>Приобретение и монтаж оборудования ТП № 3</t>
  </si>
  <si>
    <t>Основание под ТП</t>
  </si>
  <si>
    <t>Основание под ТП С-1</t>
  </si>
  <si>
    <t xml:space="preserve"> Заземление ВЛИ-0,4кВ</t>
  </si>
  <si>
    <t>Электрооборудование трансформаторной подстанции ЭО1</t>
  </si>
  <si>
    <t>Подстанция</t>
  </si>
  <si>
    <t>Наружное освещение</t>
  </si>
  <si>
    <t>Наружное освещение ЭО-2</t>
  </si>
  <si>
    <t xml:space="preserve">Охранное освещение </t>
  </si>
  <si>
    <t>Охранное освещение ЭО-3</t>
  </si>
  <si>
    <t>Внутриплощадочные сети 0,4 к В</t>
  </si>
  <si>
    <t>Внутриплощадочные сети 0,4 к В ЭО-4</t>
  </si>
  <si>
    <t>1 смены по 6 человек</t>
  </si>
  <si>
    <t>1 смена по 11 человек</t>
  </si>
  <si>
    <t>Директор по капитальному строительству</t>
  </si>
  <si>
    <t>ООО "НПК Химстройэнерго"</t>
  </si>
  <si>
    <t>СОГЛАСОВАННО</t>
  </si>
  <si>
    <t>УТВЕРЖДАЮ</t>
  </si>
  <si>
    <t>Заместитель генерального директора по КС</t>
  </si>
  <si>
    <t>ОАО "Хиагда"</t>
  </si>
  <si>
    <t>А.С. Журавлев</t>
  </si>
  <si>
    <t xml:space="preserve">Р.А. Пальшин </t>
  </si>
  <si>
    <t>Общестроительные работы по площадке аварийного пролива топлива по оям 11-13, А С-4</t>
  </si>
  <si>
    <t>Остаток по сметам на 01.05.2013 
(тыс. руб.)</t>
  </si>
  <si>
    <t>Общестроительные работы. Резервуарный парк. Топливохозяйство. С-5</t>
  </si>
  <si>
    <t>Подготовительные работы, снятие растительного слоя, вертикальная планировка, канавы, дорожная одежда, водооводные лотки, перепускные трубы, малые архитектурные формы, озеленение С-12</t>
  </si>
  <si>
    <t>Дорожная одежда</t>
  </si>
  <si>
    <t>Устройство канав</t>
  </si>
  <si>
    <t>Водоотводные лотки (выпуски)</t>
  </si>
  <si>
    <t xml:space="preserve"> Перепускные трубы</t>
  </si>
  <si>
    <t>1 км трубопровода</t>
  </si>
  <si>
    <t>Благоустройство</t>
  </si>
  <si>
    <t>Малые архитектурные формы</t>
  </si>
  <si>
    <t>Озеленение</t>
  </si>
  <si>
    <t>Монтаж дизельной генераторной станции</t>
  </si>
  <si>
    <t>ОБ-1</t>
  </si>
  <si>
    <t>Оборудование и монтаж</t>
  </si>
  <si>
    <t>ОБ-1-1</t>
  </si>
  <si>
    <t>Строительные работы</t>
  </si>
  <si>
    <t>Внутриплощадочные кабельные сети 0,4 кВ, площадка управления предприятием. ЭО-3</t>
  </si>
  <si>
    <t>Общестроительные работы площадки градирен в осях 2.46 C-3</t>
  </si>
  <si>
    <t>Земляные работы и фундаменты. Эстакады 9.9-2, 9.9-3, 9.9-5. Топливохозяйство C-6</t>
  </si>
  <si>
    <t>Сумма за период:</t>
  </si>
  <si>
    <t>План за месяц:</t>
  </si>
  <si>
    <t>С-1</t>
  </si>
  <si>
    <t>Устройство подстилающих слоев</t>
  </si>
  <si>
    <t>Устройство покрытий</t>
  </si>
  <si>
    <t>Фальшпол</t>
  </si>
  <si>
    <t>2 смены по 15 человек</t>
  </si>
  <si>
    <t>Земляные работы и основание под бак аварийного пролива воды  V = 10м3 у приемного колодца КПр1. Топливохозяйство С-10</t>
  </si>
  <si>
    <t>18</t>
  </si>
  <si>
    <t>19</t>
  </si>
  <si>
    <t>20</t>
  </si>
  <si>
    <t>Прочие</t>
  </si>
  <si>
    <t>ВЗИС, Вахтовые затраты, Резерв</t>
  </si>
  <si>
    <t>Скальный грунт</t>
  </si>
  <si>
    <t>Щебень</t>
  </si>
  <si>
    <t>Соединительные и концевые муфты</t>
  </si>
  <si>
    <t>Допы</t>
  </si>
  <si>
    <t xml:space="preserve">№ 01.1.087.3 от 15.11.2012, С-1/1 А-667-10, Дополнительные работы на производственном корпусе, Выполнение дополнительных работ  по строительству площадки энергетического комплекса Хиагдинского предприятия </t>
  </si>
  <si>
    <t>№ 01.1.087.8 от 19.03.2013 С-1 А-326-12 Выполнение дополнительных работ  по строительству площадки энергетического комплекса Хиагдинского предприятия</t>
  </si>
  <si>
    <t>Выполнение дополнительных работ  по монтажу металлоконструкций при выполнении 1-го этапа работ по строительству площадки энергетического комплекса Хиагдинского предприятия (№ 01.1.087.7 от 19.03.2013) Общестроительные работы производственного корпуса</t>
  </si>
  <si>
    <t>№ 01.1.087.5 от 05.12.2012, Выполнение дополнительных работ  по строительству площадки энергетического комплекса Хиагдинского предприятия</t>
  </si>
  <si>
    <t>вахтовые затраты, резерв</t>
  </si>
  <si>
    <t>СКАЛЬНИК ПОД ПОЛЫ</t>
  </si>
  <si>
    <t>С-4 А-132-10 Общестроительные работы кабельной эстакады М 4</t>
  </si>
  <si>
    <t>Перекрытие  монолитное  на  отм. +4,400 (плиты ПМ1-ПМ6, ПМ7)</t>
  </si>
  <si>
    <t>Физ. Объемы</t>
  </si>
  <si>
    <t>Приложение № 3 к Договору подряда</t>
  </si>
  <si>
    <t xml:space="preserve">Календарный график </t>
  </si>
  <si>
    <t>Заказчик:</t>
  </si>
  <si>
    <t>Генеральный директор</t>
  </si>
  <si>
    <t>(Должность)</t>
  </si>
  <si>
    <t>Шмаков А.В.</t>
  </si>
  <si>
    <t>(Ф.И.О.)</t>
  </si>
  <si>
    <t>______________________</t>
  </si>
  <si>
    <t>(Подпись)</t>
  </si>
  <si>
    <t>Подрядчик:</t>
  </si>
  <si>
    <t>(Ф.И.О)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</si>
</sst>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1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2"/>
      <charset val="204"/>
    </font>
    <font>
      <b/>
      <sz val="2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/>
    <xf numFmtId="49" fontId="0" fillId="0" borderId="1" xfId="0" applyNumberFormat="1" applyBorder="1" applyAlignment="1">
      <alignment horizontal="center" vertical="center"/>
    </xf>
    <xf numFmtId="0" fontId="0" fillId="7" borderId="1" xfId="0" applyFill="1" applyBorder="1"/>
    <xf numFmtId="0" fontId="0" fillId="0" borderId="4" xfId="0" applyFill="1" applyBorder="1" applyAlignment="1">
      <alignment horizontal="center" vertical="center"/>
    </xf>
    <xf numFmtId="0" fontId="0" fillId="0" borderId="4" xfId="0" applyBorder="1"/>
    <xf numFmtId="0" fontId="0" fillId="7" borderId="4" xfId="0" applyFill="1" applyBorder="1"/>
    <xf numFmtId="0" fontId="0" fillId="0" borderId="2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0" fontId="0" fillId="2" borderId="1" xfId="0" applyFill="1" applyBorder="1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/>
    <xf numFmtId="0" fontId="4" fillId="0" borderId="9" xfId="0" applyFont="1" applyBorder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7" borderId="0" xfId="0" applyFill="1" applyBorder="1"/>
    <xf numFmtId="0" fontId="0" fillId="7" borderId="0" xfId="0" applyFill="1" applyBorder="1" applyAlignment="1">
      <alignment horizontal="center" vertical="center"/>
    </xf>
    <xf numFmtId="0" fontId="0" fillId="7" borderId="0" xfId="0" applyFill="1" applyBorder="1" applyAlignment="1">
      <alignment vertical="center"/>
    </xf>
    <xf numFmtId="0" fontId="0" fillId="7" borderId="0" xfId="0" applyFill="1" applyBorder="1" applyAlignment="1"/>
    <xf numFmtId="0" fontId="2" fillId="7" borderId="0" xfId="0" applyFont="1" applyFill="1" applyBorder="1"/>
    <xf numFmtId="0" fontId="1" fillId="8" borderId="5" xfId="0" applyFont="1" applyFill="1" applyBorder="1" applyAlignment="1"/>
    <xf numFmtId="0" fontId="1" fillId="8" borderId="6" xfId="0" applyFont="1" applyFill="1" applyBorder="1" applyAlignment="1"/>
    <xf numFmtId="0" fontId="1" fillId="7" borderId="0" xfId="0" applyFont="1" applyFill="1" applyBorder="1" applyAlignment="1"/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2" fontId="1" fillId="8" borderId="6" xfId="0" applyNumberFormat="1" applyFont="1" applyFill="1" applyBorder="1" applyAlignment="1"/>
    <xf numFmtId="0" fontId="1" fillId="8" borderId="6" xfId="0" applyFont="1" applyFill="1" applyBorder="1" applyAlignment="1">
      <alignment vertical="center" wrapText="1"/>
    </xf>
    <xf numFmtId="49" fontId="1" fillId="8" borderId="5" xfId="0" applyNumberFormat="1" applyFont="1" applyFill="1" applyBorder="1" applyAlignment="1">
      <alignment vertical="center"/>
    </xf>
    <xf numFmtId="49" fontId="1" fillId="8" borderId="6" xfId="0" applyNumberFormat="1" applyFont="1" applyFill="1" applyBorder="1" applyAlignment="1">
      <alignment vertical="center"/>
    </xf>
    <xf numFmtId="0" fontId="1" fillId="8" borderId="5" xfId="0" applyFont="1" applyFill="1" applyBorder="1" applyAlignment="1">
      <alignment vertical="center"/>
    </xf>
    <xf numFmtId="0" fontId="1" fillId="8" borderId="6" xfId="0" applyFont="1" applyFill="1" applyBorder="1" applyAlignment="1">
      <alignment vertical="center"/>
    </xf>
    <xf numFmtId="0" fontId="1" fillId="8" borderId="7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vertical="center"/>
    </xf>
    <xf numFmtId="0" fontId="6" fillId="8" borderId="6" xfId="0" applyFont="1" applyFill="1" applyBorder="1" applyAlignment="1">
      <alignment vertical="center"/>
    </xf>
    <xf numFmtId="2" fontId="3" fillId="7" borderId="1" xfId="0" applyNumberFormat="1" applyFont="1" applyFill="1" applyBorder="1" applyAlignment="1">
      <alignment horizontal="center" vertical="center"/>
    </xf>
    <xf numFmtId="14" fontId="3" fillId="7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/>
    </xf>
    <xf numFmtId="0" fontId="0" fillId="7" borderId="0" xfId="0" applyFill="1"/>
    <xf numFmtId="0" fontId="1" fillId="7" borderId="6" xfId="0" applyFont="1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 vertical="center"/>
    </xf>
    <xf numFmtId="2" fontId="0" fillId="7" borderId="1" xfId="0" applyNumberFormat="1" applyFill="1" applyBorder="1"/>
    <xf numFmtId="0" fontId="0" fillId="8" borderId="1" xfId="0" applyFill="1" applyBorder="1" applyAlignment="1">
      <alignment horizontal="center" vertical="center"/>
    </xf>
    <xf numFmtId="2" fontId="1" fillId="8" borderId="6" xfId="0" applyNumberFormat="1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/>
    </xf>
    <xf numFmtId="1" fontId="0" fillId="7" borderId="1" xfId="0" applyNumberFormat="1" applyFill="1" applyBorder="1"/>
    <xf numFmtId="1" fontId="0" fillId="0" borderId="1" xfId="0" applyNumberFormat="1" applyBorder="1"/>
    <xf numFmtId="1" fontId="0" fillId="0" borderId="5" xfId="0" applyNumberFormat="1" applyBorder="1"/>
    <xf numFmtId="1" fontId="0" fillId="7" borderId="4" xfId="0" applyNumberFormat="1" applyFill="1" applyBorder="1"/>
    <xf numFmtId="1" fontId="0" fillId="0" borderId="4" xfId="0" applyNumberFormat="1" applyBorder="1"/>
    <xf numFmtId="1" fontId="0" fillId="0" borderId="10" xfId="0" applyNumberFormat="1" applyBorder="1"/>
    <xf numFmtId="1" fontId="0" fillId="7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2" fillId="7" borderId="1" xfId="0" applyNumberFormat="1" applyFont="1" applyFill="1" applyBorder="1"/>
    <xf numFmtId="1" fontId="6" fillId="7" borderId="1" xfId="0" applyNumberFormat="1" applyFont="1" applyFill="1" applyBorder="1" applyAlignment="1">
      <alignment horizontal="left" vertical="center"/>
    </xf>
    <xf numFmtId="0" fontId="0" fillId="9" borderId="1" xfId="0" applyFill="1" applyBorder="1" applyAlignment="1">
      <alignment horizontal="center" vertical="center"/>
    </xf>
    <xf numFmtId="14" fontId="0" fillId="9" borderId="1" xfId="0" applyNumberForma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1" fontId="1" fillId="0" borderId="1" xfId="0" applyNumberFormat="1" applyFont="1" applyBorder="1"/>
    <xf numFmtId="1" fontId="1" fillId="7" borderId="1" xfId="0" applyNumberFormat="1" applyFont="1" applyFill="1" applyBorder="1"/>
    <xf numFmtId="1" fontId="1" fillId="7" borderId="1" xfId="0" applyNumberFormat="1" applyFont="1" applyFill="1" applyBorder="1" applyAlignment="1">
      <alignment horizontal="left" vertical="center"/>
    </xf>
    <xf numFmtId="1" fontId="0" fillId="10" borderId="1" xfId="0" applyNumberFormat="1" applyFont="1" applyFill="1" applyBorder="1" applyAlignment="1" applyProtection="1">
      <alignment horizontal="center" vertical="center"/>
    </xf>
    <xf numFmtId="1" fontId="0" fillId="10" borderId="4" xfId="0" applyNumberFormat="1" applyFill="1" applyBorder="1"/>
    <xf numFmtId="0" fontId="0" fillId="7" borderId="4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14" fontId="2" fillId="7" borderId="4" xfId="0" applyNumberFormat="1" applyFont="1" applyFill="1" applyBorder="1" applyAlignment="1">
      <alignment horizontal="center" vertical="center" wrapText="1"/>
    </xf>
    <xf numFmtId="1" fontId="0" fillId="10" borderId="1" xfId="0" applyNumberForma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2" fontId="0" fillId="2" borderId="4" xfId="0" applyNumberForma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/>
    </xf>
    <xf numFmtId="1" fontId="6" fillId="10" borderId="1" xfId="0" applyNumberFormat="1" applyFont="1" applyFill="1" applyBorder="1" applyAlignment="1">
      <alignment horizontal="left" vertical="center"/>
    </xf>
    <xf numFmtId="1" fontId="1" fillId="8" borderId="1" xfId="0" applyNumberFormat="1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1" fillId="8" borderId="6" xfId="0" applyNumberFormat="1" applyFont="1" applyFill="1" applyBorder="1" applyAlignment="1">
      <alignment horizontal="center" vertical="center" wrapText="1"/>
    </xf>
    <xf numFmtId="1" fontId="1" fillId="8" borderId="7" xfId="0" applyNumberFormat="1" applyFont="1" applyFill="1" applyBorder="1" applyAlignment="1">
      <alignment horizontal="center" vertical="center" wrapText="1"/>
    </xf>
    <xf numFmtId="1" fontId="1" fillId="10" borderId="1" xfId="0" applyNumberFormat="1" applyFont="1" applyFill="1" applyBorder="1" applyAlignment="1">
      <alignment horizontal="center" vertical="center"/>
    </xf>
    <xf numFmtId="1" fontId="6" fillId="7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4" fontId="7" fillId="7" borderId="1" xfId="0" applyNumberFormat="1" applyFont="1" applyFill="1" applyBorder="1" applyAlignment="1">
      <alignment horizontal="center" vertical="center"/>
    </xf>
    <xf numFmtId="0" fontId="0" fillId="10" borderId="1" xfId="0" applyFill="1" applyBorder="1"/>
    <xf numFmtId="1" fontId="3" fillId="0" borderId="1" xfId="0" applyNumberFormat="1" applyFont="1" applyBorder="1" applyAlignment="1">
      <alignment horizontal="center" vertical="center" wrapText="1"/>
    </xf>
    <xf numFmtId="1" fontId="0" fillId="8" borderId="1" xfId="0" applyNumberForma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165" fontId="0" fillId="10" borderId="1" xfId="0" applyNumberFormat="1" applyFont="1" applyFill="1" applyBorder="1" applyAlignment="1" applyProtection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2" fontId="3" fillId="7" borderId="1" xfId="0" applyNumberFormat="1" applyFont="1" applyFill="1" applyBorder="1" applyAlignment="1">
      <alignment horizontal="center" vertical="center" wrapText="1"/>
    </xf>
    <xf numFmtId="2" fontId="0" fillId="11" borderId="1" xfId="0" applyNumberFormat="1" applyFill="1" applyBorder="1" applyAlignment="1">
      <alignment horizontal="center" vertical="center"/>
    </xf>
    <xf numFmtId="0" fontId="1" fillId="11" borderId="6" xfId="0" applyFont="1" applyFill="1" applyBorder="1" applyAlignment="1">
      <alignment vertical="center"/>
    </xf>
    <xf numFmtId="2" fontId="0" fillId="11" borderId="0" xfId="0" applyNumberFormat="1" applyFill="1" applyAlignment="1">
      <alignment horizontal="center" vertical="center"/>
    </xf>
    <xf numFmtId="2" fontId="0" fillId="11" borderId="4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2" fontId="0" fillId="12" borderId="1" xfId="0" applyNumberFormat="1" applyFill="1" applyBorder="1" applyAlignment="1">
      <alignment horizontal="center" vertical="center"/>
    </xf>
    <xf numFmtId="1" fontId="0" fillId="10" borderId="1" xfId="0" applyNumberFormat="1" applyFill="1" applyBorder="1"/>
    <xf numFmtId="165" fontId="0" fillId="13" borderId="1" xfId="0" applyNumberFormat="1" applyFont="1" applyFill="1" applyBorder="1" applyAlignment="1" applyProtection="1">
      <alignment horizontal="center" vertical="center"/>
    </xf>
    <xf numFmtId="1" fontId="0" fillId="13" borderId="1" xfId="0" applyNumberFormat="1" applyFont="1" applyFill="1" applyBorder="1" applyAlignment="1" applyProtection="1">
      <alignment horizontal="center" vertical="center"/>
    </xf>
    <xf numFmtId="1" fontId="0" fillId="12" borderId="1" xfId="0" applyNumberFormat="1" applyFont="1" applyFill="1" applyBorder="1" applyAlignment="1" applyProtection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1" fontId="0" fillId="14" borderId="1" xfId="0" applyNumberFormat="1" applyFont="1" applyFill="1" applyBorder="1" applyAlignment="1" applyProtection="1">
      <alignment horizontal="center" vertical="center"/>
    </xf>
    <xf numFmtId="1" fontId="0" fillId="12" borderId="4" xfId="0" applyNumberFormat="1" applyFill="1" applyBorder="1"/>
    <xf numFmtId="1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/>
    <xf numFmtId="0" fontId="2" fillId="12" borderId="1" xfId="0" applyFont="1" applyFill="1" applyBorder="1"/>
    <xf numFmtId="0" fontId="0" fillId="0" borderId="0" xfId="0" applyFill="1" applyBorder="1"/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0" fontId="1" fillId="8" borderId="5" xfId="0" applyFont="1" applyFill="1" applyBorder="1" applyAlignment="1">
      <alignment horizontal="right" vertical="center" wrapText="1"/>
    </xf>
    <xf numFmtId="0" fontId="1" fillId="8" borderId="6" xfId="0" applyFont="1" applyFill="1" applyBorder="1" applyAlignment="1">
      <alignment horizontal="right" vertical="center" wrapText="1"/>
    </xf>
    <xf numFmtId="1" fontId="0" fillId="8" borderId="1" xfId="0" applyNumberForma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1" fontId="0" fillId="8" borderId="5" xfId="0" applyNumberFormat="1" applyFill="1" applyBorder="1" applyAlignment="1">
      <alignment horizontal="center"/>
    </xf>
    <xf numFmtId="1" fontId="0" fillId="8" borderId="6" xfId="0" applyNumberFormat="1" applyFill="1" applyBorder="1" applyAlignment="1">
      <alignment horizontal="center"/>
    </xf>
    <xf numFmtId="1" fontId="0" fillId="8" borderId="7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1" fontId="0" fillId="10" borderId="4" xfId="0" applyNumberFormat="1" applyFill="1" applyBorder="1" applyAlignment="1">
      <alignment horizontal="center" vertical="center"/>
    </xf>
    <xf numFmtId="1" fontId="0" fillId="10" borderId="3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1" fillId="6" borderId="4" xfId="0" applyNumberFormat="1" applyFont="1" applyFill="1" applyBorder="1" applyAlignment="1">
      <alignment horizontal="center" vertical="center" wrapText="1"/>
    </xf>
    <xf numFmtId="2" fontId="1" fillId="6" borderId="2" xfId="0" applyNumberFormat="1" applyFont="1" applyFill="1" applyBorder="1" applyAlignment="1">
      <alignment horizontal="center" vertical="center" wrapText="1"/>
    </xf>
    <xf numFmtId="2" fontId="1" fillId="6" borderId="3" xfId="0" applyNumberFormat="1" applyFont="1" applyFill="1" applyBorder="1" applyAlignment="1">
      <alignment horizontal="center" vertical="center" wrapText="1"/>
    </xf>
    <xf numFmtId="2" fontId="0" fillId="5" borderId="4" xfId="0" applyNumberFormat="1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" fillId="8" borderId="7" xfId="0" applyFont="1" applyFill="1" applyBorder="1" applyAlignment="1">
      <alignment horizontal="right" vertical="center" wrapText="1"/>
    </xf>
    <xf numFmtId="1" fontId="0" fillId="8" borderId="5" xfId="0" applyNumberFormat="1" applyFill="1" applyBorder="1" applyAlignment="1">
      <alignment horizontal="center" vertical="center"/>
    </xf>
    <xf numFmtId="1" fontId="0" fillId="8" borderId="7" xfId="0" applyNumberFormat="1" applyFill="1" applyBorder="1" applyAlignment="1">
      <alignment horizontal="center" vertical="center"/>
    </xf>
    <xf numFmtId="1" fontId="0" fillId="8" borderId="6" xfId="0" applyNumberForma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1" fontId="1" fillId="8" borderId="1" xfId="0" applyNumberFormat="1" applyFont="1" applyFill="1" applyBorder="1" applyAlignment="1">
      <alignment horizontal="center" vertical="center"/>
    </xf>
    <xf numFmtId="1" fontId="1" fillId="8" borderId="5" xfId="0" applyNumberFormat="1" applyFont="1" applyFill="1" applyBorder="1" applyAlignment="1">
      <alignment horizontal="center" vertical="center"/>
    </xf>
    <xf numFmtId="1" fontId="1" fillId="8" borderId="6" xfId="0" applyNumberFormat="1" applyFont="1" applyFill="1" applyBorder="1" applyAlignment="1">
      <alignment horizontal="center" vertical="center"/>
    </xf>
    <xf numFmtId="1" fontId="1" fillId="8" borderId="7" xfId="0" applyNumberFormat="1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1" fontId="1" fillId="10" borderId="5" xfId="0" applyNumberFormat="1" applyFont="1" applyFill="1" applyBorder="1" applyAlignment="1">
      <alignment horizontal="center" vertical="center"/>
    </xf>
    <xf numFmtId="1" fontId="1" fillId="10" borderId="6" xfId="0" applyNumberFormat="1" applyFont="1" applyFill="1" applyBorder="1" applyAlignment="1">
      <alignment horizontal="center" vertical="center"/>
    </xf>
    <xf numFmtId="1" fontId="1" fillId="10" borderId="7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0" fillId="0" borderId="0" xfId="0" applyAlignment="1"/>
    <xf numFmtId="0" fontId="9" fillId="0" borderId="9" xfId="0" applyFont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1" fillId="8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101</xdr:col>
      <xdr:colOff>40823</xdr:colOff>
      <xdr:row>7</xdr:row>
      <xdr:rowOff>95249</xdr:rowOff>
    </xdr:from>
    <xdr:to>
      <xdr:col>117</xdr:col>
      <xdr:colOff>163286</xdr:colOff>
      <xdr:row>7</xdr:row>
      <xdr:rowOff>367393</xdr:rowOff>
    </xdr:to>
    <xdr:sp macro="" textlink="">
      <xdr:nvSpPr>
        <xdr:cNvPr id="39" name="Прямоугольник 38"/>
        <xdr:cNvSpPr/>
      </xdr:nvSpPr>
      <xdr:spPr>
        <a:xfrm>
          <a:off x="31378073" y="3156856"/>
          <a:ext cx="4109356" cy="27214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113</xdr:col>
      <xdr:colOff>72087</xdr:colOff>
      <xdr:row>9</xdr:row>
      <xdr:rowOff>68037</xdr:rowOff>
    </xdr:from>
    <xdr:to>
      <xdr:col>124</xdr:col>
      <xdr:colOff>204107</xdr:colOff>
      <xdr:row>9</xdr:row>
      <xdr:rowOff>326571</xdr:rowOff>
    </xdr:to>
    <xdr:sp macro="" textlink="">
      <xdr:nvSpPr>
        <xdr:cNvPr id="40" name="Прямоугольник 39"/>
        <xdr:cNvSpPr/>
      </xdr:nvSpPr>
      <xdr:spPr>
        <a:xfrm>
          <a:off x="34362087" y="3769180"/>
          <a:ext cx="2975913" cy="258534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117</xdr:col>
      <xdr:colOff>54429</xdr:colOff>
      <xdr:row>10</xdr:row>
      <xdr:rowOff>108856</xdr:rowOff>
    </xdr:from>
    <xdr:to>
      <xdr:col>132</xdr:col>
      <xdr:colOff>163285</xdr:colOff>
      <xdr:row>10</xdr:row>
      <xdr:rowOff>367391</xdr:rowOff>
    </xdr:to>
    <xdr:sp macro="" textlink="">
      <xdr:nvSpPr>
        <xdr:cNvPr id="41" name="Прямоугольник 40"/>
        <xdr:cNvSpPr/>
      </xdr:nvSpPr>
      <xdr:spPr>
        <a:xfrm>
          <a:off x="19267715" y="4204606"/>
          <a:ext cx="3986891" cy="25853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117</xdr:col>
      <xdr:colOff>54428</xdr:colOff>
      <xdr:row>11</xdr:row>
      <xdr:rowOff>68036</xdr:rowOff>
    </xdr:from>
    <xdr:to>
      <xdr:col>132</xdr:col>
      <xdr:colOff>163284</xdr:colOff>
      <xdr:row>11</xdr:row>
      <xdr:rowOff>326571</xdr:rowOff>
    </xdr:to>
    <xdr:sp macro="" textlink="">
      <xdr:nvSpPr>
        <xdr:cNvPr id="42" name="Прямоугольник 41"/>
        <xdr:cNvSpPr/>
      </xdr:nvSpPr>
      <xdr:spPr>
        <a:xfrm>
          <a:off x="19267714" y="4640036"/>
          <a:ext cx="3986891" cy="25853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130</xdr:col>
      <xdr:colOff>54429</xdr:colOff>
      <xdr:row>12</xdr:row>
      <xdr:rowOff>68036</xdr:rowOff>
    </xdr:from>
    <xdr:to>
      <xdr:col>132</xdr:col>
      <xdr:colOff>190500</xdr:colOff>
      <xdr:row>12</xdr:row>
      <xdr:rowOff>326572</xdr:rowOff>
    </xdr:to>
    <xdr:sp macro="" textlink="">
      <xdr:nvSpPr>
        <xdr:cNvPr id="43" name="Прямоугольник 42"/>
        <xdr:cNvSpPr/>
      </xdr:nvSpPr>
      <xdr:spPr>
        <a:xfrm>
          <a:off x="22628679" y="5034643"/>
          <a:ext cx="653142" cy="258536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M113"/>
  <sheetViews>
    <sheetView view="pageBreakPreview" zoomScale="55" zoomScaleNormal="40" zoomScaleSheetLayoutView="55" workbookViewId="0">
      <pane xSplit="8" ySplit="13" topLeftCell="V89" activePane="bottomRight" state="frozen"/>
      <selection pane="topRight" activeCell="I1" sqref="I1"/>
      <selection pane="bottomLeft" activeCell="A14" sqref="A14"/>
      <selection pane="bottomRight" activeCell="AC80" sqref="AC80"/>
    </sheetView>
  </sheetViews>
  <sheetFormatPr defaultRowHeight="15.75"/>
  <cols>
    <col min="1" max="1" width="6.625" customWidth="1"/>
    <col min="2" max="2" width="31.375" customWidth="1"/>
    <col min="3" max="3" width="21.125" customWidth="1"/>
    <col min="4" max="4" width="12.375" customWidth="1"/>
    <col min="5" max="5" width="17.375" customWidth="1"/>
    <col min="6" max="6" width="15.625" customWidth="1"/>
    <col min="7" max="7" width="14.625" customWidth="1"/>
    <col min="8" max="8" width="14.625" style="40" customWidth="1"/>
    <col min="9" max="9" width="13" customWidth="1"/>
    <col min="10" max="21" width="3.25" hidden="1" customWidth="1"/>
    <col min="22" max="22" width="5.25" style="63" customWidth="1"/>
    <col min="23" max="34" width="5.25" customWidth="1"/>
    <col min="35" max="35" width="5.25" style="91" customWidth="1"/>
    <col min="36" max="50" width="5.25" customWidth="1"/>
    <col min="51" max="51" width="5.25" style="63" customWidth="1"/>
    <col min="52" max="81" width="5.25" customWidth="1"/>
    <col min="82" max="82" width="5.25" style="63" customWidth="1"/>
    <col min="83" max="112" width="5.25" customWidth="1"/>
    <col min="113" max="113" width="5.25" style="63" customWidth="1"/>
    <col min="114" max="143" width="5.25" customWidth="1"/>
    <col min="144" max="144" width="9" style="31" customWidth="1"/>
    <col min="145" max="16384" width="9" style="31"/>
  </cols>
  <sheetData>
    <row r="1" spans="1:143" ht="25.5">
      <c r="B1" s="183" t="s">
        <v>212</v>
      </c>
      <c r="C1" s="183"/>
      <c r="AL1" s="183" t="s">
        <v>213</v>
      </c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</row>
    <row r="2" spans="1:143" ht="20.25">
      <c r="B2" s="184" t="s">
        <v>210</v>
      </c>
      <c r="C2" s="184"/>
      <c r="AL2" s="184" t="s">
        <v>214</v>
      </c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</row>
    <row r="3" spans="1:143" ht="20.25">
      <c r="B3" s="184" t="s">
        <v>211</v>
      </c>
      <c r="C3" s="184"/>
      <c r="AL3" s="184" t="s">
        <v>215</v>
      </c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</row>
    <row r="4" spans="1:143" ht="20.25">
      <c r="B4" s="24"/>
      <c r="C4" s="24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</row>
    <row r="5" spans="1:143" ht="20.25">
      <c r="B5" s="25"/>
      <c r="C5" s="24" t="s">
        <v>217</v>
      </c>
      <c r="AL5" s="192"/>
      <c r="AM5" s="192"/>
      <c r="AN5" s="192"/>
      <c r="AO5" s="192"/>
      <c r="AP5" s="192"/>
      <c r="AQ5" s="192"/>
      <c r="AR5" s="192"/>
      <c r="AS5" s="184" t="s">
        <v>216</v>
      </c>
      <c r="AT5" s="184"/>
      <c r="AU5" s="184"/>
      <c r="AV5" s="184"/>
      <c r="AW5" s="184"/>
      <c r="AX5" s="184"/>
    </row>
    <row r="7" spans="1:143" ht="54" customHeight="1">
      <c r="A7" s="169" t="s">
        <v>1</v>
      </c>
      <c r="B7" s="169" t="s">
        <v>0</v>
      </c>
      <c r="C7" s="169" t="s">
        <v>2</v>
      </c>
      <c r="D7" s="169" t="s">
        <v>3</v>
      </c>
      <c r="E7" s="169" t="s">
        <v>4</v>
      </c>
      <c r="F7" s="169" t="s">
        <v>5</v>
      </c>
      <c r="G7" s="169" t="s">
        <v>6</v>
      </c>
      <c r="H7" s="185" t="s">
        <v>219</v>
      </c>
      <c r="I7" s="176" t="s">
        <v>23</v>
      </c>
      <c r="J7" s="179" t="s">
        <v>12</v>
      </c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79"/>
      <c r="EG7" s="179"/>
      <c r="EH7" s="179"/>
      <c r="EI7" s="179"/>
      <c r="EJ7" s="179"/>
      <c r="EK7" s="179"/>
      <c r="EL7" s="179"/>
      <c r="EM7" s="179"/>
    </row>
    <row r="8" spans="1:143">
      <c r="A8" s="169"/>
      <c r="B8" s="169"/>
      <c r="C8" s="169"/>
      <c r="D8" s="169"/>
      <c r="E8" s="169"/>
      <c r="F8" s="169"/>
      <c r="G8" s="169"/>
      <c r="H8" s="186"/>
      <c r="I8" s="177"/>
      <c r="J8" s="175" t="s">
        <v>7</v>
      </c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81" t="s">
        <v>8</v>
      </c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2" t="s">
        <v>9</v>
      </c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2"/>
      <c r="CC8" s="182"/>
      <c r="CD8" s="182"/>
      <c r="CE8" s="180" t="s">
        <v>10</v>
      </c>
      <c r="CF8" s="180"/>
      <c r="CG8" s="180"/>
      <c r="CH8" s="180"/>
      <c r="CI8" s="180"/>
      <c r="CJ8" s="180"/>
      <c r="CK8" s="180"/>
      <c r="CL8" s="180"/>
      <c r="CM8" s="180"/>
      <c r="CN8" s="180"/>
      <c r="CO8" s="180"/>
      <c r="CP8" s="180"/>
      <c r="CQ8" s="180"/>
      <c r="CR8" s="180"/>
      <c r="CS8" s="180"/>
      <c r="CT8" s="180"/>
      <c r="CU8" s="180"/>
      <c r="CV8" s="180"/>
      <c r="CW8" s="180"/>
      <c r="CX8" s="180"/>
      <c r="CY8" s="180"/>
      <c r="CZ8" s="180"/>
      <c r="DA8" s="180"/>
      <c r="DB8" s="180"/>
      <c r="DC8" s="180"/>
      <c r="DD8" s="180"/>
      <c r="DE8" s="180"/>
      <c r="DF8" s="180"/>
      <c r="DG8" s="180"/>
      <c r="DH8" s="180"/>
      <c r="DI8" s="180"/>
      <c r="DJ8" s="182" t="s">
        <v>11</v>
      </c>
      <c r="DK8" s="182"/>
      <c r="DL8" s="182"/>
      <c r="DM8" s="182"/>
      <c r="DN8" s="182"/>
      <c r="DO8" s="182"/>
      <c r="DP8" s="182"/>
      <c r="DQ8" s="182"/>
      <c r="DR8" s="182"/>
      <c r="DS8" s="182"/>
      <c r="DT8" s="182"/>
      <c r="DU8" s="182"/>
      <c r="DV8" s="182"/>
      <c r="DW8" s="182"/>
      <c r="DX8" s="182"/>
      <c r="DY8" s="182"/>
      <c r="DZ8" s="182"/>
      <c r="EA8" s="182"/>
      <c r="EB8" s="182"/>
      <c r="EC8" s="182"/>
      <c r="ED8" s="182"/>
      <c r="EE8" s="182"/>
      <c r="EF8" s="182"/>
      <c r="EG8" s="182"/>
      <c r="EH8" s="182"/>
      <c r="EI8" s="182"/>
      <c r="EJ8" s="182"/>
      <c r="EK8" s="182"/>
      <c r="EL8" s="182"/>
      <c r="EM8" s="182"/>
    </row>
    <row r="9" spans="1:143">
      <c r="A9" s="169"/>
      <c r="B9" s="169"/>
      <c r="C9" s="169"/>
      <c r="D9" s="169"/>
      <c r="E9" s="169"/>
      <c r="F9" s="169"/>
      <c r="G9" s="169"/>
      <c r="H9" s="186"/>
      <c r="I9" s="177"/>
      <c r="J9" s="166" t="s">
        <v>13</v>
      </c>
      <c r="K9" s="166"/>
      <c r="L9" s="166"/>
      <c r="M9" s="166"/>
      <c r="N9" s="166"/>
      <c r="O9" s="166"/>
      <c r="P9" s="166"/>
      <c r="Q9" s="166" t="s">
        <v>14</v>
      </c>
      <c r="R9" s="166"/>
      <c r="S9" s="166"/>
      <c r="T9" s="166"/>
      <c r="U9" s="166"/>
      <c r="V9" s="166"/>
      <c r="W9" s="166"/>
      <c r="X9" s="166" t="s">
        <v>15</v>
      </c>
      <c r="Y9" s="166"/>
      <c r="Z9" s="166"/>
      <c r="AA9" s="166"/>
      <c r="AB9" s="166"/>
      <c r="AC9" s="166"/>
      <c r="AD9" s="166"/>
      <c r="AE9" s="166" t="s">
        <v>16</v>
      </c>
      <c r="AF9" s="166"/>
      <c r="AG9" s="166"/>
      <c r="AH9" s="166"/>
      <c r="AI9" s="166"/>
      <c r="AJ9" s="166"/>
      <c r="AK9" s="166"/>
      <c r="AL9" s="166" t="s">
        <v>13</v>
      </c>
      <c r="AM9" s="166"/>
      <c r="AN9" s="166"/>
      <c r="AO9" s="166"/>
      <c r="AP9" s="166"/>
      <c r="AQ9" s="166"/>
      <c r="AR9" s="166"/>
      <c r="AS9" s="166" t="s">
        <v>14</v>
      </c>
      <c r="AT9" s="166"/>
      <c r="AU9" s="166"/>
      <c r="AV9" s="166"/>
      <c r="AW9" s="166"/>
      <c r="AX9" s="166"/>
      <c r="AY9" s="166"/>
      <c r="AZ9" s="166" t="s">
        <v>17</v>
      </c>
      <c r="BA9" s="166"/>
      <c r="BB9" s="166"/>
      <c r="BC9" s="166"/>
      <c r="BD9" s="166"/>
      <c r="BE9" s="166"/>
      <c r="BF9" s="166"/>
      <c r="BG9" s="166" t="s">
        <v>18</v>
      </c>
      <c r="BH9" s="166"/>
      <c r="BI9" s="166"/>
      <c r="BJ9" s="166"/>
      <c r="BK9" s="166"/>
      <c r="BL9" s="166"/>
      <c r="BM9" s="166"/>
      <c r="BN9" s="166" t="s">
        <v>19</v>
      </c>
      <c r="BO9" s="166"/>
      <c r="BP9" s="166"/>
      <c r="BQ9" s="166"/>
      <c r="BR9" s="166"/>
      <c r="BS9" s="166"/>
      <c r="BT9" s="166"/>
      <c r="BU9" s="166" t="s">
        <v>20</v>
      </c>
      <c r="BV9" s="166"/>
      <c r="BW9" s="166"/>
      <c r="BX9" s="166"/>
      <c r="BY9" s="166"/>
      <c r="BZ9" s="166"/>
      <c r="CA9" s="166"/>
      <c r="CB9" s="166" t="s">
        <v>21</v>
      </c>
      <c r="CC9" s="166"/>
      <c r="CD9" s="166"/>
      <c r="CE9" s="166"/>
      <c r="CF9" s="166"/>
      <c r="CG9" s="166"/>
      <c r="CH9" s="166"/>
      <c r="CI9" s="166" t="s">
        <v>17</v>
      </c>
      <c r="CJ9" s="166"/>
      <c r="CK9" s="166"/>
      <c r="CL9" s="166"/>
      <c r="CM9" s="166"/>
      <c r="CN9" s="166"/>
      <c r="CO9" s="166"/>
      <c r="CP9" s="166" t="s">
        <v>18</v>
      </c>
      <c r="CQ9" s="166"/>
      <c r="CR9" s="166"/>
      <c r="CS9" s="166"/>
      <c r="CT9" s="166"/>
      <c r="CU9" s="166"/>
      <c r="CV9" s="166"/>
      <c r="CW9" s="166" t="s">
        <v>19</v>
      </c>
      <c r="CX9" s="166"/>
      <c r="CY9" s="166"/>
      <c r="CZ9" s="166"/>
      <c r="DA9" s="166"/>
      <c r="DB9" s="166"/>
      <c r="DC9" s="166"/>
      <c r="DD9" s="166" t="s">
        <v>20</v>
      </c>
      <c r="DE9" s="166"/>
      <c r="DF9" s="166"/>
      <c r="DG9" s="166"/>
      <c r="DH9" s="166"/>
      <c r="DI9" s="166"/>
      <c r="DJ9" s="166"/>
      <c r="DK9" s="166" t="s">
        <v>17</v>
      </c>
      <c r="DL9" s="166"/>
      <c r="DM9" s="166"/>
      <c r="DN9" s="166"/>
      <c r="DO9" s="166"/>
      <c r="DP9" s="166"/>
      <c r="DQ9" s="166"/>
      <c r="DR9" s="166" t="s">
        <v>18</v>
      </c>
      <c r="DS9" s="166"/>
      <c r="DT9" s="166"/>
      <c r="DU9" s="166"/>
      <c r="DV9" s="166"/>
      <c r="DW9" s="166"/>
      <c r="DX9" s="166"/>
      <c r="DY9" s="166" t="s">
        <v>19</v>
      </c>
      <c r="DZ9" s="166"/>
      <c r="EA9" s="166"/>
      <c r="EB9" s="166"/>
      <c r="EC9" s="166"/>
      <c r="ED9" s="166"/>
      <c r="EE9" s="166"/>
      <c r="EF9" s="166" t="s">
        <v>20</v>
      </c>
      <c r="EG9" s="166"/>
      <c r="EH9" s="166"/>
      <c r="EI9" s="166"/>
      <c r="EJ9" s="166"/>
      <c r="EK9" s="166"/>
      <c r="EL9" s="166"/>
      <c r="EM9" s="29" t="s">
        <v>21</v>
      </c>
    </row>
    <row r="10" spans="1:143">
      <c r="A10" s="169"/>
      <c r="B10" s="169"/>
      <c r="C10" s="169"/>
      <c r="D10" s="169"/>
      <c r="E10" s="169"/>
      <c r="F10" s="169"/>
      <c r="G10" s="169"/>
      <c r="H10" s="187"/>
      <c r="I10" s="178"/>
      <c r="J10" s="4">
        <v>20</v>
      </c>
      <c r="K10" s="4">
        <v>21</v>
      </c>
      <c r="L10" s="4">
        <v>22</v>
      </c>
      <c r="M10" s="4">
        <v>23</v>
      </c>
      <c r="N10" s="4">
        <v>24</v>
      </c>
      <c r="O10" s="4">
        <v>25</v>
      </c>
      <c r="P10" s="4">
        <v>26</v>
      </c>
      <c r="Q10" s="4">
        <v>27</v>
      </c>
      <c r="R10" s="4">
        <v>28</v>
      </c>
      <c r="S10" s="4">
        <v>29</v>
      </c>
      <c r="T10" s="4">
        <v>30</v>
      </c>
      <c r="U10" s="4">
        <v>31</v>
      </c>
      <c r="V10" s="5">
        <v>1</v>
      </c>
      <c r="W10" s="5">
        <v>2</v>
      </c>
      <c r="X10" s="5">
        <v>3</v>
      </c>
      <c r="Y10" s="5">
        <v>4</v>
      </c>
      <c r="Z10" s="5">
        <v>5</v>
      </c>
      <c r="AA10" s="5">
        <v>6</v>
      </c>
      <c r="AB10" s="5">
        <v>7</v>
      </c>
      <c r="AC10" s="5">
        <v>8</v>
      </c>
      <c r="AD10" s="5">
        <v>9</v>
      </c>
      <c r="AE10" s="5">
        <v>10</v>
      </c>
      <c r="AF10" s="5">
        <v>11</v>
      </c>
      <c r="AG10" s="5">
        <v>12</v>
      </c>
      <c r="AH10" s="5">
        <v>13</v>
      </c>
      <c r="AI10" s="92">
        <v>14</v>
      </c>
      <c r="AJ10" s="5">
        <v>15</v>
      </c>
      <c r="AK10" s="5">
        <v>16</v>
      </c>
      <c r="AL10" s="5">
        <v>17</v>
      </c>
      <c r="AM10" s="5">
        <v>18</v>
      </c>
      <c r="AN10" s="5">
        <v>19</v>
      </c>
      <c r="AO10" s="5">
        <v>20</v>
      </c>
      <c r="AP10" s="5">
        <v>21</v>
      </c>
      <c r="AQ10" s="5">
        <v>22</v>
      </c>
      <c r="AR10" s="5">
        <v>23</v>
      </c>
      <c r="AS10" s="5">
        <v>24</v>
      </c>
      <c r="AT10" s="5">
        <v>25</v>
      </c>
      <c r="AU10" s="5">
        <v>26</v>
      </c>
      <c r="AV10" s="5">
        <v>27</v>
      </c>
      <c r="AW10" s="5">
        <v>28</v>
      </c>
      <c r="AX10" s="5">
        <v>29</v>
      </c>
      <c r="AY10" s="5">
        <v>30</v>
      </c>
      <c r="AZ10" s="2">
        <v>1</v>
      </c>
      <c r="BA10" s="2">
        <v>2</v>
      </c>
      <c r="BB10" s="2">
        <v>3</v>
      </c>
      <c r="BC10" s="2">
        <v>4</v>
      </c>
      <c r="BD10" s="2">
        <v>5</v>
      </c>
      <c r="BE10" s="2">
        <v>6</v>
      </c>
      <c r="BF10" s="2">
        <v>7</v>
      </c>
      <c r="BG10" s="2">
        <v>8</v>
      </c>
      <c r="BH10" s="2">
        <v>9</v>
      </c>
      <c r="BI10" s="2">
        <v>10</v>
      </c>
      <c r="BJ10" s="2">
        <v>11</v>
      </c>
      <c r="BK10" s="2">
        <v>12</v>
      </c>
      <c r="BL10" s="2">
        <v>13</v>
      </c>
      <c r="BM10" s="2">
        <v>14</v>
      </c>
      <c r="BN10" s="2">
        <v>15</v>
      </c>
      <c r="BO10" s="2">
        <v>16</v>
      </c>
      <c r="BP10" s="2">
        <v>17</v>
      </c>
      <c r="BQ10" s="2">
        <v>18</v>
      </c>
      <c r="BR10" s="2">
        <v>19</v>
      </c>
      <c r="BS10" s="2">
        <v>20</v>
      </c>
      <c r="BT10" s="2">
        <v>21</v>
      </c>
      <c r="BU10" s="2">
        <v>22</v>
      </c>
      <c r="BV10" s="2">
        <v>23</v>
      </c>
      <c r="BW10" s="2">
        <v>24</v>
      </c>
      <c r="BX10" s="2">
        <v>25</v>
      </c>
      <c r="BY10" s="2">
        <v>26</v>
      </c>
      <c r="BZ10" s="2">
        <v>27</v>
      </c>
      <c r="CA10" s="2">
        <v>28</v>
      </c>
      <c r="CB10" s="2">
        <v>29</v>
      </c>
      <c r="CC10" s="2">
        <v>30</v>
      </c>
      <c r="CD10" s="65">
        <v>31</v>
      </c>
      <c r="CE10" s="3">
        <v>1</v>
      </c>
      <c r="CF10" s="3">
        <v>2</v>
      </c>
      <c r="CG10" s="3">
        <v>3</v>
      </c>
      <c r="CH10" s="3">
        <v>4</v>
      </c>
      <c r="CI10" s="3">
        <v>5</v>
      </c>
      <c r="CJ10" s="3">
        <v>6</v>
      </c>
      <c r="CK10" s="3">
        <v>7</v>
      </c>
      <c r="CL10" s="3">
        <v>8</v>
      </c>
      <c r="CM10" s="3">
        <v>9</v>
      </c>
      <c r="CN10" s="3">
        <v>10</v>
      </c>
      <c r="CO10" s="3">
        <v>11</v>
      </c>
      <c r="CP10" s="3">
        <v>12</v>
      </c>
      <c r="CQ10" s="3">
        <v>13</v>
      </c>
      <c r="CR10" s="3">
        <v>14</v>
      </c>
      <c r="CS10" s="3">
        <v>15</v>
      </c>
      <c r="CT10" s="3">
        <v>16</v>
      </c>
      <c r="CU10" s="3">
        <v>17</v>
      </c>
      <c r="CV10" s="3">
        <v>18</v>
      </c>
      <c r="CW10" s="3">
        <v>19</v>
      </c>
      <c r="CX10" s="3">
        <v>20</v>
      </c>
      <c r="CY10" s="3">
        <v>21</v>
      </c>
      <c r="CZ10" s="3">
        <v>22</v>
      </c>
      <c r="DA10" s="3">
        <v>23</v>
      </c>
      <c r="DB10" s="3">
        <v>24</v>
      </c>
      <c r="DC10" s="3">
        <v>25</v>
      </c>
      <c r="DD10" s="3">
        <v>26</v>
      </c>
      <c r="DE10" s="3">
        <v>27</v>
      </c>
      <c r="DF10" s="3">
        <v>28</v>
      </c>
      <c r="DG10" s="3">
        <v>29</v>
      </c>
      <c r="DH10" s="3">
        <v>30</v>
      </c>
      <c r="DI10" s="66">
        <v>31</v>
      </c>
      <c r="DJ10" s="2">
        <v>1</v>
      </c>
      <c r="DK10" s="2">
        <v>2</v>
      </c>
      <c r="DL10" s="2">
        <v>3</v>
      </c>
      <c r="DM10" s="2">
        <v>4</v>
      </c>
      <c r="DN10" s="2">
        <v>5</v>
      </c>
      <c r="DO10" s="2">
        <v>6</v>
      </c>
      <c r="DP10" s="2">
        <v>7</v>
      </c>
      <c r="DQ10" s="2">
        <v>8</v>
      </c>
      <c r="DR10" s="2">
        <v>9</v>
      </c>
      <c r="DS10" s="2">
        <v>10</v>
      </c>
      <c r="DT10" s="2">
        <v>11</v>
      </c>
      <c r="DU10" s="2">
        <v>12</v>
      </c>
      <c r="DV10" s="2">
        <v>13</v>
      </c>
      <c r="DW10" s="2">
        <v>14</v>
      </c>
      <c r="DX10" s="2">
        <v>15</v>
      </c>
      <c r="DY10" s="2">
        <v>16</v>
      </c>
      <c r="DZ10" s="2">
        <v>17</v>
      </c>
      <c r="EA10" s="2">
        <v>18</v>
      </c>
      <c r="EB10" s="2">
        <v>19</v>
      </c>
      <c r="EC10" s="2">
        <v>20</v>
      </c>
      <c r="ED10" s="2">
        <v>21</v>
      </c>
      <c r="EE10" s="2">
        <v>22</v>
      </c>
      <c r="EF10" s="2">
        <v>23</v>
      </c>
      <c r="EG10" s="2">
        <v>24</v>
      </c>
      <c r="EH10" s="2">
        <v>25</v>
      </c>
      <c r="EI10" s="2">
        <v>26</v>
      </c>
      <c r="EJ10" s="2">
        <v>27</v>
      </c>
      <c r="EK10" s="2">
        <v>28</v>
      </c>
      <c r="EL10" s="2">
        <v>29</v>
      </c>
      <c r="EM10" s="30">
        <v>30</v>
      </c>
    </row>
    <row r="11" spans="1:143">
      <c r="A11" s="157" t="s">
        <v>239</v>
      </c>
      <c r="B11" s="158"/>
      <c r="C11" s="158"/>
      <c r="D11" s="158"/>
      <c r="E11" s="158"/>
      <c r="F11" s="158"/>
      <c r="G11" s="158"/>
      <c r="H11" s="158"/>
      <c r="I11" s="158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159">
        <f>V12+X12+AE12+AL12+AS12+V91</f>
        <v>7701.9072057391295</v>
      </c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6">
        <f>AZ12+BG12+BN12+BU12+CB12+CD89</f>
        <v>23222.305814866966</v>
      </c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56"/>
      <c r="BW11" s="156"/>
      <c r="BX11" s="156"/>
      <c r="BY11" s="156"/>
      <c r="BZ11" s="156"/>
      <c r="CA11" s="156"/>
      <c r="CB11" s="156"/>
      <c r="CC11" s="156"/>
      <c r="CD11" s="156"/>
      <c r="CE11" s="156">
        <f>CE12+CI12+CP12+CW12+DD12+DI90+DI87+DI88</f>
        <v>18478.671742068313</v>
      </c>
      <c r="CF11" s="156"/>
      <c r="CG11" s="156"/>
      <c r="CH11" s="156"/>
      <c r="CI11" s="156"/>
      <c r="CJ11" s="156"/>
      <c r="CK11" s="156"/>
      <c r="CL11" s="156"/>
      <c r="CM11" s="156"/>
      <c r="CN11" s="156"/>
      <c r="CO11" s="156"/>
      <c r="CP11" s="156"/>
      <c r="CQ11" s="156"/>
      <c r="CR11" s="156"/>
      <c r="CS11" s="156"/>
      <c r="CT11" s="156"/>
      <c r="CU11" s="156"/>
      <c r="CV11" s="156"/>
      <c r="CW11" s="156"/>
      <c r="CX11" s="156"/>
      <c r="CY11" s="156"/>
      <c r="CZ11" s="156"/>
      <c r="DA11" s="156"/>
      <c r="DB11" s="156"/>
      <c r="DC11" s="156"/>
      <c r="DD11" s="156"/>
      <c r="DE11" s="156"/>
      <c r="DF11" s="156"/>
      <c r="DG11" s="156"/>
      <c r="DH11" s="156"/>
      <c r="DI11" s="156"/>
      <c r="DJ11" s="156"/>
      <c r="DK11" s="156"/>
      <c r="DL11" s="156"/>
      <c r="DM11" s="156"/>
      <c r="DN11" s="156"/>
      <c r="DO11" s="156"/>
      <c r="DP11" s="156"/>
      <c r="DQ11" s="156"/>
      <c r="DR11" s="156"/>
      <c r="DS11" s="156"/>
      <c r="DT11" s="156"/>
      <c r="DU11" s="156"/>
      <c r="DV11" s="156"/>
      <c r="DW11" s="156"/>
      <c r="DX11" s="156"/>
      <c r="DY11" s="156"/>
      <c r="DZ11" s="156"/>
      <c r="EA11" s="156"/>
      <c r="EB11" s="156"/>
      <c r="EC11" s="156"/>
      <c r="ED11" s="156"/>
      <c r="EE11" s="156"/>
      <c r="EF11" s="156"/>
      <c r="EG11" s="156"/>
      <c r="EH11" s="156"/>
      <c r="EI11" s="156"/>
      <c r="EJ11" s="156"/>
      <c r="EK11" s="156"/>
      <c r="EL11" s="156"/>
      <c r="EM11" s="156"/>
    </row>
    <row r="12" spans="1:143">
      <c r="A12" s="157" t="s">
        <v>238</v>
      </c>
      <c r="B12" s="158"/>
      <c r="C12" s="158"/>
      <c r="D12" s="158"/>
      <c r="E12" s="158"/>
      <c r="F12" s="158"/>
      <c r="G12" s="158"/>
      <c r="H12" s="158"/>
      <c r="I12" s="158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159">
        <f>V13+V34+V38+V43+V48+V51+V53+V58+V61+V66+V72+V75+V84</f>
        <v>334.15977371594204</v>
      </c>
      <c r="W12" s="159"/>
      <c r="X12" s="159">
        <f>X13+X34+X58+X72+X84</f>
        <v>1648.9927545057967</v>
      </c>
      <c r="Y12" s="159"/>
      <c r="Z12" s="159"/>
      <c r="AA12" s="159"/>
      <c r="AB12" s="159"/>
      <c r="AC12" s="159"/>
      <c r="AD12" s="159"/>
      <c r="AE12" s="159">
        <f>AE13+AE34+AE43+AE58+AE61+AE66+AE72+AE84</f>
        <v>1679.3431145057971</v>
      </c>
      <c r="AF12" s="159"/>
      <c r="AG12" s="159"/>
      <c r="AH12" s="159"/>
      <c r="AI12" s="159"/>
      <c r="AJ12" s="159"/>
      <c r="AK12" s="159"/>
      <c r="AL12" s="159">
        <f>AL13+AL34+AL43+AL61+AL66+AL84+AL58+AL72</f>
        <v>1561.3420055057968</v>
      </c>
      <c r="AM12" s="159"/>
      <c r="AN12" s="159"/>
      <c r="AO12" s="159"/>
      <c r="AP12" s="159"/>
      <c r="AQ12" s="159"/>
      <c r="AR12" s="159"/>
      <c r="AS12" s="159">
        <f>AS13+AS34+AS61+AS43+AS58+AS66+AS75+AS72+AS84</f>
        <v>1695.0095575057967</v>
      </c>
      <c r="AT12" s="159"/>
      <c r="AU12" s="159"/>
      <c r="AV12" s="159"/>
      <c r="AW12" s="159"/>
      <c r="AX12" s="159"/>
      <c r="AY12" s="159"/>
      <c r="AZ12" s="156">
        <f>AZ13+AZ34+AZ38+AZ43++AZ84+AZ48+AZ66</f>
        <v>7907.7279598181194</v>
      </c>
      <c r="BA12" s="156"/>
      <c r="BB12" s="156"/>
      <c r="BC12" s="156"/>
      <c r="BD12" s="156"/>
      <c r="BE12" s="156"/>
      <c r="BF12" s="156"/>
      <c r="BG12" s="162">
        <f>BG13+BG34+BG38+BG43+BG48+BG51+BG53+BG66+BG84</f>
        <v>6665.467252215647</v>
      </c>
      <c r="BH12" s="163"/>
      <c r="BI12" s="163"/>
      <c r="BJ12" s="163"/>
      <c r="BK12" s="163"/>
      <c r="BL12" s="163"/>
      <c r="BM12" s="164"/>
      <c r="BN12" s="156">
        <f>BN13+BN34+BN48+BN51+BN53+BN84</f>
        <v>4667.6652743908526</v>
      </c>
      <c r="BO12" s="156"/>
      <c r="BP12" s="156"/>
      <c r="BQ12" s="156"/>
      <c r="BR12" s="156"/>
      <c r="BS12" s="156"/>
      <c r="BT12" s="156"/>
      <c r="BU12" s="162">
        <f>BU13+BU51+BU53+BU84</f>
        <v>2778.0586043272892</v>
      </c>
      <c r="BV12" s="163"/>
      <c r="BW12" s="163"/>
      <c r="BX12" s="163"/>
      <c r="BY12" s="163"/>
      <c r="BZ12" s="163"/>
      <c r="CA12" s="163"/>
      <c r="CB12" s="156">
        <f>CB13+CB51+CB53+CB84</f>
        <v>1077.3267241150563</v>
      </c>
      <c r="CC12" s="156"/>
      <c r="CD12" s="156"/>
      <c r="CE12" s="156">
        <f>CE13+CE75+CE84</f>
        <v>2029.5759250376632</v>
      </c>
      <c r="CF12" s="156"/>
      <c r="CG12" s="156"/>
      <c r="CH12" s="156"/>
      <c r="CI12" s="162">
        <f>CI13+CI75+CI84</f>
        <v>4908.5280516007106</v>
      </c>
      <c r="CJ12" s="163"/>
      <c r="CK12" s="163"/>
      <c r="CL12" s="163"/>
      <c r="CM12" s="163"/>
      <c r="CN12" s="163"/>
      <c r="CO12" s="164"/>
      <c r="CP12" s="156">
        <f>CP13+CP75+CP84</f>
        <v>4312.2964488053476</v>
      </c>
      <c r="CQ12" s="156"/>
      <c r="CR12" s="156"/>
      <c r="CS12" s="156"/>
      <c r="CT12" s="156"/>
      <c r="CU12" s="156"/>
      <c r="CV12" s="156"/>
      <c r="CW12" s="156">
        <f>CW75+CW84</f>
        <v>3340.152525490897</v>
      </c>
      <c r="CX12" s="156"/>
      <c r="CY12" s="156"/>
      <c r="CZ12" s="156"/>
      <c r="DA12" s="156"/>
      <c r="DB12" s="156"/>
      <c r="DC12" s="156"/>
      <c r="DD12" s="162">
        <f>DD75+DD84</f>
        <v>3465.1987911336942</v>
      </c>
      <c r="DE12" s="163"/>
      <c r="DF12" s="163"/>
      <c r="DG12" s="163"/>
      <c r="DH12" s="163"/>
      <c r="DI12" s="164"/>
      <c r="DJ12" s="72"/>
      <c r="DK12" s="156"/>
      <c r="DL12" s="156"/>
      <c r="DM12" s="156"/>
      <c r="DN12" s="156"/>
      <c r="DO12" s="156"/>
      <c r="DP12" s="156"/>
      <c r="DQ12" s="156"/>
      <c r="DR12" s="156"/>
      <c r="DS12" s="156"/>
      <c r="DT12" s="156"/>
      <c r="DU12" s="156"/>
      <c r="DV12" s="156"/>
      <c r="DW12" s="156"/>
      <c r="DX12" s="156"/>
      <c r="DY12" s="156"/>
      <c r="DZ12" s="156"/>
      <c r="EA12" s="156"/>
      <c r="EB12" s="156"/>
      <c r="EC12" s="156"/>
      <c r="ED12" s="156"/>
      <c r="EE12" s="156"/>
      <c r="EF12" s="156"/>
      <c r="EG12" s="156"/>
      <c r="EH12" s="156"/>
      <c r="EI12" s="156"/>
      <c r="EJ12" s="156"/>
      <c r="EK12" s="156"/>
      <c r="EL12" s="156"/>
      <c r="EM12" s="72"/>
    </row>
    <row r="13" spans="1:143">
      <c r="A13" s="160" t="s">
        <v>240</v>
      </c>
      <c r="B13" s="161"/>
      <c r="C13" s="161"/>
      <c r="D13" s="161"/>
      <c r="E13" s="161"/>
      <c r="F13" s="161"/>
      <c r="G13" s="161"/>
      <c r="H13" s="161"/>
      <c r="I13" s="16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159">
        <f>SUM(V14:W33)</f>
        <v>160.48589093333334</v>
      </c>
      <c r="W13" s="159"/>
      <c r="X13" s="159">
        <f>SUM(X14:AD33)</f>
        <v>999.91253576666656</v>
      </c>
      <c r="Y13" s="159"/>
      <c r="Z13" s="159"/>
      <c r="AA13" s="159"/>
      <c r="AB13" s="159"/>
      <c r="AC13" s="159"/>
      <c r="AD13" s="159"/>
      <c r="AE13" s="159">
        <f>SUM(AE14:AK33)</f>
        <v>999.91253576666656</v>
      </c>
      <c r="AF13" s="159"/>
      <c r="AG13" s="159"/>
      <c r="AH13" s="159"/>
      <c r="AI13" s="159"/>
      <c r="AJ13" s="159"/>
      <c r="AK13" s="159"/>
      <c r="AL13" s="159">
        <f>SUM(AL14:AR33)</f>
        <v>999.91253576666656</v>
      </c>
      <c r="AM13" s="159"/>
      <c r="AN13" s="159"/>
      <c r="AO13" s="159"/>
      <c r="AP13" s="159"/>
      <c r="AQ13" s="159"/>
      <c r="AR13" s="159"/>
      <c r="AS13" s="159">
        <f>SUM(AS14:AY33)</f>
        <v>1157.2855357666665</v>
      </c>
      <c r="AT13" s="159"/>
      <c r="AU13" s="159"/>
      <c r="AV13" s="159"/>
      <c r="AW13" s="159"/>
      <c r="AX13" s="159"/>
      <c r="AY13" s="159"/>
      <c r="AZ13" s="156">
        <f>SUM(AZ14:BF33)</f>
        <v>6473.0517412151303</v>
      </c>
      <c r="BA13" s="156"/>
      <c r="BB13" s="156"/>
      <c r="BC13" s="156"/>
      <c r="BD13" s="156"/>
      <c r="BE13" s="156"/>
      <c r="BF13" s="156"/>
      <c r="BG13" s="162">
        <f>SUM(BG14:BM33)</f>
        <v>5568.2946145749202</v>
      </c>
      <c r="BH13" s="163"/>
      <c r="BI13" s="163"/>
      <c r="BJ13" s="163"/>
      <c r="BK13" s="163"/>
      <c r="BL13" s="163"/>
      <c r="BM13" s="164"/>
      <c r="BN13" s="156">
        <f>SUM(BN14:BT33)</f>
        <v>3627.9927330783553</v>
      </c>
      <c r="BO13" s="156"/>
      <c r="BP13" s="156"/>
      <c r="BQ13" s="156"/>
      <c r="BR13" s="156"/>
      <c r="BS13" s="156"/>
      <c r="BT13" s="156"/>
      <c r="BU13" s="162">
        <f>SUM(BU14:CA33)</f>
        <v>2105.740329411688</v>
      </c>
      <c r="BV13" s="163"/>
      <c r="BW13" s="163"/>
      <c r="BX13" s="163"/>
      <c r="BY13" s="163"/>
      <c r="BZ13" s="163"/>
      <c r="CA13" s="163"/>
      <c r="CB13" s="156">
        <f>SUM(CB14:CD33)</f>
        <v>793.01108217643741</v>
      </c>
      <c r="CC13" s="156"/>
      <c r="CD13" s="156"/>
      <c r="CE13" s="156">
        <f>SUM(CE14:CH33)</f>
        <v>970.53102417159437</v>
      </c>
      <c r="CF13" s="156"/>
      <c r="CG13" s="156"/>
      <c r="CH13" s="156"/>
      <c r="CI13" s="162">
        <f>SUM(CI14:CO33)</f>
        <v>1838.6834323002893</v>
      </c>
      <c r="CJ13" s="163"/>
      <c r="CK13" s="163"/>
      <c r="CL13" s="163"/>
      <c r="CM13" s="163"/>
      <c r="CN13" s="163"/>
      <c r="CO13" s="164"/>
      <c r="CP13" s="156">
        <f>SUM(CP14:CV33)</f>
        <v>1251.0393041715938</v>
      </c>
      <c r="CQ13" s="156"/>
      <c r="CR13" s="156"/>
      <c r="CS13" s="156"/>
      <c r="CT13" s="156"/>
      <c r="CU13" s="156"/>
      <c r="CV13" s="156"/>
      <c r="CW13" s="156"/>
      <c r="CX13" s="156"/>
      <c r="CY13" s="156"/>
      <c r="CZ13" s="156"/>
      <c r="DA13" s="156"/>
      <c r="DB13" s="156"/>
      <c r="DC13" s="156"/>
      <c r="DD13" s="162"/>
      <c r="DE13" s="163"/>
      <c r="DF13" s="163"/>
      <c r="DG13" s="163"/>
      <c r="DH13" s="163"/>
      <c r="DI13" s="164"/>
      <c r="DJ13" s="72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6"/>
      <c r="EK13" s="156"/>
      <c r="EL13" s="156"/>
      <c r="EM13" s="72"/>
    </row>
    <row r="14" spans="1:143" ht="33" customHeight="1">
      <c r="A14" s="105">
        <v>1</v>
      </c>
      <c r="B14" s="26" t="s">
        <v>22</v>
      </c>
      <c r="C14" s="140">
        <f>34.5445-2</f>
        <v>32.544499999999999</v>
      </c>
      <c r="D14" s="6" t="s">
        <v>25</v>
      </c>
      <c r="E14" s="7">
        <v>41333</v>
      </c>
      <c r="F14" s="7">
        <v>41424</v>
      </c>
      <c r="G14" s="6">
        <v>1522.82</v>
      </c>
      <c r="H14" s="141">
        <f>712.5752282-24.2</f>
        <v>688.37522819999992</v>
      </c>
      <c r="I14" s="8" t="s">
        <v>208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3">
        <f>24.157/30</f>
        <v>0.80523333333333336</v>
      </c>
      <c r="W14" s="143">
        <f t="shared" ref="W14:AY14" si="0">24.157/30</f>
        <v>0.80523333333333336</v>
      </c>
      <c r="X14" s="143">
        <f t="shared" si="0"/>
        <v>0.80523333333333336</v>
      </c>
      <c r="Y14" s="143">
        <f t="shared" si="0"/>
        <v>0.80523333333333336</v>
      </c>
      <c r="Z14" s="143">
        <f t="shared" si="0"/>
        <v>0.80523333333333336</v>
      </c>
      <c r="AA14" s="143">
        <f t="shared" si="0"/>
        <v>0.80523333333333336</v>
      </c>
      <c r="AB14" s="143">
        <f t="shared" si="0"/>
        <v>0.80523333333333336</v>
      </c>
      <c r="AC14" s="143">
        <f t="shared" si="0"/>
        <v>0.80523333333333336</v>
      </c>
      <c r="AD14" s="143">
        <f t="shared" si="0"/>
        <v>0.80523333333333336</v>
      </c>
      <c r="AE14" s="143">
        <f t="shared" si="0"/>
        <v>0.80523333333333336</v>
      </c>
      <c r="AF14" s="143">
        <f t="shared" si="0"/>
        <v>0.80523333333333336</v>
      </c>
      <c r="AG14" s="143">
        <f t="shared" si="0"/>
        <v>0.80523333333333336</v>
      </c>
      <c r="AH14" s="143">
        <f t="shared" si="0"/>
        <v>0.80523333333333336</v>
      </c>
      <c r="AI14" s="143">
        <f t="shared" si="0"/>
        <v>0.80523333333333336</v>
      </c>
      <c r="AJ14" s="143">
        <f t="shared" si="0"/>
        <v>0.80523333333333336</v>
      </c>
      <c r="AK14" s="143">
        <f t="shared" si="0"/>
        <v>0.80523333333333336</v>
      </c>
      <c r="AL14" s="143">
        <f t="shared" si="0"/>
        <v>0.80523333333333336</v>
      </c>
      <c r="AM14" s="143">
        <f t="shared" si="0"/>
        <v>0.80523333333333336</v>
      </c>
      <c r="AN14" s="143">
        <f t="shared" si="0"/>
        <v>0.80523333333333336</v>
      </c>
      <c r="AO14" s="143">
        <f t="shared" si="0"/>
        <v>0.80523333333333336</v>
      </c>
      <c r="AP14" s="143">
        <f t="shared" si="0"/>
        <v>0.80523333333333336</v>
      </c>
      <c r="AQ14" s="143">
        <f t="shared" si="0"/>
        <v>0.80523333333333336</v>
      </c>
      <c r="AR14" s="143">
        <f t="shared" si="0"/>
        <v>0.80523333333333336</v>
      </c>
      <c r="AS14" s="143">
        <f t="shared" si="0"/>
        <v>0.80523333333333336</v>
      </c>
      <c r="AT14" s="143">
        <f t="shared" si="0"/>
        <v>0.80523333333333336</v>
      </c>
      <c r="AU14" s="143">
        <f t="shared" si="0"/>
        <v>0.80523333333333336</v>
      </c>
      <c r="AV14" s="143">
        <f t="shared" si="0"/>
        <v>0.80523333333333336</v>
      </c>
      <c r="AW14" s="143">
        <f t="shared" si="0"/>
        <v>0.80523333333333336</v>
      </c>
      <c r="AX14" s="143">
        <f t="shared" si="0"/>
        <v>0.80523333333333336</v>
      </c>
      <c r="AY14" s="143">
        <f t="shared" si="0"/>
        <v>0.80523333333333336</v>
      </c>
      <c r="AZ14" s="131">
        <f>$H$14/31</f>
        <v>22.205652522580642</v>
      </c>
      <c r="BA14" s="131">
        <f t="shared" ref="BA14:CD14" si="1">$H$14/31</f>
        <v>22.205652522580642</v>
      </c>
      <c r="BB14" s="131">
        <f t="shared" si="1"/>
        <v>22.205652522580642</v>
      </c>
      <c r="BC14" s="131">
        <f t="shared" si="1"/>
        <v>22.205652522580642</v>
      </c>
      <c r="BD14" s="131">
        <f t="shared" si="1"/>
        <v>22.205652522580642</v>
      </c>
      <c r="BE14" s="131">
        <f t="shared" si="1"/>
        <v>22.205652522580642</v>
      </c>
      <c r="BF14" s="131">
        <f t="shared" si="1"/>
        <v>22.205652522580642</v>
      </c>
      <c r="BG14" s="131">
        <f t="shared" si="1"/>
        <v>22.205652522580642</v>
      </c>
      <c r="BH14" s="131">
        <f t="shared" si="1"/>
        <v>22.205652522580642</v>
      </c>
      <c r="BI14" s="131">
        <f t="shared" si="1"/>
        <v>22.205652522580642</v>
      </c>
      <c r="BJ14" s="131">
        <f t="shared" si="1"/>
        <v>22.205652522580642</v>
      </c>
      <c r="BK14" s="131">
        <f t="shared" si="1"/>
        <v>22.205652522580642</v>
      </c>
      <c r="BL14" s="131">
        <f t="shared" si="1"/>
        <v>22.205652522580642</v>
      </c>
      <c r="BM14" s="131">
        <f t="shared" si="1"/>
        <v>22.205652522580642</v>
      </c>
      <c r="BN14" s="131">
        <f t="shared" si="1"/>
        <v>22.205652522580642</v>
      </c>
      <c r="BO14" s="131">
        <f t="shared" si="1"/>
        <v>22.205652522580642</v>
      </c>
      <c r="BP14" s="131">
        <f t="shared" si="1"/>
        <v>22.205652522580642</v>
      </c>
      <c r="BQ14" s="131">
        <f t="shared" si="1"/>
        <v>22.205652522580642</v>
      </c>
      <c r="BR14" s="131">
        <f t="shared" si="1"/>
        <v>22.205652522580642</v>
      </c>
      <c r="BS14" s="131">
        <f t="shared" si="1"/>
        <v>22.205652522580642</v>
      </c>
      <c r="BT14" s="131">
        <f t="shared" si="1"/>
        <v>22.205652522580642</v>
      </c>
      <c r="BU14" s="131">
        <f t="shared" si="1"/>
        <v>22.205652522580642</v>
      </c>
      <c r="BV14" s="131">
        <f t="shared" si="1"/>
        <v>22.205652522580642</v>
      </c>
      <c r="BW14" s="131">
        <f t="shared" si="1"/>
        <v>22.205652522580642</v>
      </c>
      <c r="BX14" s="131">
        <f t="shared" si="1"/>
        <v>22.205652522580642</v>
      </c>
      <c r="BY14" s="131">
        <f t="shared" si="1"/>
        <v>22.205652522580642</v>
      </c>
      <c r="BZ14" s="131">
        <f t="shared" si="1"/>
        <v>22.205652522580642</v>
      </c>
      <c r="CA14" s="131">
        <f t="shared" si="1"/>
        <v>22.205652522580642</v>
      </c>
      <c r="CB14" s="131">
        <f t="shared" si="1"/>
        <v>22.205652522580642</v>
      </c>
      <c r="CC14" s="131">
        <f t="shared" si="1"/>
        <v>22.205652522580642</v>
      </c>
      <c r="CD14" s="131">
        <f t="shared" si="1"/>
        <v>22.205652522580642</v>
      </c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3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5"/>
    </row>
    <row r="15" spans="1:143" ht="46.5" customHeight="1">
      <c r="A15" s="105">
        <v>2</v>
      </c>
      <c r="B15" s="27" t="s">
        <v>262</v>
      </c>
      <c r="C15" s="6">
        <f>101.5+2.8217</f>
        <v>104.32169999999999</v>
      </c>
      <c r="D15" s="6" t="s">
        <v>29</v>
      </c>
      <c r="E15" s="7">
        <v>41333</v>
      </c>
      <c r="F15" s="7">
        <v>41435</v>
      </c>
      <c r="G15" s="6">
        <f>979.26+22.54</f>
        <v>1001.8</v>
      </c>
      <c r="H15" s="141">
        <f>1801.358435-1752.84767</f>
        <v>48.510764999999992</v>
      </c>
      <c r="I15" s="8" t="s">
        <v>209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73"/>
      <c r="W15" s="73"/>
      <c r="X15" s="144">
        <f>1752.84767/28</f>
        <v>62.601702500000002</v>
      </c>
      <c r="Y15" s="144">
        <f t="shared" ref="Y15:AY15" si="2">1752.84767/28</f>
        <v>62.601702500000002</v>
      </c>
      <c r="Z15" s="144">
        <f t="shared" si="2"/>
        <v>62.601702500000002</v>
      </c>
      <c r="AA15" s="144">
        <f t="shared" si="2"/>
        <v>62.601702500000002</v>
      </c>
      <c r="AB15" s="144">
        <f t="shared" si="2"/>
        <v>62.601702500000002</v>
      </c>
      <c r="AC15" s="144">
        <f t="shared" si="2"/>
        <v>62.601702500000002</v>
      </c>
      <c r="AD15" s="144">
        <f t="shared" si="2"/>
        <v>62.601702500000002</v>
      </c>
      <c r="AE15" s="144">
        <f t="shared" si="2"/>
        <v>62.601702500000002</v>
      </c>
      <c r="AF15" s="144">
        <f t="shared" si="2"/>
        <v>62.601702500000002</v>
      </c>
      <c r="AG15" s="144">
        <f t="shared" si="2"/>
        <v>62.601702500000002</v>
      </c>
      <c r="AH15" s="144">
        <f t="shared" si="2"/>
        <v>62.601702500000002</v>
      </c>
      <c r="AI15" s="144">
        <f t="shared" si="2"/>
        <v>62.601702500000002</v>
      </c>
      <c r="AJ15" s="144">
        <f t="shared" si="2"/>
        <v>62.601702500000002</v>
      </c>
      <c r="AK15" s="144">
        <f t="shared" si="2"/>
        <v>62.601702500000002</v>
      </c>
      <c r="AL15" s="144">
        <f t="shared" si="2"/>
        <v>62.601702500000002</v>
      </c>
      <c r="AM15" s="144">
        <f t="shared" si="2"/>
        <v>62.601702500000002</v>
      </c>
      <c r="AN15" s="144">
        <f t="shared" si="2"/>
        <v>62.601702500000002</v>
      </c>
      <c r="AO15" s="144">
        <f t="shared" si="2"/>
        <v>62.601702500000002</v>
      </c>
      <c r="AP15" s="144">
        <f t="shared" si="2"/>
        <v>62.601702500000002</v>
      </c>
      <c r="AQ15" s="144">
        <f t="shared" si="2"/>
        <v>62.601702500000002</v>
      </c>
      <c r="AR15" s="144">
        <f t="shared" si="2"/>
        <v>62.601702500000002</v>
      </c>
      <c r="AS15" s="144">
        <f t="shared" si="2"/>
        <v>62.601702500000002</v>
      </c>
      <c r="AT15" s="144">
        <f t="shared" si="2"/>
        <v>62.601702500000002</v>
      </c>
      <c r="AU15" s="144">
        <f t="shared" si="2"/>
        <v>62.601702500000002</v>
      </c>
      <c r="AV15" s="144">
        <f t="shared" si="2"/>
        <v>62.601702500000002</v>
      </c>
      <c r="AW15" s="144">
        <f t="shared" si="2"/>
        <v>62.601702500000002</v>
      </c>
      <c r="AX15" s="144">
        <f t="shared" si="2"/>
        <v>62.601702500000002</v>
      </c>
      <c r="AY15" s="144">
        <f t="shared" si="2"/>
        <v>62.601702500000002</v>
      </c>
      <c r="AZ15" s="102">
        <f>$H$15/10</f>
        <v>4.8510764999999996</v>
      </c>
      <c r="BA15" s="102">
        <f t="shared" ref="BA15:BI15" si="3">$H$15/10</f>
        <v>4.8510764999999996</v>
      </c>
      <c r="BB15" s="102">
        <f t="shared" si="3"/>
        <v>4.8510764999999996</v>
      </c>
      <c r="BC15" s="102">
        <f t="shared" si="3"/>
        <v>4.8510764999999996</v>
      </c>
      <c r="BD15" s="102">
        <f t="shared" si="3"/>
        <v>4.8510764999999996</v>
      </c>
      <c r="BE15" s="102">
        <f t="shared" si="3"/>
        <v>4.8510764999999996</v>
      </c>
      <c r="BF15" s="102">
        <f t="shared" si="3"/>
        <v>4.8510764999999996</v>
      </c>
      <c r="BG15" s="102">
        <f t="shared" si="3"/>
        <v>4.8510764999999996</v>
      </c>
      <c r="BH15" s="102">
        <f t="shared" si="3"/>
        <v>4.8510764999999996</v>
      </c>
      <c r="BI15" s="102">
        <f t="shared" si="3"/>
        <v>4.8510764999999996</v>
      </c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3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3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5"/>
    </row>
    <row r="16" spans="1:143" ht="30" customHeight="1">
      <c r="A16" s="105">
        <v>3</v>
      </c>
      <c r="B16" s="26" t="s">
        <v>26</v>
      </c>
      <c r="C16" s="140">
        <f>1521.68-1500</f>
        <v>21.680000000000064</v>
      </c>
      <c r="D16" s="6" t="s">
        <v>27</v>
      </c>
      <c r="E16" s="7">
        <v>41394</v>
      </c>
      <c r="F16" s="7">
        <v>41424</v>
      </c>
      <c r="G16" s="6">
        <v>3116.71</v>
      </c>
      <c r="H16" s="141">
        <f>1642.89348-1620</f>
        <v>22.893479999999954</v>
      </c>
      <c r="I16" s="8" t="s">
        <v>208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44">
        <f>1620/30</f>
        <v>54</v>
      </c>
      <c r="W16" s="144">
        <f t="shared" ref="W16:AY16" si="4">1620/30</f>
        <v>54</v>
      </c>
      <c r="X16" s="144">
        <f t="shared" si="4"/>
        <v>54</v>
      </c>
      <c r="Y16" s="144">
        <f t="shared" si="4"/>
        <v>54</v>
      </c>
      <c r="Z16" s="144">
        <f t="shared" si="4"/>
        <v>54</v>
      </c>
      <c r="AA16" s="144">
        <f t="shared" si="4"/>
        <v>54</v>
      </c>
      <c r="AB16" s="144">
        <f t="shared" si="4"/>
        <v>54</v>
      </c>
      <c r="AC16" s="144">
        <f t="shared" si="4"/>
        <v>54</v>
      </c>
      <c r="AD16" s="144">
        <f t="shared" si="4"/>
        <v>54</v>
      </c>
      <c r="AE16" s="144">
        <f t="shared" si="4"/>
        <v>54</v>
      </c>
      <c r="AF16" s="144">
        <f t="shared" si="4"/>
        <v>54</v>
      </c>
      <c r="AG16" s="144">
        <f t="shared" si="4"/>
        <v>54</v>
      </c>
      <c r="AH16" s="144">
        <f t="shared" si="4"/>
        <v>54</v>
      </c>
      <c r="AI16" s="144">
        <f t="shared" si="4"/>
        <v>54</v>
      </c>
      <c r="AJ16" s="144">
        <f t="shared" si="4"/>
        <v>54</v>
      </c>
      <c r="AK16" s="144">
        <f t="shared" si="4"/>
        <v>54</v>
      </c>
      <c r="AL16" s="144">
        <f t="shared" si="4"/>
        <v>54</v>
      </c>
      <c r="AM16" s="144">
        <f t="shared" si="4"/>
        <v>54</v>
      </c>
      <c r="AN16" s="144">
        <f t="shared" si="4"/>
        <v>54</v>
      </c>
      <c r="AO16" s="144">
        <f t="shared" si="4"/>
        <v>54</v>
      </c>
      <c r="AP16" s="144">
        <f t="shared" si="4"/>
        <v>54</v>
      </c>
      <c r="AQ16" s="144">
        <f t="shared" si="4"/>
        <v>54</v>
      </c>
      <c r="AR16" s="144">
        <f t="shared" si="4"/>
        <v>54</v>
      </c>
      <c r="AS16" s="144">
        <f t="shared" si="4"/>
        <v>54</v>
      </c>
      <c r="AT16" s="144">
        <f t="shared" si="4"/>
        <v>54</v>
      </c>
      <c r="AU16" s="144">
        <f t="shared" si="4"/>
        <v>54</v>
      </c>
      <c r="AV16" s="144">
        <f t="shared" si="4"/>
        <v>54</v>
      </c>
      <c r="AW16" s="144">
        <f t="shared" si="4"/>
        <v>54</v>
      </c>
      <c r="AX16" s="144">
        <f t="shared" si="4"/>
        <v>54</v>
      </c>
      <c r="AY16" s="144">
        <f t="shared" si="4"/>
        <v>54</v>
      </c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142">
        <f t="shared" ref="BU16:CC16" si="5">$H$16/10</f>
        <v>2.2893479999999955</v>
      </c>
      <c r="BV16" s="142">
        <f t="shared" si="5"/>
        <v>2.2893479999999955</v>
      </c>
      <c r="BW16" s="142">
        <f t="shared" si="5"/>
        <v>2.2893479999999955</v>
      </c>
      <c r="BX16" s="142">
        <f t="shared" si="5"/>
        <v>2.2893479999999955</v>
      </c>
      <c r="BY16" s="142">
        <f t="shared" si="5"/>
        <v>2.2893479999999955</v>
      </c>
      <c r="BZ16" s="142">
        <f t="shared" si="5"/>
        <v>2.2893479999999955</v>
      </c>
      <c r="CA16" s="142">
        <f t="shared" si="5"/>
        <v>2.2893479999999955</v>
      </c>
      <c r="CB16" s="142">
        <f t="shared" si="5"/>
        <v>2.2893479999999955</v>
      </c>
      <c r="CC16" s="142">
        <f t="shared" si="5"/>
        <v>2.2893479999999955</v>
      </c>
      <c r="CD16" s="142">
        <f>$H$16/10</f>
        <v>2.2893479999999955</v>
      </c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3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5"/>
    </row>
    <row r="17" spans="1:143" ht="31.5" customHeight="1">
      <c r="A17" s="105">
        <v>4</v>
      </c>
      <c r="B17" s="26" t="s">
        <v>28</v>
      </c>
      <c r="C17" s="6">
        <v>9.8879999999999999</v>
      </c>
      <c r="D17" s="6" t="s">
        <v>29</v>
      </c>
      <c r="E17" s="7">
        <v>41424</v>
      </c>
      <c r="F17" s="7">
        <v>41435</v>
      </c>
      <c r="G17" s="6">
        <v>57.36</v>
      </c>
      <c r="H17" s="132">
        <v>168.67372</v>
      </c>
      <c r="I17" s="8" t="s">
        <v>41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73"/>
      <c r="W17" s="74"/>
      <c r="X17" s="73"/>
      <c r="Y17" s="73"/>
      <c r="Z17" s="73"/>
      <c r="AA17" s="73"/>
      <c r="AB17" s="73"/>
      <c r="AC17" s="73"/>
      <c r="AD17" s="73"/>
      <c r="AE17" s="73"/>
      <c r="AF17" s="74"/>
      <c r="AG17" s="74"/>
      <c r="AH17" s="74"/>
      <c r="AI17" s="93"/>
      <c r="AJ17" s="74"/>
      <c r="AK17" s="74"/>
      <c r="AL17" s="74"/>
      <c r="AM17" s="74"/>
      <c r="AN17" s="74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96">
        <f>$H$17/11</f>
        <v>15.333974545454545</v>
      </c>
      <c r="BA17" s="96">
        <f t="shared" ref="BA17:BJ17" si="6">$H$17/11</f>
        <v>15.333974545454545</v>
      </c>
      <c r="BB17" s="96">
        <f t="shared" si="6"/>
        <v>15.333974545454545</v>
      </c>
      <c r="BC17" s="96">
        <f t="shared" si="6"/>
        <v>15.333974545454545</v>
      </c>
      <c r="BD17" s="96">
        <f t="shared" si="6"/>
        <v>15.333974545454545</v>
      </c>
      <c r="BE17" s="96">
        <f t="shared" si="6"/>
        <v>15.333974545454545</v>
      </c>
      <c r="BF17" s="96">
        <f t="shared" si="6"/>
        <v>15.333974545454545</v>
      </c>
      <c r="BG17" s="96">
        <f t="shared" si="6"/>
        <v>15.333974545454545</v>
      </c>
      <c r="BH17" s="96">
        <f t="shared" si="6"/>
        <v>15.333974545454545</v>
      </c>
      <c r="BI17" s="96">
        <f t="shared" si="6"/>
        <v>15.333974545454545</v>
      </c>
      <c r="BJ17" s="96">
        <f t="shared" si="6"/>
        <v>15.333974545454545</v>
      </c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3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3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5"/>
    </row>
    <row r="18" spans="1:143" ht="31.5">
      <c r="A18" s="105">
        <v>5</v>
      </c>
      <c r="B18" s="26" t="s">
        <v>31</v>
      </c>
      <c r="C18" s="9">
        <v>1242.4000000000001</v>
      </c>
      <c r="D18" s="9" t="s">
        <v>27</v>
      </c>
      <c r="E18" s="7">
        <v>41363</v>
      </c>
      <c r="F18" s="7">
        <v>41465</v>
      </c>
      <c r="G18" s="9">
        <v>473.48</v>
      </c>
      <c r="H18" s="132">
        <v>1107.3600610000001</v>
      </c>
      <c r="I18" s="8" t="s">
        <v>54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73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93"/>
      <c r="AJ18" s="74"/>
      <c r="AK18" s="74"/>
      <c r="AL18" s="73"/>
      <c r="AM18" s="73"/>
      <c r="AN18" s="73"/>
      <c r="AO18" s="73"/>
      <c r="AP18" s="73"/>
      <c r="AQ18" s="73"/>
      <c r="AR18" s="145"/>
      <c r="AS18" s="145"/>
      <c r="AT18" s="145"/>
      <c r="AU18" s="145"/>
      <c r="AV18" s="145"/>
      <c r="AW18" s="145"/>
      <c r="AX18" s="145"/>
      <c r="AY18" s="145"/>
      <c r="AZ18" s="96">
        <f>$H$18/8</f>
        <v>138.42000762500001</v>
      </c>
      <c r="BA18" s="96">
        <f t="shared" ref="BA18:BG18" si="7">$H$18/8</f>
        <v>138.42000762500001</v>
      </c>
      <c r="BB18" s="96">
        <f t="shared" si="7"/>
        <v>138.42000762500001</v>
      </c>
      <c r="BC18" s="96">
        <f t="shared" si="7"/>
        <v>138.42000762500001</v>
      </c>
      <c r="BD18" s="96">
        <f t="shared" si="7"/>
        <v>138.42000762500001</v>
      </c>
      <c r="BE18" s="96">
        <f t="shared" si="7"/>
        <v>138.42000762500001</v>
      </c>
      <c r="BF18" s="96">
        <f t="shared" si="7"/>
        <v>138.42000762500001</v>
      </c>
      <c r="BG18" s="96">
        <f t="shared" si="7"/>
        <v>138.42000762500001</v>
      </c>
      <c r="BH18" s="73"/>
      <c r="BI18" s="73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3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3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5"/>
    </row>
    <row r="19" spans="1:143" ht="31.5">
      <c r="A19" s="105">
        <v>6</v>
      </c>
      <c r="B19" s="26" t="s">
        <v>32</v>
      </c>
      <c r="C19" s="9">
        <v>1273.3</v>
      </c>
      <c r="D19" s="9" t="s">
        <v>27</v>
      </c>
      <c r="E19" s="7">
        <v>41363</v>
      </c>
      <c r="F19" s="7">
        <v>41470</v>
      </c>
      <c r="G19" s="9">
        <v>2396.13</v>
      </c>
      <c r="H19" s="132">
        <v>3926.5705499999999</v>
      </c>
      <c r="I19" s="10" t="s">
        <v>33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73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93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3"/>
      <c r="AZ19" s="96">
        <f>$H$19/15</f>
        <v>261.77136999999999</v>
      </c>
      <c r="BA19" s="96">
        <f t="shared" ref="BA19:BN19" si="8">$H$19/15</f>
        <v>261.77136999999999</v>
      </c>
      <c r="BB19" s="96">
        <f t="shared" si="8"/>
        <v>261.77136999999999</v>
      </c>
      <c r="BC19" s="96">
        <f t="shared" si="8"/>
        <v>261.77136999999999</v>
      </c>
      <c r="BD19" s="96">
        <f t="shared" si="8"/>
        <v>261.77136999999999</v>
      </c>
      <c r="BE19" s="96">
        <f t="shared" si="8"/>
        <v>261.77136999999999</v>
      </c>
      <c r="BF19" s="96">
        <f t="shared" si="8"/>
        <v>261.77136999999999</v>
      </c>
      <c r="BG19" s="96">
        <f t="shared" si="8"/>
        <v>261.77136999999999</v>
      </c>
      <c r="BH19" s="96">
        <f t="shared" si="8"/>
        <v>261.77136999999999</v>
      </c>
      <c r="BI19" s="96">
        <f t="shared" si="8"/>
        <v>261.77136999999999</v>
      </c>
      <c r="BJ19" s="96">
        <f t="shared" si="8"/>
        <v>261.77136999999999</v>
      </c>
      <c r="BK19" s="96">
        <f t="shared" si="8"/>
        <v>261.77136999999999</v>
      </c>
      <c r="BL19" s="96">
        <f t="shared" si="8"/>
        <v>261.77136999999999</v>
      </c>
      <c r="BM19" s="96">
        <f t="shared" si="8"/>
        <v>261.77136999999999</v>
      </c>
      <c r="BN19" s="96">
        <f t="shared" si="8"/>
        <v>261.77136999999999</v>
      </c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3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3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5"/>
    </row>
    <row r="20" spans="1:143" ht="31.5">
      <c r="A20" s="105">
        <v>7</v>
      </c>
      <c r="B20" s="27" t="s">
        <v>34</v>
      </c>
      <c r="C20" s="9">
        <v>67</v>
      </c>
      <c r="D20" s="9" t="s">
        <v>35</v>
      </c>
      <c r="E20" s="7">
        <v>41394</v>
      </c>
      <c r="F20" s="7">
        <v>41424</v>
      </c>
      <c r="G20" s="9">
        <f>151.34+9.23</f>
        <v>160.57</v>
      </c>
      <c r="H20" s="132">
        <v>114.8010663</v>
      </c>
      <c r="I20" s="10" t="s">
        <v>42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74"/>
      <c r="AI20" s="93"/>
      <c r="AJ20" s="74"/>
      <c r="AK20" s="74"/>
      <c r="AL20" s="74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96">
        <f>$H$20/13</f>
        <v>8.8308512538461539</v>
      </c>
      <c r="BA20" s="96">
        <f t="shared" ref="BA20:BL20" si="9">$H$20/13</f>
        <v>8.8308512538461539</v>
      </c>
      <c r="BB20" s="96">
        <f t="shared" si="9"/>
        <v>8.8308512538461539</v>
      </c>
      <c r="BC20" s="96">
        <f t="shared" si="9"/>
        <v>8.8308512538461539</v>
      </c>
      <c r="BD20" s="96">
        <f t="shared" si="9"/>
        <v>8.8308512538461539</v>
      </c>
      <c r="BE20" s="96">
        <f t="shared" si="9"/>
        <v>8.8308512538461539</v>
      </c>
      <c r="BF20" s="96">
        <f t="shared" si="9"/>
        <v>8.8308512538461539</v>
      </c>
      <c r="BG20" s="96">
        <f t="shared" si="9"/>
        <v>8.8308512538461539</v>
      </c>
      <c r="BH20" s="96">
        <f t="shared" si="9"/>
        <v>8.8308512538461539</v>
      </c>
      <c r="BI20" s="96">
        <f t="shared" si="9"/>
        <v>8.8308512538461539</v>
      </c>
      <c r="BJ20" s="96">
        <f t="shared" si="9"/>
        <v>8.8308512538461539</v>
      </c>
      <c r="BK20" s="96">
        <f t="shared" si="9"/>
        <v>8.8308512538461539</v>
      </c>
      <c r="BL20" s="96">
        <f t="shared" si="9"/>
        <v>8.8308512538461539</v>
      </c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3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3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5"/>
    </row>
    <row r="21" spans="1:143" ht="34.5" hidden="1" customHeight="1">
      <c r="A21" s="105">
        <v>10</v>
      </c>
      <c r="B21" s="26" t="s">
        <v>36</v>
      </c>
      <c r="C21" s="87">
        <v>1531.2</v>
      </c>
      <c r="D21" s="87" t="s">
        <v>27</v>
      </c>
      <c r="E21" s="88">
        <v>41424</v>
      </c>
      <c r="F21" s="88">
        <v>41404</v>
      </c>
      <c r="G21" s="87">
        <v>6874.32</v>
      </c>
      <c r="H21" s="89">
        <f>5345.28067+1180.01004</f>
        <v>6525.2907100000002</v>
      </c>
      <c r="I21" s="90" t="s">
        <v>37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3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3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5"/>
    </row>
    <row r="22" spans="1:143" ht="34.5" customHeight="1">
      <c r="A22" s="105">
        <v>8</v>
      </c>
      <c r="B22" s="26" t="s">
        <v>241</v>
      </c>
      <c r="C22" s="26">
        <f>115.11+42</f>
        <v>157.11000000000001</v>
      </c>
      <c r="D22" s="26" t="s">
        <v>29</v>
      </c>
      <c r="E22" s="67">
        <v>41424</v>
      </c>
      <c r="F22" s="67">
        <v>41455</v>
      </c>
      <c r="G22" s="26">
        <f>563.99+48.16</f>
        <v>612.15</v>
      </c>
      <c r="H22" s="132">
        <f>979.00954-215.878176</f>
        <v>763.13136400000008</v>
      </c>
      <c r="I22" s="27" t="s">
        <v>43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44">
        <f>$H$22/30</f>
        <v>25.437712133333335</v>
      </c>
      <c r="W22" s="144">
        <f t="shared" ref="W22:AY22" si="10">$H$22/30</f>
        <v>25.437712133333335</v>
      </c>
      <c r="X22" s="144">
        <f t="shared" si="10"/>
        <v>25.437712133333335</v>
      </c>
      <c r="Y22" s="144">
        <f t="shared" si="10"/>
        <v>25.437712133333335</v>
      </c>
      <c r="Z22" s="144">
        <f t="shared" si="10"/>
        <v>25.437712133333335</v>
      </c>
      <c r="AA22" s="144">
        <f t="shared" si="10"/>
        <v>25.437712133333335</v>
      </c>
      <c r="AB22" s="144">
        <f t="shared" si="10"/>
        <v>25.437712133333335</v>
      </c>
      <c r="AC22" s="144">
        <f t="shared" si="10"/>
        <v>25.437712133333335</v>
      </c>
      <c r="AD22" s="144">
        <f t="shared" si="10"/>
        <v>25.437712133333335</v>
      </c>
      <c r="AE22" s="144">
        <f t="shared" si="10"/>
        <v>25.437712133333335</v>
      </c>
      <c r="AF22" s="144">
        <f t="shared" si="10"/>
        <v>25.437712133333335</v>
      </c>
      <c r="AG22" s="144">
        <f t="shared" si="10"/>
        <v>25.437712133333335</v>
      </c>
      <c r="AH22" s="144">
        <f t="shared" si="10"/>
        <v>25.437712133333335</v>
      </c>
      <c r="AI22" s="144">
        <f t="shared" si="10"/>
        <v>25.437712133333335</v>
      </c>
      <c r="AJ22" s="144">
        <f t="shared" si="10"/>
        <v>25.437712133333335</v>
      </c>
      <c r="AK22" s="144">
        <f t="shared" si="10"/>
        <v>25.437712133333335</v>
      </c>
      <c r="AL22" s="144">
        <f t="shared" si="10"/>
        <v>25.437712133333335</v>
      </c>
      <c r="AM22" s="144">
        <f t="shared" si="10"/>
        <v>25.437712133333335</v>
      </c>
      <c r="AN22" s="144">
        <f t="shared" si="10"/>
        <v>25.437712133333335</v>
      </c>
      <c r="AO22" s="144">
        <f t="shared" si="10"/>
        <v>25.437712133333335</v>
      </c>
      <c r="AP22" s="144">
        <f t="shared" si="10"/>
        <v>25.437712133333335</v>
      </c>
      <c r="AQ22" s="144">
        <f t="shared" si="10"/>
        <v>25.437712133333335</v>
      </c>
      <c r="AR22" s="144">
        <f t="shared" si="10"/>
        <v>25.437712133333335</v>
      </c>
      <c r="AS22" s="144">
        <f t="shared" si="10"/>
        <v>25.437712133333335</v>
      </c>
      <c r="AT22" s="144">
        <f t="shared" si="10"/>
        <v>25.437712133333335</v>
      </c>
      <c r="AU22" s="144">
        <f t="shared" si="10"/>
        <v>25.437712133333335</v>
      </c>
      <c r="AV22" s="144">
        <f t="shared" si="10"/>
        <v>25.437712133333335</v>
      </c>
      <c r="AW22" s="144">
        <f t="shared" si="10"/>
        <v>25.437712133333335</v>
      </c>
      <c r="AX22" s="144">
        <f t="shared" si="10"/>
        <v>25.437712133333335</v>
      </c>
      <c r="AY22" s="144">
        <f t="shared" si="10"/>
        <v>25.437712133333335</v>
      </c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3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3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5"/>
    </row>
    <row r="23" spans="1:143" ht="34.5" customHeight="1">
      <c r="A23" s="105">
        <v>9</v>
      </c>
      <c r="B23" s="26" t="s">
        <v>242</v>
      </c>
      <c r="C23" s="26">
        <f>1728.46</f>
        <v>1728.46</v>
      </c>
      <c r="D23" s="26" t="s">
        <v>27</v>
      </c>
      <c r="E23" s="67">
        <v>41424</v>
      </c>
      <c r="F23" s="67">
        <v>41455</v>
      </c>
      <c r="G23" s="26">
        <v>7817.72</v>
      </c>
      <c r="H23" s="132">
        <f>5085.71396-157.373</f>
        <v>4928.3409600000005</v>
      </c>
      <c r="I23" s="27" t="s">
        <v>244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94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144">
        <f>157.373/5</f>
        <v>31.474599999999999</v>
      </c>
      <c r="AV23" s="144">
        <f t="shared" ref="AV23:AY23" si="11">157.373/5</f>
        <v>31.474599999999999</v>
      </c>
      <c r="AW23" s="144">
        <f t="shared" si="11"/>
        <v>31.474599999999999</v>
      </c>
      <c r="AX23" s="144">
        <f t="shared" si="11"/>
        <v>31.474599999999999</v>
      </c>
      <c r="AY23" s="144">
        <f t="shared" si="11"/>
        <v>31.474599999999999</v>
      </c>
      <c r="AZ23" s="96">
        <f>$H$23/20</f>
        <v>246.41704800000002</v>
      </c>
      <c r="BA23" s="96">
        <f t="shared" ref="BA23:BS23" si="12">$H$23/20</f>
        <v>246.41704800000002</v>
      </c>
      <c r="BB23" s="96">
        <f t="shared" si="12"/>
        <v>246.41704800000002</v>
      </c>
      <c r="BC23" s="96">
        <f t="shared" si="12"/>
        <v>246.41704800000002</v>
      </c>
      <c r="BD23" s="96">
        <f t="shared" si="12"/>
        <v>246.41704800000002</v>
      </c>
      <c r="BE23" s="96">
        <f t="shared" si="12"/>
        <v>246.41704800000002</v>
      </c>
      <c r="BF23" s="96">
        <f t="shared" si="12"/>
        <v>246.41704800000002</v>
      </c>
      <c r="BG23" s="96">
        <f t="shared" si="12"/>
        <v>246.41704800000002</v>
      </c>
      <c r="BH23" s="96">
        <f t="shared" si="12"/>
        <v>246.41704800000002</v>
      </c>
      <c r="BI23" s="96">
        <f t="shared" si="12"/>
        <v>246.41704800000002</v>
      </c>
      <c r="BJ23" s="96">
        <f t="shared" si="12"/>
        <v>246.41704800000002</v>
      </c>
      <c r="BK23" s="96">
        <f t="shared" si="12"/>
        <v>246.41704800000002</v>
      </c>
      <c r="BL23" s="96">
        <f t="shared" si="12"/>
        <v>246.41704800000002</v>
      </c>
      <c r="BM23" s="96">
        <f t="shared" si="12"/>
        <v>246.41704800000002</v>
      </c>
      <c r="BN23" s="96">
        <f t="shared" si="12"/>
        <v>246.41704800000002</v>
      </c>
      <c r="BO23" s="96">
        <f t="shared" si="12"/>
        <v>246.41704800000002</v>
      </c>
      <c r="BP23" s="96">
        <f t="shared" si="12"/>
        <v>246.41704800000002</v>
      </c>
      <c r="BQ23" s="96">
        <f t="shared" si="12"/>
        <v>246.41704800000002</v>
      </c>
      <c r="BR23" s="96">
        <f t="shared" si="12"/>
        <v>246.41704800000002</v>
      </c>
      <c r="BS23" s="96">
        <f t="shared" si="12"/>
        <v>246.41704800000002</v>
      </c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3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3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5"/>
    </row>
    <row r="24" spans="1:143" ht="34.5" customHeight="1">
      <c r="A24" s="105">
        <v>10</v>
      </c>
      <c r="B24" s="26" t="s">
        <v>243</v>
      </c>
      <c r="C24" s="26">
        <v>126.8</v>
      </c>
      <c r="D24" s="26" t="s">
        <v>27</v>
      </c>
      <c r="E24" s="67">
        <v>41424</v>
      </c>
      <c r="F24" s="67">
        <v>41455</v>
      </c>
      <c r="G24" s="26">
        <v>171.38</v>
      </c>
      <c r="H24" s="132">
        <f>71.65909+272.10464</f>
        <v>343.76373000000001</v>
      </c>
      <c r="I24" s="27" t="s">
        <v>48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94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96">
        <f>$H$24/10</f>
        <v>34.376373000000001</v>
      </c>
      <c r="BT24" s="96">
        <f t="shared" ref="BT24:CC24" si="13">$H$24/10</f>
        <v>34.376373000000001</v>
      </c>
      <c r="BU24" s="96">
        <f t="shared" si="13"/>
        <v>34.376373000000001</v>
      </c>
      <c r="BV24" s="96">
        <f t="shared" si="13"/>
        <v>34.376373000000001</v>
      </c>
      <c r="BW24" s="96">
        <f t="shared" si="13"/>
        <v>34.376373000000001</v>
      </c>
      <c r="BX24" s="96">
        <f t="shared" si="13"/>
        <v>34.376373000000001</v>
      </c>
      <c r="BY24" s="96">
        <f t="shared" si="13"/>
        <v>34.376373000000001</v>
      </c>
      <c r="BZ24" s="96">
        <f t="shared" si="13"/>
        <v>34.376373000000001</v>
      </c>
      <c r="CA24" s="96">
        <f t="shared" si="13"/>
        <v>34.376373000000001</v>
      </c>
      <c r="CB24" s="96">
        <f t="shared" si="13"/>
        <v>34.376373000000001</v>
      </c>
      <c r="CC24" s="96">
        <f t="shared" si="13"/>
        <v>34.376373000000001</v>
      </c>
      <c r="CD24" s="73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3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5"/>
    </row>
    <row r="25" spans="1:143" ht="31.5" customHeight="1">
      <c r="A25" s="105">
        <v>11</v>
      </c>
      <c r="B25" s="26" t="s">
        <v>38</v>
      </c>
      <c r="C25" s="9">
        <v>19.207000000000001</v>
      </c>
      <c r="D25" s="9" t="s">
        <v>27</v>
      </c>
      <c r="E25" s="7">
        <v>41363</v>
      </c>
      <c r="F25" s="7">
        <v>41485</v>
      </c>
      <c r="G25" s="9">
        <v>4351.96</v>
      </c>
      <c r="H25" s="132">
        <v>6983.6745000000001</v>
      </c>
      <c r="I25" s="8" t="s">
        <v>39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73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93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3"/>
      <c r="AZ25" s="96">
        <f>$H$25/46</f>
        <v>151.81901086956523</v>
      </c>
      <c r="BA25" s="96">
        <f t="shared" ref="BA25:CS25" si="14">$H$25/46</f>
        <v>151.81901086956523</v>
      </c>
      <c r="BB25" s="96">
        <f t="shared" si="14"/>
        <v>151.81901086956523</v>
      </c>
      <c r="BC25" s="96">
        <f t="shared" si="14"/>
        <v>151.81901086956523</v>
      </c>
      <c r="BD25" s="96">
        <f t="shared" si="14"/>
        <v>151.81901086956523</v>
      </c>
      <c r="BE25" s="96">
        <f t="shared" si="14"/>
        <v>151.81901086956523</v>
      </c>
      <c r="BF25" s="96">
        <f t="shared" si="14"/>
        <v>151.81901086956523</v>
      </c>
      <c r="BG25" s="96">
        <f t="shared" si="14"/>
        <v>151.81901086956523</v>
      </c>
      <c r="BH25" s="96">
        <f t="shared" si="14"/>
        <v>151.81901086956523</v>
      </c>
      <c r="BI25" s="96">
        <f t="shared" si="14"/>
        <v>151.81901086956523</v>
      </c>
      <c r="BJ25" s="96">
        <f t="shared" si="14"/>
        <v>151.81901086956523</v>
      </c>
      <c r="BK25" s="96">
        <f t="shared" si="14"/>
        <v>151.81901086956523</v>
      </c>
      <c r="BL25" s="96">
        <f t="shared" si="14"/>
        <v>151.81901086956523</v>
      </c>
      <c r="BM25" s="96">
        <f t="shared" si="14"/>
        <v>151.81901086956523</v>
      </c>
      <c r="BN25" s="96">
        <f t="shared" si="14"/>
        <v>151.81901086956523</v>
      </c>
      <c r="BO25" s="96">
        <f t="shared" si="14"/>
        <v>151.81901086956523</v>
      </c>
      <c r="BP25" s="96">
        <f t="shared" si="14"/>
        <v>151.81901086956523</v>
      </c>
      <c r="BQ25" s="96">
        <f t="shared" si="14"/>
        <v>151.81901086956523</v>
      </c>
      <c r="BR25" s="96">
        <f t="shared" si="14"/>
        <v>151.81901086956523</v>
      </c>
      <c r="BS25" s="96">
        <f t="shared" si="14"/>
        <v>151.81901086956523</v>
      </c>
      <c r="BT25" s="96">
        <f t="shared" si="14"/>
        <v>151.81901086956523</v>
      </c>
      <c r="BU25" s="96">
        <f t="shared" si="14"/>
        <v>151.81901086956523</v>
      </c>
      <c r="BV25" s="96">
        <f t="shared" si="14"/>
        <v>151.81901086956523</v>
      </c>
      <c r="BW25" s="96">
        <f t="shared" si="14"/>
        <v>151.81901086956523</v>
      </c>
      <c r="BX25" s="96">
        <f t="shared" si="14"/>
        <v>151.81901086956523</v>
      </c>
      <c r="BY25" s="96">
        <f t="shared" si="14"/>
        <v>151.81901086956523</v>
      </c>
      <c r="BZ25" s="96">
        <f t="shared" si="14"/>
        <v>151.81901086956523</v>
      </c>
      <c r="CA25" s="96">
        <f t="shared" si="14"/>
        <v>151.81901086956523</v>
      </c>
      <c r="CB25" s="96">
        <f t="shared" si="14"/>
        <v>151.81901086956523</v>
      </c>
      <c r="CC25" s="96">
        <f t="shared" si="14"/>
        <v>151.81901086956523</v>
      </c>
      <c r="CD25" s="96">
        <f t="shared" si="14"/>
        <v>151.81901086956523</v>
      </c>
      <c r="CE25" s="96">
        <f t="shared" si="14"/>
        <v>151.81901086956523</v>
      </c>
      <c r="CF25" s="96">
        <f t="shared" si="14"/>
        <v>151.81901086956523</v>
      </c>
      <c r="CG25" s="96">
        <f t="shared" si="14"/>
        <v>151.81901086956523</v>
      </c>
      <c r="CH25" s="96">
        <f t="shared" si="14"/>
        <v>151.81901086956523</v>
      </c>
      <c r="CI25" s="96">
        <f t="shared" si="14"/>
        <v>151.81901086956523</v>
      </c>
      <c r="CJ25" s="96">
        <f t="shared" si="14"/>
        <v>151.81901086956523</v>
      </c>
      <c r="CK25" s="96">
        <f t="shared" si="14"/>
        <v>151.81901086956523</v>
      </c>
      <c r="CL25" s="96">
        <f t="shared" si="14"/>
        <v>151.81901086956523</v>
      </c>
      <c r="CM25" s="96">
        <f t="shared" si="14"/>
        <v>151.81901086956523</v>
      </c>
      <c r="CN25" s="96">
        <f t="shared" si="14"/>
        <v>151.81901086956523</v>
      </c>
      <c r="CO25" s="96">
        <f t="shared" si="14"/>
        <v>151.81901086956523</v>
      </c>
      <c r="CP25" s="96">
        <f t="shared" si="14"/>
        <v>151.81901086956523</v>
      </c>
      <c r="CQ25" s="96">
        <f t="shared" si="14"/>
        <v>151.81901086956523</v>
      </c>
      <c r="CR25" s="96">
        <f t="shared" si="14"/>
        <v>151.81901086956523</v>
      </c>
      <c r="CS25" s="96">
        <f t="shared" si="14"/>
        <v>151.81901086956523</v>
      </c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3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5"/>
    </row>
    <row r="26" spans="1:143" ht="34.5" customHeight="1">
      <c r="A26" s="105">
        <v>12</v>
      </c>
      <c r="B26" s="26" t="s">
        <v>40</v>
      </c>
      <c r="C26" s="9">
        <v>214.2</v>
      </c>
      <c r="D26" s="9" t="s">
        <v>27</v>
      </c>
      <c r="E26" s="7">
        <v>41394</v>
      </c>
      <c r="F26" s="7">
        <v>41485</v>
      </c>
      <c r="G26" s="9">
        <v>977.63</v>
      </c>
      <c r="H26" s="132">
        <v>2252.1805800000002</v>
      </c>
      <c r="I26" s="8" t="s">
        <v>43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73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93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3"/>
      <c r="AZ26" s="96">
        <f>$H$26/30</f>
        <v>75.072686000000004</v>
      </c>
      <c r="BA26" s="96">
        <f t="shared" ref="BA26:CC26" si="15">$H$26/30</f>
        <v>75.072686000000004</v>
      </c>
      <c r="BB26" s="96">
        <f t="shared" si="15"/>
        <v>75.072686000000004</v>
      </c>
      <c r="BC26" s="96">
        <f t="shared" si="15"/>
        <v>75.072686000000004</v>
      </c>
      <c r="BD26" s="96">
        <f t="shared" si="15"/>
        <v>75.072686000000004</v>
      </c>
      <c r="BE26" s="96">
        <f t="shared" si="15"/>
        <v>75.072686000000004</v>
      </c>
      <c r="BF26" s="96">
        <f t="shared" si="15"/>
        <v>75.072686000000004</v>
      </c>
      <c r="BG26" s="96">
        <f t="shared" si="15"/>
        <v>75.072686000000004</v>
      </c>
      <c r="BH26" s="96">
        <f t="shared" si="15"/>
        <v>75.072686000000004</v>
      </c>
      <c r="BI26" s="96">
        <f t="shared" si="15"/>
        <v>75.072686000000004</v>
      </c>
      <c r="BJ26" s="96">
        <f t="shared" si="15"/>
        <v>75.072686000000004</v>
      </c>
      <c r="BK26" s="96">
        <f t="shared" si="15"/>
        <v>75.072686000000004</v>
      </c>
      <c r="BL26" s="96">
        <f t="shared" si="15"/>
        <v>75.072686000000004</v>
      </c>
      <c r="BM26" s="96">
        <f t="shared" si="15"/>
        <v>75.072686000000004</v>
      </c>
      <c r="BN26" s="96">
        <f t="shared" si="15"/>
        <v>75.072686000000004</v>
      </c>
      <c r="BO26" s="96">
        <f t="shared" si="15"/>
        <v>75.072686000000004</v>
      </c>
      <c r="BP26" s="96">
        <f t="shared" si="15"/>
        <v>75.072686000000004</v>
      </c>
      <c r="BQ26" s="96">
        <f t="shared" si="15"/>
        <v>75.072686000000004</v>
      </c>
      <c r="BR26" s="96">
        <f t="shared" si="15"/>
        <v>75.072686000000004</v>
      </c>
      <c r="BS26" s="96">
        <f t="shared" si="15"/>
        <v>75.072686000000004</v>
      </c>
      <c r="BT26" s="96">
        <f t="shared" si="15"/>
        <v>75.072686000000004</v>
      </c>
      <c r="BU26" s="96">
        <f t="shared" si="15"/>
        <v>75.072686000000004</v>
      </c>
      <c r="BV26" s="96">
        <f t="shared" si="15"/>
        <v>75.072686000000004</v>
      </c>
      <c r="BW26" s="96">
        <f t="shared" si="15"/>
        <v>75.072686000000004</v>
      </c>
      <c r="BX26" s="96">
        <f t="shared" si="15"/>
        <v>75.072686000000004</v>
      </c>
      <c r="BY26" s="96">
        <f t="shared" si="15"/>
        <v>75.072686000000004</v>
      </c>
      <c r="BZ26" s="96">
        <f t="shared" si="15"/>
        <v>75.072686000000004</v>
      </c>
      <c r="CA26" s="96">
        <f t="shared" si="15"/>
        <v>75.072686000000004</v>
      </c>
      <c r="CB26" s="96">
        <f t="shared" si="15"/>
        <v>75.072686000000004</v>
      </c>
      <c r="CC26" s="96">
        <f t="shared" si="15"/>
        <v>75.072686000000004</v>
      </c>
      <c r="CD26" s="73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3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5"/>
    </row>
    <row r="27" spans="1:143">
      <c r="A27" s="105"/>
      <c r="B27" s="28" t="s">
        <v>44</v>
      </c>
      <c r="C27" s="1"/>
      <c r="D27" s="1"/>
      <c r="E27" s="1"/>
      <c r="F27" s="1"/>
      <c r="G27" s="1"/>
      <c r="H27" s="6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73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93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3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3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3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5"/>
    </row>
    <row r="28" spans="1:143" ht="42.75" customHeight="1">
      <c r="A28" s="105">
        <v>13</v>
      </c>
      <c r="B28" s="26" t="s">
        <v>45</v>
      </c>
      <c r="C28" s="6">
        <v>1.204</v>
      </c>
      <c r="D28" s="6" t="s">
        <v>50</v>
      </c>
      <c r="E28" s="172">
        <v>41424</v>
      </c>
      <c r="F28" s="172">
        <v>41516</v>
      </c>
      <c r="G28" s="6">
        <v>66.28</v>
      </c>
      <c r="H28" s="132">
        <v>288.71050000000002</v>
      </c>
      <c r="I28" s="8" t="s">
        <v>48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73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93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3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3"/>
      <c r="CE28" s="74"/>
      <c r="CF28" s="74"/>
      <c r="CG28" s="74"/>
      <c r="CH28" s="74"/>
      <c r="CI28" s="74"/>
      <c r="CJ28" s="74"/>
      <c r="CK28" s="74"/>
      <c r="CL28" s="74"/>
      <c r="CM28" s="74"/>
      <c r="CN28" s="96">
        <f>$H$28/6</f>
        <v>48.118416666666668</v>
      </c>
      <c r="CO28" s="96">
        <f t="shared" ref="CO28:CS28" si="16">$H$28/6</f>
        <v>48.118416666666668</v>
      </c>
      <c r="CP28" s="96">
        <f t="shared" si="16"/>
        <v>48.118416666666668</v>
      </c>
      <c r="CQ28" s="96">
        <f t="shared" si="16"/>
        <v>48.118416666666668</v>
      </c>
      <c r="CR28" s="96">
        <f t="shared" si="16"/>
        <v>48.118416666666668</v>
      </c>
      <c r="CS28" s="96">
        <f t="shared" si="16"/>
        <v>48.118416666666668</v>
      </c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3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5"/>
    </row>
    <row r="29" spans="1:143" ht="47.25">
      <c r="A29" s="105">
        <v>14</v>
      </c>
      <c r="B29" s="27" t="s">
        <v>46</v>
      </c>
      <c r="C29" s="6">
        <v>5.9640000000000004</v>
      </c>
      <c r="D29" s="9" t="s">
        <v>27</v>
      </c>
      <c r="E29" s="173"/>
      <c r="F29" s="173"/>
      <c r="G29" s="170">
        <v>11.25</v>
      </c>
      <c r="H29" s="188">
        <v>132.05192</v>
      </c>
      <c r="I29" s="190" t="s">
        <v>48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73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93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3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3"/>
      <c r="CE29" s="74"/>
      <c r="CF29" s="74"/>
      <c r="CG29" s="74"/>
      <c r="CH29" s="74"/>
      <c r="CI29" s="74"/>
      <c r="CJ29" s="74"/>
      <c r="CK29" s="74"/>
      <c r="CL29" s="74"/>
      <c r="CM29" s="74"/>
      <c r="CN29" s="167">
        <f>$H$29/6</f>
        <v>22.008653333333331</v>
      </c>
      <c r="CO29" s="167">
        <f t="shared" ref="CO29:CS29" si="17">$H$29/6</f>
        <v>22.008653333333331</v>
      </c>
      <c r="CP29" s="167">
        <f t="shared" si="17"/>
        <v>22.008653333333331</v>
      </c>
      <c r="CQ29" s="167">
        <f t="shared" si="17"/>
        <v>22.008653333333331</v>
      </c>
      <c r="CR29" s="167">
        <f t="shared" si="17"/>
        <v>22.008653333333331</v>
      </c>
      <c r="CS29" s="167">
        <f t="shared" si="17"/>
        <v>22.008653333333331</v>
      </c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3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5"/>
    </row>
    <row r="30" spans="1:143" ht="47.25">
      <c r="A30" s="105">
        <v>15</v>
      </c>
      <c r="B30" s="27" t="s">
        <v>47</v>
      </c>
      <c r="C30" s="6">
        <v>3.8220000000000001</v>
      </c>
      <c r="D30" s="9" t="s">
        <v>27</v>
      </c>
      <c r="E30" s="174"/>
      <c r="F30" s="174"/>
      <c r="G30" s="171"/>
      <c r="H30" s="189"/>
      <c r="I30" s="19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73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93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3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3"/>
      <c r="CE30" s="74"/>
      <c r="CF30" s="74"/>
      <c r="CG30" s="74"/>
      <c r="CH30" s="74"/>
      <c r="CI30" s="74"/>
      <c r="CJ30" s="74"/>
      <c r="CK30" s="74"/>
      <c r="CL30" s="74"/>
      <c r="CM30" s="74"/>
      <c r="CN30" s="168"/>
      <c r="CO30" s="168"/>
      <c r="CP30" s="168"/>
      <c r="CQ30" s="168"/>
      <c r="CR30" s="168"/>
      <c r="CS30" s="168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3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5"/>
    </row>
    <row r="31" spans="1:143" ht="31.5">
      <c r="A31" s="105">
        <v>16</v>
      </c>
      <c r="B31" s="26" t="s">
        <v>49</v>
      </c>
      <c r="C31" s="9">
        <v>4.8781999999999996</v>
      </c>
      <c r="D31" s="9" t="s">
        <v>50</v>
      </c>
      <c r="E31" s="7">
        <v>41424</v>
      </c>
      <c r="F31" s="7">
        <v>41516</v>
      </c>
      <c r="G31" s="9">
        <v>320.39</v>
      </c>
      <c r="H31" s="132">
        <v>757.53240000000005</v>
      </c>
      <c r="I31" s="10" t="s">
        <v>48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73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93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3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3"/>
      <c r="CE31" s="96">
        <f>$H$31/15</f>
        <v>50.502160000000003</v>
      </c>
      <c r="CF31" s="96">
        <f t="shared" ref="CF31:CS31" si="18">$H$31/15</f>
        <v>50.502160000000003</v>
      </c>
      <c r="CG31" s="96">
        <f t="shared" si="18"/>
        <v>50.502160000000003</v>
      </c>
      <c r="CH31" s="96">
        <f t="shared" si="18"/>
        <v>50.502160000000003</v>
      </c>
      <c r="CI31" s="96">
        <f t="shared" si="18"/>
        <v>50.502160000000003</v>
      </c>
      <c r="CJ31" s="96">
        <f t="shared" si="18"/>
        <v>50.502160000000003</v>
      </c>
      <c r="CK31" s="96">
        <f t="shared" si="18"/>
        <v>50.502160000000003</v>
      </c>
      <c r="CL31" s="96">
        <f t="shared" si="18"/>
        <v>50.502160000000003</v>
      </c>
      <c r="CM31" s="96">
        <f t="shared" si="18"/>
        <v>50.502160000000003</v>
      </c>
      <c r="CN31" s="96">
        <f t="shared" si="18"/>
        <v>50.502160000000003</v>
      </c>
      <c r="CO31" s="96">
        <f t="shared" si="18"/>
        <v>50.502160000000003</v>
      </c>
      <c r="CP31" s="96">
        <f t="shared" si="18"/>
        <v>50.502160000000003</v>
      </c>
      <c r="CQ31" s="96">
        <f t="shared" si="18"/>
        <v>50.502160000000003</v>
      </c>
      <c r="CR31" s="96">
        <f t="shared" si="18"/>
        <v>50.502160000000003</v>
      </c>
      <c r="CS31" s="96">
        <f t="shared" si="18"/>
        <v>50.502160000000003</v>
      </c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3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5"/>
    </row>
    <row r="32" spans="1:143" ht="38.25" customHeight="1">
      <c r="A32" s="105">
        <v>17</v>
      </c>
      <c r="B32" s="26" t="s">
        <v>51</v>
      </c>
      <c r="C32" s="9">
        <v>17.5</v>
      </c>
      <c r="D32" s="6" t="s">
        <v>29</v>
      </c>
      <c r="E32" s="7">
        <v>41424</v>
      </c>
      <c r="F32" s="7">
        <v>41516</v>
      </c>
      <c r="G32" s="6">
        <v>396.83</v>
      </c>
      <c r="H32" s="132">
        <v>225.85464999999999</v>
      </c>
      <c r="I32" s="8" t="s">
        <v>43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73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93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3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96">
        <f>$H$32/15</f>
        <v>15.056976666666666</v>
      </c>
      <c r="BQ32" s="96">
        <f t="shared" ref="BQ32:CD32" si="19">$H$32/15</f>
        <v>15.056976666666666</v>
      </c>
      <c r="BR32" s="96">
        <f t="shared" si="19"/>
        <v>15.056976666666666</v>
      </c>
      <c r="BS32" s="96">
        <f t="shared" si="19"/>
        <v>15.056976666666666</v>
      </c>
      <c r="BT32" s="96">
        <f t="shared" si="19"/>
        <v>15.056976666666666</v>
      </c>
      <c r="BU32" s="96">
        <f t="shared" si="19"/>
        <v>15.056976666666666</v>
      </c>
      <c r="BV32" s="96">
        <f t="shared" si="19"/>
        <v>15.056976666666666</v>
      </c>
      <c r="BW32" s="96">
        <f t="shared" si="19"/>
        <v>15.056976666666666</v>
      </c>
      <c r="BX32" s="96">
        <f t="shared" si="19"/>
        <v>15.056976666666666</v>
      </c>
      <c r="BY32" s="96">
        <f t="shared" si="19"/>
        <v>15.056976666666666</v>
      </c>
      <c r="BZ32" s="96">
        <f t="shared" si="19"/>
        <v>15.056976666666666</v>
      </c>
      <c r="CA32" s="96">
        <f t="shared" si="19"/>
        <v>15.056976666666666</v>
      </c>
      <c r="CB32" s="96">
        <f t="shared" si="19"/>
        <v>15.056976666666666</v>
      </c>
      <c r="CC32" s="96">
        <f t="shared" si="19"/>
        <v>15.056976666666666</v>
      </c>
      <c r="CD32" s="96">
        <f t="shared" si="19"/>
        <v>15.056976666666666</v>
      </c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3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5"/>
    </row>
    <row r="33" spans="1:143" ht="37.5" customHeight="1">
      <c r="A33" s="105">
        <v>18</v>
      </c>
      <c r="B33" s="26" t="s">
        <v>52</v>
      </c>
      <c r="C33" s="9">
        <v>40.220999999999997</v>
      </c>
      <c r="D33" s="9" t="s">
        <v>27</v>
      </c>
      <c r="E33" s="7">
        <v>41424</v>
      </c>
      <c r="F33" s="7">
        <v>41516</v>
      </c>
      <c r="G33" s="9">
        <v>640.85</v>
      </c>
      <c r="H33" s="132">
        <v>604.67377759999999</v>
      </c>
      <c r="I33" s="8" t="s">
        <v>53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73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93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3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3"/>
      <c r="CE33" s="96">
        <f>$H$33/15</f>
        <v>40.311585173333334</v>
      </c>
      <c r="CF33" s="96">
        <f t="shared" ref="CF33:CS33" si="20">$H$33/15</f>
        <v>40.311585173333334</v>
      </c>
      <c r="CG33" s="96">
        <f t="shared" si="20"/>
        <v>40.311585173333334</v>
      </c>
      <c r="CH33" s="96">
        <f t="shared" si="20"/>
        <v>40.311585173333334</v>
      </c>
      <c r="CI33" s="96">
        <f t="shared" si="20"/>
        <v>40.311585173333334</v>
      </c>
      <c r="CJ33" s="96">
        <f t="shared" si="20"/>
        <v>40.311585173333334</v>
      </c>
      <c r="CK33" s="96">
        <f t="shared" si="20"/>
        <v>40.311585173333334</v>
      </c>
      <c r="CL33" s="96">
        <f t="shared" si="20"/>
        <v>40.311585173333334</v>
      </c>
      <c r="CM33" s="96">
        <f t="shared" si="20"/>
        <v>40.311585173333334</v>
      </c>
      <c r="CN33" s="96">
        <f t="shared" si="20"/>
        <v>40.311585173333334</v>
      </c>
      <c r="CO33" s="96">
        <f t="shared" si="20"/>
        <v>40.311585173333334</v>
      </c>
      <c r="CP33" s="96">
        <f t="shared" si="20"/>
        <v>40.311585173333334</v>
      </c>
      <c r="CQ33" s="96">
        <f t="shared" si="20"/>
        <v>40.311585173333334</v>
      </c>
      <c r="CR33" s="96">
        <f t="shared" si="20"/>
        <v>40.311585173333334</v>
      </c>
      <c r="CS33" s="96">
        <f t="shared" si="20"/>
        <v>40.311585173333334</v>
      </c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3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5"/>
    </row>
    <row r="34" spans="1:143" ht="24" customHeight="1">
      <c r="A34" s="43" t="s">
        <v>236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159">
        <f>SUM(V35:W37)</f>
        <v>0</v>
      </c>
      <c r="W34" s="159"/>
      <c r="X34" s="159">
        <f>SUM(X35:AD37)</f>
        <v>0</v>
      </c>
      <c r="Y34" s="159"/>
      <c r="Z34" s="159"/>
      <c r="AA34" s="159"/>
      <c r="AB34" s="159"/>
      <c r="AC34" s="159"/>
      <c r="AD34" s="159"/>
      <c r="AE34" s="159">
        <f>SUM(AE35:AK37)</f>
        <v>0</v>
      </c>
      <c r="AF34" s="159"/>
      <c r="AG34" s="159"/>
      <c r="AH34" s="159"/>
      <c r="AI34" s="159"/>
      <c r="AJ34" s="159"/>
      <c r="AK34" s="159"/>
      <c r="AL34" s="159">
        <f>SUM(AL35:AR37)</f>
        <v>0</v>
      </c>
      <c r="AM34" s="159"/>
      <c r="AN34" s="159"/>
      <c r="AO34" s="159"/>
      <c r="AP34" s="159"/>
      <c r="AQ34" s="159"/>
      <c r="AR34" s="159"/>
      <c r="AS34" s="159">
        <f>SUM(AS35:AY37)</f>
        <v>0</v>
      </c>
      <c r="AT34" s="159"/>
      <c r="AU34" s="159"/>
      <c r="AV34" s="159"/>
      <c r="AW34" s="159"/>
      <c r="AX34" s="159"/>
      <c r="AY34" s="159"/>
      <c r="AZ34" s="156">
        <f>SUM(AZ35:BF37)</f>
        <v>61.781538823529417</v>
      </c>
      <c r="BA34" s="156"/>
      <c r="BB34" s="156"/>
      <c r="BC34" s="156"/>
      <c r="BD34" s="156"/>
      <c r="BE34" s="156"/>
      <c r="BF34" s="156"/>
      <c r="BG34" s="162">
        <f>SUM(BG35:BM37)</f>
        <v>61.781538823529417</v>
      </c>
      <c r="BH34" s="163"/>
      <c r="BI34" s="163"/>
      <c r="BJ34" s="163"/>
      <c r="BK34" s="163"/>
      <c r="BL34" s="163"/>
      <c r="BM34" s="164"/>
      <c r="BN34" s="156">
        <f>SUM(BN35:BT37)</f>
        <v>26.477802352941183</v>
      </c>
      <c r="BO34" s="156"/>
      <c r="BP34" s="156"/>
      <c r="BQ34" s="156"/>
      <c r="BR34" s="156"/>
      <c r="BS34" s="156"/>
      <c r="BT34" s="156"/>
      <c r="BU34" s="162">
        <f>SUM(BU35:CA37)</f>
        <v>0</v>
      </c>
      <c r="BV34" s="163"/>
      <c r="BW34" s="163"/>
      <c r="BX34" s="163"/>
      <c r="BY34" s="163"/>
      <c r="BZ34" s="163"/>
      <c r="CA34" s="163"/>
      <c r="CB34" s="156">
        <f>SUM(CB35:CD37)</f>
        <v>0</v>
      </c>
      <c r="CC34" s="156"/>
      <c r="CD34" s="156"/>
      <c r="CE34" s="156"/>
      <c r="CF34" s="156"/>
      <c r="CG34" s="156"/>
      <c r="CH34" s="156"/>
      <c r="CI34" s="162"/>
      <c r="CJ34" s="163"/>
      <c r="CK34" s="163"/>
      <c r="CL34" s="163"/>
      <c r="CM34" s="163"/>
      <c r="CN34" s="163"/>
      <c r="CO34" s="164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62"/>
      <c r="DE34" s="163"/>
      <c r="DF34" s="163"/>
      <c r="DG34" s="163"/>
      <c r="DH34" s="163"/>
      <c r="DI34" s="164"/>
      <c r="DJ34" s="72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72"/>
    </row>
    <row r="35" spans="1:143" ht="31.5">
      <c r="A35" s="12" t="s">
        <v>246</v>
      </c>
      <c r="B35" s="26" t="s">
        <v>55</v>
      </c>
      <c r="C35" s="9">
        <f>0.1426*1000</f>
        <v>142.6</v>
      </c>
      <c r="D35" s="9" t="s">
        <v>29</v>
      </c>
      <c r="E35" s="7">
        <v>41333</v>
      </c>
      <c r="F35" s="7">
        <v>41440</v>
      </c>
      <c r="G35" s="9">
        <v>63.46</v>
      </c>
      <c r="H35" s="132"/>
      <c r="I35" s="8" t="s">
        <v>48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46">
        <f>H35</f>
        <v>0</v>
      </c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93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3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3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3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5"/>
    </row>
    <row r="36" spans="1:143" ht="31.5" customHeight="1">
      <c r="A36" s="12" t="s">
        <v>247</v>
      </c>
      <c r="B36" s="26" t="s">
        <v>56</v>
      </c>
      <c r="C36" s="9">
        <f>0.2046*100</f>
        <v>20.46</v>
      </c>
      <c r="D36" s="6" t="s">
        <v>29</v>
      </c>
      <c r="E36" s="7">
        <v>41333</v>
      </c>
      <c r="F36" s="7">
        <v>41440</v>
      </c>
      <c r="G36" s="6">
        <v>178.2</v>
      </c>
      <c r="H36" s="132"/>
      <c r="I36" s="8" t="s">
        <v>48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44">
        <f>$H$36/13</f>
        <v>0</v>
      </c>
      <c r="W36" s="144">
        <f t="shared" ref="W36:AH36" si="21">$H$36/13</f>
        <v>0</v>
      </c>
      <c r="X36" s="144">
        <f t="shared" si="21"/>
        <v>0</v>
      </c>
      <c r="Y36" s="144">
        <f t="shared" si="21"/>
        <v>0</v>
      </c>
      <c r="Z36" s="144">
        <f t="shared" si="21"/>
        <v>0</v>
      </c>
      <c r="AA36" s="144">
        <f t="shared" si="21"/>
        <v>0</v>
      </c>
      <c r="AB36" s="144">
        <f t="shared" si="21"/>
        <v>0</v>
      </c>
      <c r="AC36" s="144">
        <f t="shared" si="21"/>
        <v>0</v>
      </c>
      <c r="AD36" s="144">
        <f t="shared" si="21"/>
        <v>0</v>
      </c>
      <c r="AE36" s="144">
        <f t="shared" si="21"/>
        <v>0</v>
      </c>
      <c r="AF36" s="144">
        <f t="shared" si="21"/>
        <v>0</v>
      </c>
      <c r="AG36" s="144">
        <f t="shared" si="21"/>
        <v>0</v>
      </c>
      <c r="AH36" s="144">
        <f t="shared" si="21"/>
        <v>0</v>
      </c>
      <c r="AI36" s="93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3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3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5"/>
    </row>
    <row r="37" spans="1:143" ht="36" customHeight="1">
      <c r="A37" s="12" t="s">
        <v>248</v>
      </c>
      <c r="B37" s="26" t="s">
        <v>57</v>
      </c>
      <c r="C37" s="6">
        <v>8.0668000000000006</v>
      </c>
      <c r="D37" s="9" t="s">
        <v>50</v>
      </c>
      <c r="E37" s="7">
        <v>41333</v>
      </c>
      <c r="F37" s="7">
        <v>41440</v>
      </c>
      <c r="G37" s="9">
        <v>365</v>
      </c>
      <c r="H37" s="132">
        <f>150040.88/1000</f>
        <v>150.04088000000002</v>
      </c>
      <c r="I37" s="8" t="s">
        <v>43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94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4"/>
      <c r="AY37" s="73"/>
      <c r="AZ37" s="96">
        <f>$H$37/17</f>
        <v>8.8259341176470603</v>
      </c>
      <c r="BA37" s="96">
        <f t="shared" ref="BA37:BP37" si="22">$H$37/17</f>
        <v>8.8259341176470603</v>
      </c>
      <c r="BB37" s="96">
        <f t="shared" si="22"/>
        <v>8.8259341176470603</v>
      </c>
      <c r="BC37" s="96">
        <f t="shared" si="22"/>
        <v>8.8259341176470603</v>
      </c>
      <c r="BD37" s="96">
        <f t="shared" si="22"/>
        <v>8.8259341176470603</v>
      </c>
      <c r="BE37" s="96">
        <f t="shared" si="22"/>
        <v>8.8259341176470603</v>
      </c>
      <c r="BF37" s="96">
        <f t="shared" si="22"/>
        <v>8.8259341176470603</v>
      </c>
      <c r="BG37" s="96">
        <f t="shared" si="22"/>
        <v>8.8259341176470603</v>
      </c>
      <c r="BH37" s="96">
        <f t="shared" si="22"/>
        <v>8.8259341176470603</v>
      </c>
      <c r="BI37" s="96">
        <f t="shared" si="22"/>
        <v>8.8259341176470603</v>
      </c>
      <c r="BJ37" s="96">
        <f t="shared" si="22"/>
        <v>8.8259341176470603</v>
      </c>
      <c r="BK37" s="96">
        <f t="shared" si="22"/>
        <v>8.8259341176470603</v>
      </c>
      <c r="BL37" s="96">
        <f t="shared" si="22"/>
        <v>8.8259341176470603</v>
      </c>
      <c r="BM37" s="96">
        <f t="shared" si="22"/>
        <v>8.8259341176470603</v>
      </c>
      <c r="BN37" s="96">
        <f t="shared" si="22"/>
        <v>8.8259341176470603</v>
      </c>
      <c r="BO37" s="96">
        <f t="shared" si="22"/>
        <v>8.8259341176470603</v>
      </c>
      <c r="BP37" s="96">
        <f t="shared" si="22"/>
        <v>8.8259341176470603</v>
      </c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3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3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5"/>
    </row>
    <row r="38" spans="1:143" ht="21" customHeight="1">
      <c r="A38" s="45" t="s">
        <v>220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6">
        <f>SUM(AZ39:BF42)</f>
        <v>239.63651199999995</v>
      </c>
      <c r="BA38" s="156"/>
      <c r="BB38" s="156"/>
      <c r="BC38" s="156"/>
      <c r="BD38" s="156"/>
      <c r="BE38" s="156"/>
      <c r="BF38" s="156"/>
      <c r="BG38" s="162">
        <f>SUM(BG39:BM42)</f>
        <v>198.62954799999997</v>
      </c>
      <c r="BH38" s="163"/>
      <c r="BI38" s="163"/>
      <c r="BJ38" s="163"/>
      <c r="BK38" s="163"/>
      <c r="BL38" s="163"/>
      <c r="BM38" s="164"/>
      <c r="BN38" s="156"/>
      <c r="BO38" s="156"/>
      <c r="BP38" s="156"/>
      <c r="BQ38" s="156"/>
      <c r="BR38" s="156"/>
      <c r="BS38" s="156"/>
      <c r="BT38" s="156"/>
      <c r="BU38" s="162"/>
      <c r="BV38" s="163"/>
      <c r="BW38" s="163"/>
      <c r="BX38" s="163"/>
      <c r="BY38" s="163"/>
      <c r="BZ38" s="163"/>
      <c r="CA38" s="163"/>
      <c r="CB38" s="156"/>
      <c r="CC38" s="156"/>
      <c r="CD38" s="156"/>
      <c r="CE38" s="156"/>
      <c r="CF38" s="156"/>
      <c r="CG38" s="156"/>
      <c r="CH38" s="156"/>
      <c r="CI38" s="162"/>
      <c r="CJ38" s="163"/>
      <c r="CK38" s="163"/>
      <c r="CL38" s="163"/>
      <c r="CM38" s="163"/>
      <c r="CN38" s="163"/>
      <c r="CO38" s="164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62"/>
      <c r="DE38" s="163"/>
      <c r="DF38" s="163"/>
      <c r="DG38" s="163"/>
      <c r="DH38" s="163"/>
      <c r="DI38" s="164"/>
      <c r="DJ38" s="72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72"/>
    </row>
    <row r="39" spans="1:143" ht="40.5" customHeight="1">
      <c r="A39" s="6">
        <v>21</v>
      </c>
      <c r="B39" s="26" t="s">
        <v>59</v>
      </c>
      <c r="C39" s="6">
        <v>3.52</v>
      </c>
      <c r="D39" s="9" t="s">
        <v>62</v>
      </c>
      <c r="E39" s="7">
        <v>41363</v>
      </c>
      <c r="F39" s="7">
        <v>41424</v>
      </c>
      <c r="G39" s="9">
        <v>57.07</v>
      </c>
      <c r="H39" s="104">
        <f>52748.77/1000</f>
        <v>52.748769999999993</v>
      </c>
      <c r="I39" s="8" t="s">
        <v>48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9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3"/>
      <c r="AZ39" s="74"/>
      <c r="BA39" s="74"/>
      <c r="BB39" s="74"/>
      <c r="BC39" s="96">
        <f>$H$39/5</f>
        <v>10.549753999999998</v>
      </c>
      <c r="BD39" s="96">
        <f t="shared" ref="BD39:BG39" si="23">$H$39/5</f>
        <v>10.549753999999998</v>
      </c>
      <c r="BE39" s="96">
        <f t="shared" si="23"/>
        <v>10.549753999999998</v>
      </c>
      <c r="BF39" s="96">
        <f t="shared" si="23"/>
        <v>10.549753999999998</v>
      </c>
      <c r="BG39" s="96">
        <f t="shared" si="23"/>
        <v>10.549753999999998</v>
      </c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3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3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5"/>
    </row>
    <row r="40" spans="1:143" ht="31.5">
      <c r="A40" s="6">
        <v>22</v>
      </c>
      <c r="B40" s="26" t="s">
        <v>61</v>
      </c>
      <c r="C40" s="6">
        <v>0.18940000000000001</v>
      </c>
      <c r="D40" s="9" t="s">
        <v>62</v>
      </c>
      <c r="E40" s="7">
        <v>41363</v>
      </c>
      <c r="F40" s="7">
        <v>41424</v>
      </c>
      <c r="G40" s="9">
        <v>11.12</v>
      </c>
      <c r="H40" s="104">
        <f>15386.67/1000</f>
        <v>15.386670000000001</v>
      </c>
      <c r="I40" s="10" t="s">
        <v>48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9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3"/>
      <c r="AZ40" s="74"/>
      <c r="BA40" s="74"/>
      <c r="BB40" s="74"/>
      <c r="BC40" s="96">
        <f>$H$40/5</f>
        <v>3.077334</v>
      </c>
      <c r="BD40" s="96">
        <f t="shared" ref="BD40:BG40" si="24">$H$40/5</f>
        <v>3.077334</v>
      </c>
      <c r="BE40" s="96">
        <f t="shared" si="24"/>
        <v>3.077334</v>
      </c>
      <c r="BF40" s="96">
        <f t="shared" si="24"/>
        <v>3.077334</v>
      </c>
      <c r="BG40" s="96">
        <f t="shared" si="24"/>
        <v>3.077334</v>
      </c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3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3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5"/>
    </row>
    <row r="41" spans="1:143" ht="31.5" customHeight="1">
      <c r="A41" s="6">
        <v>23</v>
      </c>
      <c r="B41" s="26" t="s">
        <v>63</v>
      </c>
      <c r="C41" s="9">
        <v>21.33</v>
      </c>
      <c r="D41" s="9" t="s">
        <v>62</v>
      </c>
      <c r="E41" s="7">
        <v>41363</v>
      </c>
      <c r="F41" s="7">
        <v>41424</v>
      </c>
      <c r="G41" s="6">
        <v>248.49</v>
      </c>
      <c r="H41" s="104">
        <v>317.36255999999997</v>
      </c>
      <c r="I41" s="8" t="s">
        <v>43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9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3"/>
      <c r="AZ41" s="96">
        <f>$H$41/12</f>
        <v>26.446879999999997</v>
      </c>
      <c r="BA41" s="96">
        <f t="shared" ref="BA41:BK41" si="25">$H$41/12</f>
        <v>26.446879999999997</v>
      </c>
      <c r="BB41" s="96">
        <f t="shared" si="25"/>
        <v>26.446879999999997</v>
      </c>
      <c r="BC41" s="96">
        <f t="shared" si="25"/>
        <v>26.446879999999997</v>
      </c>
      <c r="BD41" s="96">
        <f t="shared" si="25"/>
        <v>26.446879999999997</v>
      </c>
      <c r="BE41" s="96">
        <f t="shared" si="25"/>
        <v>26.446879999999997</v>
      </c>
      <c r="BF41" s="96">
        <f t="shared" si="25"/>
        <v>26.446879999999997</v>
      </c>
      <c r="BG41" s="96">
        <f t="shared" si="25"/>
        <v>26.446879999999997</v>
      </c>
      <c r="BH41" s="96">
        <f t="shared" si="25"/>
        <v>26.446879999999997</v>
      </c>
      <c r="BI41" s="96">
        <f t="shared" si="25"/>
        <v>26.446879999999997</v>
      </c>
      <c r="BJ41" s="96">
        <f t="shared" si="25"/>
        <v>26.446879999999997</v>
      </c>
      <c r="BK41" s="96">
        <f t="shared" si="25"/>
        <v>26.446879999999997</v>
      </c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3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3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5"/>
    </row>
    <row r="42" spans="1:143" ht="33" customHeight="1">
      <c r="A42" s="6">
        <v>24</v>
      </c>
      <c r="B42" s="26" t="s">
        <v>64</v>
      </c>
      <c r="C42" s="9">
        <v>2.8195999999999999</v>
      </c>
      <c r="D42" s="9" t="s">
        <v>50</v>
      </c>
      <c r="E42" s="7">
        <v>41363</v>
      </c>
      <c r="F42" s="7">
        <v>41424</v>
      </c>
      <c r="G42" s="6">
        <v>122.73</v>
      </c>
      <c r="H42" s="104">
        <f>52768.06/1000</f>
        <v>52.768059999999998</v>
      </c>
      <c r="I42" s="8" t="s">
        <v>43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9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3"/>
      <c r="AZ42" s="74"/>
      <c r="BA42" s="74"/>
      <c r="BB42" s="74"/>
      <c r="BC42" s="74"/>
      <c r="BD42" s="74"/>
      <c r="BE42" s="74"/>
      <c r="BF42" s="74"/>
      <c r="BG42" s="74"/>
      <c r="BH42" s="96">
        <f>$H$42/4</f>
        <v>13.192015</v>
      </c>
      <c r="BI42" s="96">
        <f t="shared" ref="BI42:BK42" si="26">$H$42/4</f>
        <v>13.192015</v>
      </c>
      <c r="BJ42" s="96">
        <f t="shared" si="26"/>
        <v>13.192015</v>
      </c>
      <c r="BK42" s="96">
        <f t="shared" si="26"/>
        <v>13.192015</v>
      </c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3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3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5"/>
    </row>
    <row r="43" spans="1:143" ht="21" customHeight="1">
      <c r="A43" s="45" t="s">
        <v>218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159"/>
      <c r="W43" s="159"/>
      <c r="X43" s="159"/>
      <c r="Y43" s="159"/>
      <c r="Z43" s="159"/>
      <c r="AA43" s="159"/>
      <c r="AB43" s="159"/>
      <c r="AC43" s="159"/>
      <c r="AD43" s="159"/>
      <c r="AE43" s="159">
        <f>SUM(AE44:AK47)</f>
        <v>0</v>
      </c>
      <c r="AF43" s="159"/>
      <c r="AG43" s="159"/>
      <c r="AH43" s="159"/>
      <c r="AI43" s="159"/>
      <c r="AJ43" s="159"/>
      <c r="AK43" s="159"/>
      <c r="AL43" s="159">
        <f>SUM(AL44:AR47)</f>
        <v>0</v>
      </c>
      <c r="AM43" s="159"/>
      <c r="AN43" s="159"/>
      <c r="AO43" s="159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6">
        <f>SUM(AZ44:BF47)</f>
        <v>83.746711250000004</v>
      </c>
      <c r="BA43" s="156"/>
      <c r="BB43" s="156"/>
      <c r="BC43" s="156"/>
      <c r="BD43" s="156"/>
      <c r="BE43" s="156"/>
      <c r="BF43" s="156"/>
      <c r="BG43" s="162">
        <f>SUM(BG44:BM47)</f>
        <v>6.3919187499999994</v>
      </c>
      <c r="BH43" s="163"/>
      <c r="BI43" s="163"/>
      <c r="BJ43" s="163"/>
      <c r="BK43" s="163"/>
      <c r="BL43" s="163"/>
      <c r="BM43" s="164"/>
      <c r="BN43" s="156"/>
      <c r="BO43" s="156"/>
      <c r="BP43" s="156"/>
      <c r="BQ43" s="156"/>
      <c r="BR43" s="156"/>
      <c r="BS43" s="156"/>
      <c r="BT43" s="156"/>
      <c r="BU43" s="162"/>
      <c r="BV43" s="163"/>
      <c r="BW43" s="163"/>
      <c r="BX43" s="163"/>
      <c r="BY43" s="163"/>
      <c r="BZ43" s="163"/>
      <c r="CA43" s="163"/>
      <c r="CB43" s="156"/>
      <c r="CC43" s="156"/>
      <c r="CD43" s="156"/>
      <c r="CE43" s="156"/>
      <c r="CF43" s="156"/>
      <c r="CG43" s="156"/>
      <c r="CH43" s="156"/>
      <c r="CI43" s="162"/>
      <c r="CJ43" s="163"/>
      <c r="CK43" s="163"/>
      <c r="CL43" s="163"/>
      <c r="CM43" s="163"/>
      <c r="CN43" s="163"/>
      <c r="CO43" s="164"/>
      <c r="CP43" s="156"/>
      <c r="CQ43" s="156"/>
      <c r="CR43" s="156"/>
      <c r="CS43" s="156"/>
      <c r="CT43" s="156"/>
      <c r="CU43" s="156"/>
      <c r="CV43" s="156"/>
      <c r="CW43" s="156"/>
      <c r="CX43" s="156"/>
      <c r="CY43" s="156"/>
      <c r="CZ43" s="156"/>
      <c r="DA43" s="156"/>
      <c r="DB43" s="156"/>
      <c r="DC43" s="156"/>
      <c r="DD43" s="162"/>
      <c r="DE43" s="163"/>
      <c r="DF43" s="163"/>
      <c r="DG43" s="163"/>
      <c r="DH43" s="163"/>
      <c r="DI43" s="164"/>
      <c r="DJ43" s="72"/>
      <c r="DK43" s="156"/>
      <c r="DL43" s="156"/>
      <c r="DM43" s="156"/>
      <c r="DN43" s="156"/>
      <c r="DO43" s="156"/>
      <c r="DP43" s="156"/>
      <c r="DQ43" s="156"/>
      <c r="DR43" s="156"/>
      <c r="DS43" s="156"/>
      <c r="DT43" s="156"/>
      <c r="DU43" s="156"/>
      <c r="DV43" s="156"/>
      <c r="DW43" s="156"/>
      <c r="DX43" s="156"/>
      <c r="DY43" s="156"/>
      <c r="DZ43" s="156"/>
      <c r="EA43" s="156"/>
      <c r="EB43" s="156"/>
      <c r="EC43" s="156"/>
      <c r="ED43" s="156"/>
      <c r="EE43" s="156"/>
      <c r="EF43" s="156"/>
      <c r="EG43" s="156"/>
      <c r="EH43" s="156"/>
      <c r="EI43" s="156"/>
      <c r="EJ43" s="156"/>
      <c r="EK43" s="156"/>
      <c r="EL43" s="156"/>
      <c r="EM43" s="72"/>
    </row>
    <row r="44" spans="1:143" ht="31.5">
      <c r="A44" s="6">
        <v>25</v>
      </c>
      <c r="B44" s="26" t="s">
        <v>55</v>
      </c>
      <c r="C44" s="6">
        <f>0.03332*1000</f>
        <v>33.32</v>
      </c>
      <c r="D44" s="9" t="s">
        <v>62</v>
      </c>
      <c r="E44" s="7">
        <v>41363</v>
      </c>
      <c r="F44" s="7">
        <v>41455</v>
      </c>
      <c r="G44" s="6">
        <v>28.16</v>
      </c>
      <c r="H44" s="104">
        <v>22.575330000000001</v>
      </c>
      <c r="I44" s="8" t="s">
        <v>48</v>
      </c>
      <c r="J44" s="1"/>
      <c r="K44" s="1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73"/>
      <c r="W44" s="73"/>
      <c r="X44" s="73"/>
      <c r="Y44" s="73"/>
      <c r="Z44" s="73"/>
      <c r="AA44" s="73"/>
      <c r="AB44" s="73"/>
      <c r="AC44" s="73"/>
      <c r="AD44" s="73"/>
      <c r="AE44" s="74"/>
      <c r="AF44" s="74"/>
      <c r="AG44" s="74"/>
      <c r="AH44" s="74"/>
      <c r="AI44" s="93"/>
      <c r="AJ44" s="74"/>
      <c r="AK44" s="145"/>
      <c r="AL44" s="145"/>
      <c r="AM44" s="145"/>
      <c r="AN44" s="145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3"/>
      <c r="AZ44" s="96">
        <f>$H$44/4</f>
        <v>5.6438325000000003</v>
      </c>
      <c r="BA44" s="96">
        <f t="shared" ref="BA44:BC44" si="27">$H$44/4</f>
        <v>5.6438325000000003</v>
      </c>
      <c r="BB44" s="96">
        <f t="shared" si="27"/>
        <v>5.6438325000000003</v>
      </c>
      <c r="BC44" s="96">
        <f t="shared" si="27"/>
        <v>5.6438325000000003</v>
      </c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3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3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5"/>
    </row>
    <row r="45" spans="1:143" ht="31.5">
      <c r="A45" s="6">
        <v>26</v>
      </c>
      <c r="B45" s="27" t="s">
        <v>65</v>
      </c>
      <c r="C45" s="6">
        <f>0.019*100</f>
        <v>1.9</v>
      </c>
      <c r="D45" s="9" t="s">
        <v>62</v>
      </c>
      <c r="E45" s="7">
        <v>41363</v>
      </c>
      <c r="F45" s="7">
        <v>41455</v>
      </c>
      <c r="G45" s="6">
        <v>23.77</v>
      </c>
      <c r="H45" s="104">
        <v>31.85323</v>
      </c>
      <c r="I45" s="8" t="s">
        <v>48</v>
      </c>
      <c r="J45" s="1"/>
      <c r="K45" s="1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73"/>
      <c r="W45" s="73"/>
      <c r="X45" s="73"/>
      <c r="Y45" s="73"/>
      <c r="Z45" s="73"/>
      <c r="AA45" s="73"/>
      <c r="AB45" s="73"/>
      <c r="AC45" s="73"/>
      <c r="AD45" s="73"/>
      <c r="AE45" s="74"/>
      <c r="AF45" s="74"/>
      <c r="AG45" s="74"/>
      <c r="AH45" s="74"/>
      <c r="AI45" s="93"/>
      <c r="AJ45" s="74"/>
      <c r="AK45" s="74"/>
      <c r="AL45" s="74"/>
      <c r="AM45" s="74"/>
      <c r="AN45" s="145"/>
      <c r="AO45" s="145"/>
      <c r="AP45" s="145"/>
      <c r="AQ45" s="145"/>
      <c r="AR45" s="73"/>
      <c r="AS45" s="74"/>
      <c r="AT45" s="74"/>
      <c r="AU45" s="74"/>
      <c r="AV45" s="74"/>
      <c r="AW45" s="74"/>
      <c r="AX45" s="74"/>
      <c r="AY45" s="73"/>
      <c r="AZ45" s="74"/>
      <c r="BA45" s="74"/>
      <c r="BB45" s="74"/>
      <c r="BC45" s="96">
        <f>$H$45/4</f>
        <v>7.9633075</v>
      </c>
      <c r="BD45" s="96">
        <f t="shared" ref="BD45:BF45" si="28">$H$45/4</f>
        <v>7.9633075</v>
      </c>
      <c r="BE45" s="96">
        <f t="shared" si="28"/>
        <v>7.9633075</v>
      </c>
      <c r="BF45" s="96">
        <f t="shared" si="28"/>
        <v>7.9633075</v>
      </c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3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3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5"/>
    </row>
    <row r="46" spans="1:143" ht="47.25">
      <c r="A46" s="6">
        <v>27</v>
      </c>
      <c r="B46" s="27" t="s">
        <v>66</v>
      </c>
      <c r="C46" s="6">
        <f>0.014*100</f>
        <v>1.4000000000000001</v>
      </c>
      <c r="D46" s="9" t="s">
        <v>62</v>
      </c>
      <c r="E46" s="7">
        <v>41363</v>
      </c>
      <c r="F46" s="7">
        <v>41455</v>
      </c>
      <c r="G46" s="6">
        <v>15.63</v>
      </c>
      <c r="H46" s="104">
        <v>25.483000000000001</v>
      </c>
      <c r="I46" s="8" t="s">
        <v>48</v>
      </c>
      <c r="J46" s="1"/>
      <c r="K46" s="1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73"/>
      <c r="W46" s="73"/>
      <c r="X46" s="73"/>
      <c r="Y46" s="73"/>
      <c r="Z46" s="73"/>
      <c r="AA46" s="73"/>
      <c r="AB46" s="73"/>
      <c r="AC46" s="73"/>
      <c r="AD46" s="73"/>
      <c r="AE46" s="74"/>
      <c r="AF46" s="74"/>
      <c r="AG46" s="74"/>
      <c r="AH46" s="74"/>
      <c r="AI46" s="93"/>
      <c r="AJ46" s="74"/>
      <c r="AK46" s="74"/>
      <c r="AL46" s="74"/>
      <c r="AM46" s="74"/>
      <c r="AN46" s="73"/>
      <c r="AO46" s="73"/>
      <c r="AP46" s="73"/>
      <c r="AQ46" s="73"/>
      <c r="AR46" s="74"/>
      <c r="AS46" s="74"/>
      <c r="AT46" s="74"/>
      <c r="AU46" s="74"/>
      <c r="AV46" s="74"/>
      <c r="AW46" s="74"/>
      <c r="AX46" s="74"/>
      <c r="AY46" s="73"/>
      <c r="AZ46" s="96">
        <f>$H$46/4</f>
        <v>6.3707500000000001</v>
      </c>
      <c r="BA46" s="96">
        <f t="shared" ref="BA46:BC46" si="29">$H$46/4</f>
        <v>6.3707500000000001</v>
      </c>
      <c r="BB46" s="96">
        <f t="shared" si="29"/>
        <v>6.3707500000000001</v>
      </c>
      <c r="BC46" s="96">
        <f t="shared" si="29"/>
        <v>6.3707500000000001</v>
      </c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3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3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5"/>
    </row>
    <row r="47" spans="1:143" ht="31.5">
      <c r="A47" s="6">
        <v>28</v>
      </c>
      <c r="B47" s="27" t="s">
        <v>67</v>
      </c>
      <c r="C47" s="6">
        <v>0.45760000000000001</v>
      </c>
      <c r="D47" s="9" t="s">
        <v>60</v>
      </c>
      <c r="E47" s="7">
        <v>41363</v>
      </c>
      <c r="F47" s="7">
        <v>41455</v>
      </c>
      <c r="G47" s="6">
        <v>23.73</v>
      </c>
      <c r="H47" s="104">
        <v>10.227069999999999</v>
      </c>
      <c r="I47" s="8" t="s">
        <v>48</v>
      </c>
      <c r="J47" s="1"/>
      <c r="K47" s="1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73"/>
      <c r="W47" s="73"/>
      <c r="X47" s="73"/>
      <c r="Y47" s="73"/>
      <c r="Z47" s="73"/>
      <c r="AA47" s="73"/>
      <c r="AB47" s="73"/>
      <c r="AC47" s="73"/>
      <c r="AD47" s="73"/>
      <c r="AE47" s="74"/>
      <c r="AF47" s="74"/>
      <c r="AG47" s="74"/>
      <c r="AH47" s="74"/>
      <c r="AI47" s="93"/>
      <c r="AJ47" s="74"/>
      <c r="AK47" s="74"/>
      <c r="AL47" s="74"/>
      <c r="AM47" s="74"/>
      <c r="AN47" s="74"/>
      <c r="AO47" s="74"/>
      <c r="AP47" s="74"/>
      <c r="AQ47" s="74"/>
      <c r="AR47" s="73"/>
      <c r="AS47" s="73"/>
      <c r="AT47" s="73"/>
      <c r="AU47" s="73"/>
      <c r="AV47" s="73"/>
      <c r="AW47" s="73"/>
      <c r="AX47" s="73"/>
      <c r="AY47" s="73"/>
      <c r="AZ47" s="74"/>
      <c r="BA47" s="74"/>
      <c r="BB47" s="74"/>
      <c r="BC47" s="74"/>
      <c r="BD47" s="96">
        <f>$H$47/8</f>
        <v>1.2783837499999999</v>
      </c>
      <c r="BE47" s="96">
        <f t="shared" ref="BE47:BK47" si="30">$H$47/8</f>
        <v>1.2783837499999999</v>
      </c>
      <c r="BF47" s="96">
        <f t="shared" si="30"/>
        <v>1.2783837499999999</v>
      </c>
      <c r="BG47" s="96">
        <f t="shared" si="30"/>
        <v>1.2783837499999999</v>
      </c>
      <c r="BH47" s="96">
        <f t="shared" si="30"/>
        <v>1.2783837499999999</v>
      </c>
      <c r="BI47" s="96">
        <f t="shared" si="30"/>
        <v>1.2783837499999999</v>
      </c>
      <c r="BJ47" s="96">
        <f t="shared" si="30"/>
        <v>1.2783837499999999</v>
      </c>
      <c r="BK47" s="96">
        <f t="shared" si="30"/>
        <v>1.2783837499999999</v>
      </c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3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3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5"/>
    </row>
    <row r="48" spans="1:143">
      <c r="A48" s="45" t="s">
        <v>237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159"/>
      <c r="AU48" s="159"/>
      <c r="AV48" s="159"/>
      <c r="AW48" s="159"/>
      <c r="AX48" s="159"/>
      <c r="AY48" s="159"/>
      <c r="AZ48" s="156">
        <f>SUM(AZ49:BF50)</f>
        <v>409.91124923076916</v>
      </c>
      <c r="BA48" s="156"/>
      <c r="BB48" s="156"/>
      <c r="BC48" s="156"/>
      <c r="BD48" s="156"/>
      <c r="BE48" s="156"/>
      <c r="BF48" s="156"/>
      <c r="BG48" s="162">
        <f>SUM(BG49:BM50)</f>
        <v>140.63372615384617</v>
      </c>
      <c r="BH48" s="163"/>
      <c r="BI48" s="163"/>
      <c r="BJ48" s="163"/>
      <c r="BK48" s="163"/>
      <c r="BL48" s="163"/>
      <c r="BM48" s="164"/>
      <c r="BN48" s="156">
        <f>SUM(BN49:BT50)</f>
        <v>40.181064615384614</v>
      </c>
      <c r="BO48" s="156"/>
      <c r="BP48" s="156"/>
      <c r="BQ48" s="156"/>
      <c r="BR48" s="156"/>
      <c r="BS48" s="156"/>
      <c r="BT48" s="156"/>
      <c r="BU48" s="162"/>
      <c r="BV48" s="163"/>
      <c r="BW48" s="163"/>
      <c r="BX48" s="163"/>
      <c r="BY48" s="163"/>
      <c r="BZ48" s="163"/>
      <c r="CA48" s="163"/>
      <c r="CB48" s="156"/>
      <c r="CC48" s="156"/>
      <c r="CD48" s="156"/>
      <c r="CE48" s="156"/>
      <c r="CF48" s="156"/>
      <c r="CG48" s="156"/>
      <c r="CH48" s="156"/>
      <c r="CI48" s="162"/>
      <c r="CJ48" s="163"/>
      <c r="CK48" s="163"/>
      <c r="CL48" s="163"/>
      <c r="CM48" s="163"/>
      <c r="CN48" s="163"/>
      <c r="CO48" s="164"/>
      <c r="CP48" s="156"/>
      <c r="CQ48" s="156"/>
      <c r="CR48" s="156"/>
      <c r="CS48" s="156"/>
      <c r="CT48" s="156"/>
      <c r="CU48" s="156"/>
      <c r="CV48" s="156"/>
      <c r="CW48" s="156"/>
      <c r="CX48" s="156"/>
      <c r="CY48" s="156"/>
      <c r="CZ48" s="156"/>
      <c r="DA48" s="156"/>
      <c r="DB48" s="156"/>
      <c r="DC48" s="156"/>
      <c r="DD48" s="162"/>
      <c r="DE48" s="163"/>
      <c r="DF48" s="163"/>
      <c r="DG48" s="163"/>
      <c r="DH48" s="163"/>
      <c r="DI48" s="164"/>
      <c r="DJ48" s="72"/>
      <c r="DK48" s="156"/>
      <c r="DL48" s="156"/>
      <c r="DM48" s="156"/>
      <c r="DN48" s="156"/>
      <c r="DO48" s="156"/>
      <c r="DP48" s="156"/>
      <c r="DQ48" s="156"/>
      <c r="DR48" s="156"/>
      <c r="DS48" s="156"/>
      <c r="DT48" s="156"/>
      <c r="DU48" s="156"/>
      <c r="DV48" s="156"/>
      <c r="DW48" s="156"/>
      <c r="DX48" s="156"/>
      <c r="DY48" s="156"/>
      <c r="DZ48" s="156"/>
      <c r="EA48" s="156"/>
      <c r="EB48" s="156"/>
      <c r="EC48" s="156"/>
      <c r="ED48" s="156"/>
      <c r="EE48" s="156"/>
      <c r="EF48" s="156"/>
      <c r="EG48" s="156"/>
      <c r="EH48" s="156"/>
      <c r="EI48" s="156"/>
      <c r="EJ48" s="156"/>
      <c r="EK48" s="156"/>
      <c r="EL48" s="156"/>
      <c r="EM48" s="72"/>
    </row>
    <row r="49" spans="1:143" ht="31.5">
      <c r="A49" s="6">
        <v>29</v>
      </c>
      <c r="B49" s="26" t="s">
        <v>55</v>
      </c>
      <c r="C49" s="6">
        <v>490</v>
      </c>
      <c r="D49" s="9" t="s">
        <v>62</v>
      </c>
      <c r="E49" s="7">
        <v>41394</v>
      </c>
      <c r="F49" s="7">
        <v>41455</v>
      </c>
      <c r="G49" s="6">
        <v>327.87</v>
      </c>
      <c r="H49" s="104">
        <v>329.54912000000002</v>
      </c>
      <c r="I49" s="8" t="s">
        <v>68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94"/>
      <c r="AJ49" s="73"/>
      <c r="AK49" s="73"/>
      <c r="AL49" s="73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3"/>
      <c r="AZ49" s="96">
        <f>$H$49/6</f>
        <v>54.924853333333338</v>
      </c>
      <c r="BA49" s="96">
        <f t="shared" ref="BA49:BE49" si="31">$H$49/6</f>
        <v>54.924853333333338</v>
      </c>
      <c r="BB49" s="96">
        <f t="shared" si="31"/>
        <v>54.924853333333338</v>
      </c>
      <c r="BC49" s="96">
        <f t="shared" si="31"/>
        <v>54.924853333333338</v>
      </c>
      <c r="BD49" s="96">
        <f t="shared" si="31"/>
        <v>54.924853333333338</v>
      </c>
      <c r="BE49" s="96">
        <f t="shared" si="31"/>
        <v>54.924853333333338</v>
      </c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3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3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4"/>
      <c r="EL49" s="74"/>
      <c r="EM49" s="75"/>
    </row>
    <row r="50" spans="1:143" ht="31.5" customHeight="1">
      <c r="A50" s="6">
        <v>30</v>
      </c>
      <c r="B50" s="26" t="s">
        <v>56</v>
      </c>
      <c r="C50" s="6">
        <v>15.13</v>
      </c>
      <c r="D50" s="6" t="s">
        <v>29</v>
      </c>
      <c r="E50" s="7">
        <v>41394</v>
      </c>
      <c r="F50" s="7">
        <v>41455</v>
      </c>
      <c r="G50" s="6">
        <v>169.68</v>
      </c>
      <c r="H50" s="104">
        <v>261.17692</v>
      </c>
      <c r="I50" s="8" t="s">
        <v>48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94"/>
      <c r="AJ50" s="73"/>
      <c r="AK50" s="73"/>
      <c r="AL50" s="73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3"/>
      <c r="AZ50" s="74"/>
      <c r="BA50" s="74"/>
      <c r="BB50" s="74"/>
      <c r="BC50" s="96">
        <f>$H$50/13</f>
        <v>20.090532307692307</v>
      </c>
      <c r="BD50" s="96">
        <f t="shared" ref="BD50:BO50" si="32">$H$50/13</f>
        <v>20.090532307692307</v>
      </c>
      <c r="BE50" s="96">
        <f t="shared" si="32"/>
        <v>20.090532307692307</v>
      </c>
      <c r="BF50" s="96">
        <f t="shared" si="32"/>
        <v>20.090532307692307</v>
      </c>
      <c r="BG50" s="96">
        <f t="shared" si="32"/>
        <v>20.090532307692307</v>
      </c>
      <c r="BH50" s="96">
        <f t="shared" si="32"/>
        <v>20.090532307692307</v>
      </c>
      <c r="BI50" s="96">
        <f t="shared" si="32"/>
        <v>20.090532307692307</v>
      </c>
      <c r="BJ50" s="96">
        <f t="shared" si="32"/>
        <v>20.090532307692307</v>
      </c>
      <c r="BK50" s="96">
        <f t="shared" si="32"/>
        <v>20.090532307692307</v>
      </c>
      <c r="BL50" s="96">
        <f t="shared" si="32"/>
        <v>20.090532307692307</v>
      </c>
      <c r="BM50" s="96">
        <f t="shared" si="32"/>
        <v>20.090532307692307</v>
      </c>
      <c r="BN50" s="96">
        <f t="shared" si="32"/>
        <v>20.090532307692307</v>
      </c>
      <c r="BO50" s="96">
        <f t="shared" si="32"/>
        <v>20.090532307692307</v>
      </c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3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3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5"/>
    </row>
    <row r="51" spans="1:143">
      <c r="A51" s="45" t="s">
        <v>70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159"/>
      <c r="AT51" s="159"/>
      <c r="AU51" s="159"/>
      <c r="AV51" s="159"/>
      <c r="AW51" s="159"/>
      <c r="AX51" s="159"/>
      <c r="AY51" s="159"/>
      <c r="AZ51" s="156"/>
      <c r="BA51" s="156"/>
      <c r="BB51" s="156"/>
      <c r="BC51" s="156"/>
      <c r="BD51" s="156"/>
      <c r="BE51" s="156"/>
      <c r="BF51" s="156"/>
      <c r="BG51" s="162">
        <f>SUM(BG52:BM52)</f>
        <v>12.29066588235294</v>
      </c>
      <c r="BH51" s="163"/>
      <c r="BI51" s="163"/>
      <c r="BJ51" s="163"/>
      <c r="BK51" s="163"/>
      <c r="BL51" s="163"/>
      <c r="BM51" s="164"/>
      <c r="BN51" s="156">
        <f>SUM(BN52:BT52)</f>
        <v>86.034661176470578</v>
      </c>
      <c r="BO51" s="156"/>
      <c r="BP51" s="156"/>
      <c r="BQ51" s="156"/>
      <c r="BR51" s="156"/>
      <c r="BS51" s="156"/>
      <c r="BT51" s="156"/>
      <c r="BU51" s="162">
        <f>SUM(BU52:CA52)</f>
        <v>86.034661176470578</v>
      </c>
      <c r="BV51" s="163"/>
      <c r="BW51" s="163"/>
      <c r="BX51" s="163"/>
      <c r="BY51" s="163"/>
      <c r="BZ51" s="163"/>
      <c r="CA51" s="163"/>
      <c r="CB51" s="156">
        <f>SUM(CB52:CD52)</f>
        <v>24.58133176470588</v>
      </c>
      <c r="CC51" s="156"/>
      <c r="CD51" s="156"/>
      <c r="CE51" s="156"/>
      <c r="CF51" s="156"/>
      <c r="CG51" s="156"/>
      <c r="CH51" s="156"/>
      <c r="CI51" s="162"/>
      <c r="CJ51" s="163"/>
      <c r="CK51" s="163"/>
      <c r="CL51" s="163"/>
      <c r="CM51" s="163"/>
      <c r="CN51" s="163"/>
      <c r="CO51" s="164"/>
      <c r="CP51" s="156"/>
      <c r="CQ51" s="156"/>
      <c r="CR51" s="156"/>
      <c r="CS51" s="156"/>
      <c r="CT51" s="156"/>
      <c r="CU51" s="156"/>
      <c r="CV51" s="156"/>
      <c r="CW51" s="156"/>
      <c r="CX51" s="156"/>
      <c r="CY51" s="156"/>
      <c r="CZ51" s="156"/>
      <c r="DA51" s="156"/>
      <c r="DB51" s="156"/>
      <c r="DC51" s="156"/>
      <c r="DD51" s="162"/>
      <c r="DE51" s="163"/>
      <c r="DF51" s="163"/>
      <c r="DG51" s="163"/>
      <c r="DH51" s="163"/>
      <c r="DI51" s="164"/>
      <c r="DJ51" s="72"/>
      <c r="DK51" s="156"/>
      <c r="DL51" s="156"/>
      <c r="DM51" s="156"/>
      <c r="DN51" s="156"/>
      <c r="DO51" s="156"/>
      <c r="DP51" s="156"/>
      <c r="DQ51" s="156"/>
      <c r="DR51" s="156"/>
      <c r="DS51" s="156"/>
      <c r="DT51" s="156"/>
      <c r="DU51" s="156"/>
      <c r="DV51" s="156"/>
      <c r="DW51" s="156"/>
      <c r="DX51" s="156"/>
      <c r="DY51" s="156"/>
      <c r="DZ51" s="156"/>
      <c r="EA51" s="156"/>
      <c r="EB51" s="156"/>
      <c r="EC51" s="156"/>
      <c r="ED51" s="156"/>
      <c r="EE51" s="156"/>
      <c r="EF51" s="156"/>
      <c r="EG51" s="156"/>
      <c r="EH51" s="156"/>
      <c r="EI51" s="156"/>
      <c r="EJ51" s="156"/>
      <c r="EK51" s="156"/>
      <c r="EL51" s="156"/>
      <c r="EM51" s="72"/>
    </row>
    <row r="52" spans="1:143" ht="31.5">
      <c r="A52" s="6">
        <v>31</v>
      </c>
      <c r="B52" s="26" t="s">
        <v>69</v>
      </c>
      <c r="C52" s="6">
        <v>9.0896000000000008</v>
      </c>
      <c r="D52" s="9" t="s">
        <v>60</v>
      </c>
      <c r="E52" s="7">
        <v>41394</v>
      </c>
      <c r="F52" s="7">
        <v>41455</v>
      </c>
      <c r="G52" s="6">
        <v>458.68</v>
      </c>
      <c r="H52" s="104">
        <v>208.94131999999999</v>
      </c>
      <c r="I52" s="8" t="s">
        <v>43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73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3"/>
      <c r="AH52" s="73"/>
      <c r="AI52" s="94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96">
        <f>$H$52/17</f>
        <v>12.29066588235294</v>
      </c>
      <c r="BN52" s="96">
        <f t="shared" ref="BN52:CC52" si="33">$H$52/17</f>
        <v>12.29066588235294</v>
      </c>
      <c r="BO52" s="96">
        <f t="shared" si="33"/>
        <v>12.29066588235294</v>
      </c>
      <c r="BP52" s="96">
        <f t="shared" si="33"/>
        <v>12.29066588235294</v>
      </c>
      <c r="BQ52" s="96">
        <f t="shared" si="33"/>
        <v>12.29066588235294</v>
      </c>
      <c r="BR52" s="96">
        <f t="shared" si="33"/>
        <v>12.29066588235294</v>
      </c>
      <c r="BS52" s="96">
        <f t="shared" si="33"/>
        <v>12.29066588235294</v>
      </c>
      <c r="BT52" s="96">
        <f t="shared" si="33"/>
        <v>12.29066588235294</v>
      </c>
      <c r="BU52" s="96">
        <f t="shared" si="33"/>
        <v>12.29066588235294</v>
      </c>
      <c r="BV52" s="96">
        <f t="shared" si="33"/>
        <v>12.29066588235294</v>
      </c>
      <c r="BW52" s="96">
        <f t="shared" si="33"/>
        <v>12.29066588235294</v>
      </c>
      <c r="BX52" s="96">
        <f t="shared" si="33"/>
        <v>12.29066588235294</v>
      </c>
      <c r="BY52" s="96">
        <f t="shared" si="33"/>
        <v>12.29066588235294</v>
      </c>
      <c r="BZ52" s="96">
        <f t="shared" si="33"/>
        <v>12.29066588235294</v>
      </c>
      <c r="CA52" s="96">
        <f t="shared" si="33"/>
        <v>12.29066588235294</v>
      </c>
      <c r="CB52" s="96">
        <f t="shared" si="33"/>
        <v>12.29066588235294</v>
      </c>
      <c r="CC52" s="96">
        <f t="shared" si="33"/>
        <v>12.29066588235294</v>
      </c>
      <c r="CD52" s="73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3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5"/>
    </row>
    <row r="53" spans="1:143">
      <c r="A53" s="45" t="s">
        <v>71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159"/>
      <c r="AT53" s="159"/>
      <c r="AU53" s="159"/>
      <c r="AV53" s="159"/>
      <c r="AW53" s="159"/>
      <c r="AX53" s="159"/>
      <c r="AY53" s="159"/>
      <c r="AZ53" s="156"/>
      <c r="BA53" s="156"/>
      <c r="BB53" s="156"/>
      <c r="BC53" s="156"/>
      <c r="BD53" s="156"/>
      <c r="BE53" s="156"/>
      <c r="BF53" s="156"/>
      <c r="BG53" s="162">
        <f>SUM(BG54:BM57)</f>
        <v>32.125828571428571</v>
      </c>
      <c r="BH53" s="163"/>
      <c r="BI53" s="163"/>
      <c r="BJ53" s="163"/>
      <c r="BK53" s="163"/>
      <c r="BL53" s="163"/>
      <c r="BM53" s="164"/>
      <c r="BN53" s="156">
        <f>SUM(BN54:BT57)</f>
        <v>349.25499142857143</v>
      </c>
      <c r="BO53" s="156"/>
      <c r="BP53" s="156"/>
      <c r="BQ53" s="156"/>
      <c r="BR53" s="156"/>
      <c r="BS53" s="156"/>
      <c r="BT53" s="156"/>
      <c r="BU53" s="162">
        <f>SUM(BU54:CA57)</f>
        <v>48.559591999999995</v>
      </c>
      <c r="BV53" s="163"/>
      <c r="BW53" s="163"/>
      <c r="BX53" s="163"/>
      <c r="BY53" s="163"/>
      <c r="BZ53" s="163"/>
      <c r="CA53" s="163"/>
      <c r="CB53" s="156">
        <f>SUM(CB54:CE57)</f>
        <v>29.281158000000008</v>
      </c>
      <c r="CC53" s="156"/>
      <c r="CD53" s="156"/>
      <c r="CE53" s="156"/>
      <c r="CF53" s="156"/>
      <c r="CG53" s="156"/>
      <c r="CH53" s="156"/>
      <c r="CI53" s="162"/>
      <c r="CJ53" s="163"/>
      <c r="CK53" s="163"/>
      <c r="CL53" s="163"/>
      <c r="CM53" s="163"/>
      <c r="CN53" s="163"/>
      <c r="CO53" s="164"/>
      <c r="CP53" s="156"/>
      <c r="CQ53" s="156"/>
      <c r="CR53" s="156"/>
      <c r="CS53" s="156"/>
      <c r="CT53" s="156"/>
      <c r="CU53" s="156"/>
      <c r="CV53" s="156"/>
      <c r="CW53" s="156"/>
      <c r="CX53" s="156"/>
      <c r="CY53" s="156"/>
      <c r="CZ53" s="156"/>
      <c r="DA53" s="156"/>
      <c r="DB53" s="156"/>
      <c r="DC53" s="156"/>
      <c r="DD53" s="162"/>
      <c r="DE53" s="163"/>
      <c r="DF53" s="163"/>
      <c r="DG53" s="163"/>
      <c r="DH53" s="163"/>
      <c r="DI53" s="164"/>
      <c r="DJ53" s="72"/>
      <c r="DK53" s="156"/>
      <c r="DL53" s="156"/>
      <c r="DM53" s="156"/>
      <c r="DN53" s="156"/>
      <c r="DO53" s="156"/>
      <c r="DP53" s="156"/>
      <c r="DQ53" s="156"/>
      <c r="DR53" s="156"/>
      <c r="DS53" s="156"/>
      <c r="DT53" s="156"/>
      <c r="DU53" s="156"/>
      <c r="DV53" s="156"/>
      <c r="DW53" s="156"/>
      <c r="DX53" s="156"/>
      <c r="DY53" s="156"/>
      <c r="DZ53" s="156"/>
      <c r="EA53" s="156"/>
      <c r="EB53" s="156"/>
      <c r="EC53" s="156"/>
      <c r="ED53" s="156"/>
      <c r="EE53" s="156"/>
      <c r="EF53" s="156"/>
      <c r="EG53" s="156"/>
      <c r="EH53" s="156"/>
      <c r="EI53" s="156"/>
      <c r="EJ53" s="156"/>
      <c r="EK53" s="156"/>
      <c r="EL53" s="156"/>
      <c r="EM53" s="72"/>
    </row>
    <row r="54" spans="1:143" ht="33.75" customHeight="1">
      <c r="A54" s="6">
        <v>32</v>
      </c>
      <c r="B54" s="26" t="s">
        <v>55</v>
      </c>
      <c r="C54" s="6">
        <v>90</v>
      </c>
      <c r="D54" s="6" t="s">
        <v>29</v>
      </c>
      <c r="E54" s="7">
        <v>41333</v>
      </c>
      <c r="F54" s="7">
        <v>41455</v>
      </c>
      <c r="G54" s="6">
        <v>39.53</v>
      </c>
      <c r="H54" s="104">
        <v>44.97616</v>
      </c>
      <c r="I54" s="8" t="s">
        <v>43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73"/>
      <c r="W54" s="74"/>
      <c r="X54" s="74"/>
      <c r="Y54" s="74"/>
      <c r="Z54" s="74"/>
      <c r="AA54" s="74"/>
      <c r="AB54" s="74"/>
      <c r="AC54" s="74"/>
      <c r="AD54" s="73"/>
      <c r="AE54" s="73"/>
      <c r="AF54" s="73"/>
      <c r="AG54" s="73"/>
      <c r="AH54" s="73"/>
      <c r="AI54" s="94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4"/>
      <c r="BA54" s="74"/>
      <c r="BB54" s="74"/>
      <c r="BC54" s="74"/>
      <c r="BD54" s="74"/>
      <c r="BE54" s="74"/>
      <c r="BF54" s="74"/>
      <c r="BG54" s="74"/>
      <c r="BH54" s="74"/>
      <c r="BI54" s="96">
        <f>$H$54/7</f>
        <v>6.4251657142857139</v>
      </c>
      <c r="BJ54" s="96">
        <f t="shared" ref="BJ54:BO54" si="34">$H$54/7</f>
        <v>6.4251657142857139</v>
      </c>
      <c r="BK54" s="96">
        <f t="shared" si="34"/>
        <v>6.4251657142857139</v>
      </c>
      <c r="BL54" s="96">
        <f t="shared" si="34"/>
        <v>6.4251657142857139</v>
      </c>
      <c r="BM54" s="96">
        <f t="shared" si="34"/>
        <v>6.4251657142857139</v>
      </c>
      <c r="BN54" s="96">
        <f t="shared" si="34"/>
        <v>6.4251657142857139</v>
      </c>
      <c r="BO54" s="96">
        <f t="shared" si="34"/>
        <v>6.4251657142857139</v>
      </c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3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3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4"/>
      <c r="EB54" s="74"/>
      <c r="EC54" s="74"/>
      <c r="ED54" s="74"/>
      <c r="EE54" s="74"/>
      <c r="EF54" s="74"/>
      <c r="EG54" s="74"/>
      <c r="EH54" s="74"/>
      <c r="EI54" s="74"/>
      <c r="EJ54" s="74"/>
      <c r="EK54" s="74"/>
      <c r="EL54" s="74"/>
      <c r="EM54" s="75"/>
    </row>
    <row r="55" spans="1:143" ht="36" customHeight="1">
      <c r="A55" s="6">
        <v>33</v>
      </c>
      <c r="B55" s="26" t="s">
        <v>72</v>
      </c>
      <c r="C55" s="6">
        <f>0.239*100</f>
        <v>23.9</v>
      </c>
      <c r="D55" s="6" t="s">
        <v>29</v>
      </c>
      <c r="E55" s="7">
        <v>41333</v>
      </c>
      <c r="F55" s="7">
        <v>41455</v>
      </c>
      <c r="G55" s="6">
        <v>137.58000000000001</v>
      </c>
      <c r="H55" s="104">
        <v>336.40465999999998</v>
      </c>
      <c r="I55" s="8" t="s">
        <v>43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73"/>
      <c r="W55" s="74"/>
      <c r="X55" s="74"/>
      <c r="Y55" s="74"/>
      <c r="Z55" s="74"/>
      <c r="AA55" s="74"/>
      <c r="AB55" s="74"/>
      <c r="AC55" s="74"/>
      <c r="AD55" s="73"/>
      <c r="AE55" s="73"/>
      <c r="AF55" s="73"/>
      <c r="AG55" s="73"/>
      <c r="AH55" s="73"/>
      <c r="AI55" s="94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96">
        <f>$H$55/5</f>
        <v>67.280931999999993</v>
      </c>
      <c r="BQ55" s="96">
        <f t="shared" ref="BQ55:BT55" si="35">$H$55/5</f>
        <v>67.280931999999993</v>
      </c>
      <c r="BR55" s="96">
        <f t="shared" si="35"/>
        <v>67.280931999999993</v>
      </c>
      <c r="BS55" s="96">
        <f t="shared" si="35"/>
        <v>67.280931999999993</v>
      </c>
      <c r="BT55" s="96">
        <f t="shared" si="35"/>
        <v>67.280931999999993</v>
      </c>
      <c r="BU55" s="74"/>
      <c r="BV55" s="74"/>
      <c r="BW55" s="74"/>
      <c r="BX55" s="74"/>
      <c r="BY55" s="74"/>
      <c r="BZ55" s="74"/>
      <c r="CA55" s="74"/>
      <c r="CB55" s="74"/>
      <c r="CC55" s="74"/>
      <c r="CD55" s="73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3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5"/>
    </row>
    <row r="56" spans="1:143" ht="31.5">
      <c r="A56" s="6">
        <v>34</v>
      </c>
      <c r="B56" s="26" t="s">
        <v>73</v>
      </c>
      <c r="C56" s="6">
        <v>62</v>
      </c>
      <c r="D56" s="6" t="s">
        <v>27</v>
      </c>
      <c r="E56" s="7">
        <v>41333</v>
      </c>
      <c r="F56" s="7">
        <v>41455</v>
      </c>
      <c r="G56" s="6">
        <v>108.12</v>
      </c>
      <c r="H56" s="104">
        <v>58.077640000000002</v>
      </c>
      <c r="I56" s="8" t="s">
        <v>75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73"/>
      <c r="W56" s="74"/>
      <c r="X56" s="74"/>
      <c r="Y56" s="74"/>
      <c r="Z56" s="74"/>
      <c r="AA56" s="74"/>
      <c r="AB56" s="74"/>
      <c r="AC56" s="74"/>
      <c r="AD56" s="73"/>
      <c r="AE56" s="73"/>
      <c r="AF56" s="73"/>
      <c r="AG56" s="73"/>
      <c r="AH56" s="73"/>
      <c r="AI56" s="94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96">
        <f>$H$56/10</f>
        <v>5.8077640000000006</v>
      </c>
      <c r="BV56" s="96">
        <f t="shared" ref="BV56:CD56" si="36">$H$56/10</f>
        <v>5.8077640000000006</v>
      </c>
      <c r="BW56" s="96">
        <f t="shared" si="36"/>
        <v>5.8077640000000006</v>
      </c>
      <c r="BX56" s="96">
        <f t="shared" si="36"/>
        <v>5.8077640000000006</v>
      </c>
      <c r="BY56" s="96">
        <f t="shared" si="36"/>
        <v>5.8077640000000006</v>
      </c>
      <c r="BZ56" s="96">
        <f t="shared" si="36"/>
        <v>5.8077640000000006</v>
      </c>
      <c r="CA56" s="96">
        <f t="shared" si="36"/>
        <v>5.8077640000000006</v>
      </c>
      <c r="CB56" s="96">
        <f t="shared" si="36"/>
        <v>5.8077640000000006</v>
      </c>
      <c r="CC56" s="96">
        <f t="shared" si="36"/>
        <v>5.8077640000000006</v>
      </c>
      <c r="CD56" s="96">
        <f t="shared" si="36"/>
        <v>5.8077640000000006</v>
      </c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3"/>
      <c r="DJ56" s="74"/>
      <c r="DK56" s="74"/>
      <c r="DL56" s="74"/>
      <c r="DM56" s="74"/>
      <c r="DN56" s="74"/>
      <c r="DO56" s="74"/>
      <c r="DP56" s="74"/>
      <c r="DQ56" s="74"/>
      <c r="DR56" s="74"/>
      <c r="DS56" s="74"/>
      <c r="DT56" s="74"/>
      <c r="DU56" s="74"/>
      <c r="DV56" s="74"/>
      <c r="DW56" s="74"/>
      <c r="DX56" s="74"/>
      <c r="DY56" s="74"/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4"/>
      <c r="EL56" s="74"/>
      <c r="EM56" s="75"/>
    </row>
    <row r="57" spans="1:143" ht="31.5">
      <c r="A57" s="6">
        <v>35</v>
      </c>
      <c r="B57" s="26" t="s">
        <v>74</v>
      </c>
      <c r="C57" s="6">
        <v>3.8</v>
      </c>
      <c r="D57" s="6" t="s">
        <v>29</v>
      </c>
      <c r="E57" s="7">
        <v>41333</v>
      </c>
      <c r="F57" s="7">
        <v>41455</v>
      </c>
      <c r="G57" s="6">
        <v>13.91</v>
      </c>
      <c r="H57" s="104">
        <v>19.763110000000001</v>
      </c>
      <c r="I57" s="8" t="s">
        <v>75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73"/>
      <c r="W57" s="74"/>
      <c r="X57" s="74"/>
      <c r="Y57" s="74"/>
      <c r="Z57" s="74"/>
      <c r="AA57" s="74"/>
      <c r="AB57" s="74"/>
      <c r="AC57" s="74"/>
      <c r="AD57" s="73"/>
      <c r="AE57" s="73"/>
      <c r="AF57" s="73"/>
      <c r="AG57" s="73"/>
      <c r="AH57" s="73"/>
      <c r="AI57" s="94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96">
        <f>$H$57/5</f>
        <v>3.9526220000000003</v>
      </c>
      <c r="CA57" s="96">
        <f t="shared" ref="CA57:CD57" si="37">$H$57/5</f>
        <v>3.9526220000000003</v>
      </c>
      <c r="CB57" s="96">
        <f t="shared" si="37"/>
        <v>3.9526220000000003</v>
      </c>
      <c r="CC57" s="96">
        <f t="shared" si="37"/>
        <v>3.9526220000000003</v>
      </c>
      <c r="CD57" s="96">
        <f t="shared" si="37"/>
        <v>3.9526220000000003</v>
      </c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/>
      <c r="DF57" s="74"/>
      <c r="DG57" s="74"/>
      <c r="DH57" s="74"/>
      <c r="DI57" s="73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4"/>
      <c r="EL57" s="74"/>
      <c r="EM57" s="75"/>
    </row>
    <row r="58" spans="1:143">
      <c r="A58" s="45" t="s">
        <v>76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159"/>
      <c r="W58" s="159"/>
      <c r="X58" s="159">
        <f>SUM(X59:AD60)</f>
        <v>17.753805</v>
      </c>
      <c r="Y58" s="159"/>
      <c r="Z58" s="159"/>
      <c r="AA58" s="159"/>
      <c r="AB58" s="159"/>
      <c r="AC58" s="159"/>
      <c r="AD58" s="159"/>
      <c r="AE58" s="159">
        <f>SUM(AE59:AK60)</f>
        <v>106.14838500000002</v>
      </c>
      <c r="AF58" s="159"/>
      <c r="AG58" s="159"/>
      <c r="AH58" s="159"/>
      <c r="AI58" s="159"/>
      <c r="AJ58" s="159"/>
      <c r="AK58" s="159"/>
      <c r="AL58" s="159"/>
      <c r="AM58" s="159"/>
      <c r="AN58" s="159"/>
      <c r="AO58" s="159"/>
      <c r="AP58" s="159"/>
      <c r="AQ58" s="159"/>
      <c r="AR58" s="159"/>
      <c r="AS58" s="159"/>
      <c r="AT58" s="159"/>
      <c r="AU58" s="159"/>
      <c r="AV58" s="159"/>
      <c r="AW58" s="159"/>
      <c r="AX58" s="159"/>
      <c r="AY58" s="159"/>
      <c r="AZ58" s="156"/>
      <c r="BA58" s="156"/>
      <c r="BB58" s="156"/>
      <c r="BC58" s="156"/>
      <c r="BD58" s="156"/>
      <c r="BE58" s="156"/>
      <c r="BF58" s="156"/>
      <c r="BG58" s="162"/>
      <c r="BH58" s="163"/>
      <c r="BI58" s="163"/>
      <c r="BJ58" s="163"/>
      <c r="BK58" s="163"/>
      <c r="BL58" s="163"/>
      <c r="BM58" s="164"/>
      <c r="BN58" s="156"/>
      <c r="BO58" s="156"/>
      <c r="BP58" s="156"/>
      <c r="BQ58" s="156"/>
      <c r="BR58" s="156"/>
      <c r="BS58" s="156"/>
      <c r="BT58" s="156"/>
      <c r="BU58" s="162"/>
      <c r="BV58" s="163"/>
      <c r="BW58" s="163"/>
      <c r="BX58" s="163"/>
      <c r="BY58" s="163"/>
      <c r="BZ58" s="163"/>
      <c r="CA58" s="163"/>
      <c r="CB58" s="156"/>
      <c r="CC58" s="156"/>
      <c r="CD58" s="156"/>
      <c r="CE58" s="156"/>
      <c r="CF58" s="156"/>
      <c r="CG58" s="156"/>
      <c r="CH58" s="156"/>
      <c r="CI58" s="162"/>
      <c r="CJ58" s="163"/>
      <c r="CK58" s="163"/>
      <c r="CL58" s="163"/>
      <c r="CM58" s="163"/>
      <c r="CN58" s="163"/>
      <c r="CO58" s="164"/>
      <c r="CP58" s="156"/>
      <c r="CQ58" s="156"/>
      <c r="CR58" s="156"/>
      <c r="CS58" s="156"/>
      <c r="CT58" s="156"/>
      <c r="CU58" s="156"/>
      <c r="CV58" s="156"/>
      <c r="CW58" s="156"/>
      <c r="CX58" s="156"/>
      <c r="CY58" s="156"/>
      <c r="CZ58" s="156"/>
      <c r="DA58" s="156"/>
      <c r="DB58" s="156"/>
      <c r="DC58" s="156"/>
      <c r="DD58" s="162"/>
      <c r="DE58" s="163"/>
      <c r="DF58" s="163"/>
      <c r="DG58" s="163"/>
      <c r="DH58" s="163"/>
      <c r="DI58" s="164"/>
      <c r="DJ58" s="72"/>
      <c r="DK58" s="156"/>
      <c r="DL58" s="156"/>
      <c r="DM58" s="156"/>
      <c r="DN58" s="156"/>
      <c r="DO58" s="156"/>
      <c r="DP58" s="156"/>
      <c r="DQ58" s="156"/>
      <c r="DR58" s="156"/>
      <c r="DS58" s="156"/>
      <c r="DT58" s="156"/>
      <c r="DU58" s="156"/>
      <c r="DV58" s="156"/>
      <c r="DW58" s="156"/>
      <c r="DX58" s="156"/>
      <c r="DY58" s="156"/>
      <c r="DZ58" s="156"/>
      <c r="EA58" s="156"/>
      <c r="EB58" s="156"/>
      <c r="EC58" s="156"/>
      <c r="ED58" s="156"/>
      <c r="EE58" s="156"/>
      <c r="EF58" s="156"/>
      <c r="EG58" s="156"/>
      <c r="EH58" s="156"/>
      <c r="EI58" s="156"/>
      <c r="EJ58" s="156"/>
      <c r="EK58" s="156"/>
      <c r="EL58" s="156"/>
      <c r="EM58" s="72"/>
    </row>
    <row r="59" spans="1:143" ht="31.5">
      <c r="A59" s="6">
        <v>36</v>
      </c>
      <c r="B59" s="26" t="s">
        <v>55</v>
      </c>
      <c r="C59" s="6">
        <v>67</v>
      </c>
      <c r="D59" s="6" t="s">
        <v>29</v>
      </c>
      <c r="E59" s="7">
        <v>41394</v>
      </c>
      <c r="F59" s="7">
        <v>41455</v>
      </c>
      <c r="G59" s="6">
        <v>32.47</v>
      </c>
      <c r="H59" s="104">
        <v>35.50761</v>
      </c>
      <c r="I59" s="8" t="s">
        <v>43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73"/>
      <c r="W59" s="73"/>
      <c r="X59" s="73"/>
      <c r="Y59" s="73"/>
      <c r="Z59" s="73"/>
      <c r="AA59" s="74"/>
      <c r="AB59" s="74"/>
      <c r="AC59" s="144">
        <f>$H$59/4</f>
        <v>8.8769024999999999</v>
      </c>
      <c r="AD59" s="144">
        <f t="shared" ref="AD59:AF59" si="38">$H$59/4</f>
        <v>8.8769024999999999</v>
      </c>
      <c r="AE59" s="144">
        <f t="shared" si="38"/>
        <v>8.8769024999999999</v>
      </c>
      <c r="AF59" s="144">
        <f t="shared" si="38"/>
        <v>8.8769024999999999</v>
      </c>
      <c r="AG59" s="74"/>
      <c r="AH59" s="74"/>
      <c r="AI59" s="93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3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3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74"/>
      <c r="DI59" s="73"/>
      <c r="DJ59" s="74"/>
      <c r="DK59" s="74"/>
      <c r="DL59" s="74"/>
      <c r="DM59" s="74"/>
      <c r="DN59" s="74"/>
      <c r="DO59" s="74"/>
      <c r="DP59" s="74"/>
      <c r="DQ59" s="74"/>
      <c r="DR59" s="74"/>
      <c r="DS59" s="74"/>
      <c r="DT59" s="74"/>
      <c r="DU59" s="74"/>
      <c r="DV59" s="74"/>
      <c r="DW59" s="74"/>
      <c r="DX59" s="74"/>
      <c r="DY59" s="74"/>
      <c r="DZ59" s="74"/>
      <c r="EA59" s="74"/>
      <c r="EB59" s="74"/>
      <c r="EC59" s="74"/>
      <c r="ED59" s="74"/>
      <c r="EE59" s="74"/>
      <c r="EF59" s="74"/>
      <c r="EG59" s="74"/>
      <c r="EH59" s="74"/>
      <c r="EI59" s="74"/>
      <c r="EJ59" s="74"/>
      <c r="EK59" s="74"/>
      <c r="EL59" s="74"/>
      <c r="EM59" s="75"/>
    </row>
    <row r="60" spans="1:143" ht="47.25">
      <c r="A60" s="6">
        <v>37</v>
      </c>
      <c r="B60" s="27" t="s">
        <v>77</v>
      </c>
      <c r="C60" s="6">
        <f>0.0388*100</f>
        <v>3.88</v>
      </c>
      <c r="D60" s="6" t="s">
        <v>29</v>
      </c>
      <c r="E60" s="7">
        <v>41394</v>
      </c>
      <c r="F60" s="7">
        <v>41455</v>
      </c>
      <c r="G60" s="6">
        <v>96.32</v>
      </c>
      <c r="H60" s="104">
        <v>88.394580000000005</v>
      </c>
      <c r="I60" s="8" t="s">
        <v>48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73"/>
      <c r="W60" s="74"/>
      <c r="X60" s="74"/>
      <c r="Y60" s="74"/>
      <c r="Z60" s="74"/>
      <c r="AA60" s="73"/>
      <c r="AB60" s="73"/>
      <c r="AC60" s="73"/>
      <c r="AD60" s="73"/>
      <c r="AE60" s="73"/>
      <c r="AF60" s="74"/>
      <c r="AG60" s="147">
        <f>$H$60/4</f>
        <v>22.098645000000001</v>
      </c>
      <c r="AH60" s="147">
        <f t="shared" ref="AH60:AJ60" si="39">$H$60/4</f>
        <v>22.098645000000001</v>
      </c>
      <c r="AI60" s="147">
        <f t="shared" si="39"/>
        <v>22.098645000000001</v>
      </c>
      <c r="AJ60" s="147">
        <f t="shared" si="39"/>
        <v>22.098645000000001</v>
      </c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3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3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3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5"/>
    </row>
    <row r="61" spans="1:143">
      <c r="A61" s="45" t="s">
        <v>78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159"/>
      <c r="W61" s="159"/>
      <c r="X61" s="159"/>
      <c r="Y61" s="159"/>
      <c r="Z61" s="159"/>
      <c r="AA61" s="159"/>
      <c r="AB61" s="159"/>
      <c r="AC61" s="159"/>
      <c r="AD61" s="159"/>
      <c r="AE61" s="159">
        <f>SUM(AE62:AK65)</f>
        <v>35.558171999999999</v>
      </c>
      <c r="AF61" s="159"/>
      <c r="AG61" s="159"/>
      <c r="AH61" s="159"/>
      <c r="AI61" s="159"/>
      <c r="AJ61" s="159"/>
      <c r="AK61" s="159"/>
      <c r="AL61" s="159">
        <f>SUM(AL62:AR65)</f>
        <v>23.705448000000001</v>
      </c>
      <c r="AM61" s="159"/>
      <c r="AN61" s="159"/>
      <c r="AO61" s="159"/>
      <c r="AP61" s="159"/>
      <c r="AQ61" s="159"/>
      <c r="AR61" s="159"/>
      <c r="AS61" s="159">
        <f>SUM(AS62:AY65)</f>
        <v>0</v>
      </c>
      <c r="AT61" s="159"/>
      <c r="AU61" s="159"/>
      <c r="AV61" s="159"/>
      <c r="AW61" s="159"/>
      <c r="AX61" s="159"/>
      <c r="AY61" s="159"/>
      <c r="AZ61" s="156"/>
      <c r="BA61" s="156"/>
      <c r="BB61" s="156"/>
      <c r="BC61" s="156"/>
      <c r="BD61" s="156"/>
      <c r="BE61" s="156"/>
      <c r="BF61" s="156"/>
      <c r="BG61" s="162"/>
      <c r="BH61" s="163"/>
      <c r="BI61" s="163"/>
      <c r="BJ61" s="163"/>
      <c r="BK61" s="163"/>
      <c r="BL61" s="163"/>
      <c r="BM61" s="164"/>
      <c r="BN61" s="156"/>
      <c r="BO61" s="156"/>
      <c r="BP61" s="156"/>
      <c r="BQ61" s="156"/>
      <c r="BR61" s="156"/>
      <c r="BS61" s="156"/>
      <c r="BT61" s="156"/>
      <c r="BU61" s="162"/>
      <c r="BV61" s="163"/>
      <c r="BW61" s="163"/>
      <c r="BX61" s="163"/>
      <c r="BY61" s="163"/>
      <c r="BZ61" s="163"/>
      <c r="CA61" s="163"/>
      <c r="CB61" s="156"/>
      <c r="CC61" s="156"/>
      <c r="CD61" s="156"/>
      <c r="CE61" s="156"/>
      <c r="CF61" s="156"/>
      <c r="CG61" s="156"/>
      <c r="CH61" s="156"/>
      <c r="CI61" s="162"/>
      <c r="CJ61" s="163"/>
      <c r="CK61" s="163"/>
      <c r="CL61" s="163"/>
      <c r="CM61" s="163"/>
      <c r="CN61" s="163"/>
      <c r="CO61" s="164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62"/>
      <c r="DE61" s="163"/>
      <c r="DF61" s="163"/>
      <c r="DG61" s="163"/>
      <c r="DH61" s="163"/>
      <c r="DI61" s="164"/>
      <c r="DJ61" s="72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72"/>
    </row>
    <row r="62" spans="1:143" ht="31.5">
      <c r="A62" s="6">
        <v>38</v>
      </c>
      <c r="B62" s="26" t="s">
        <v>55</v>
      </c>
      <c r="C62" s="6">
        <v>90.5</v>
      </c>
      <c r="D62" s="6" t="s">
        <v>29</v>
      </c>
      <c r="E62" s="7">
        <v>41424</v>
      </c>
      <c r="F62" s="7">
        <v>41455</v>
      </c>
      <c r="G62" s="6">
        <v>55.43</v>
      </c>
      <c r="H62" s="104">
        <v>59.263620000000003</v>
      </c>
      <c r="I62" s="8" t="s">
        <v>58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73"/>
      <c r="W62" s="73"/>
      <c r="X62" s="73"/>
      <c r="Y62" s="73"/>
      <c r="Z62" s="73"/>
      <c r="AA62" s="74"/>
      <c r="AB62" s="74"/>
      <c r="AC62" s="74"/>
      <c r="AD62" s="74"/>
      <c r="AE62" s="74"/>
      <c r="AF62" s="74"/>
      <c r="AG62" s="74"/>
      <c r="AH62" s="74"/>
      <c r="AI62" s="144">
        <f>$H$62/5</f>
        <v>11.852724</v>
      </c>
      <c r="AJ62" s="144">
        <f t="shared" ref="AJ62:AM62" si="40">$H$62/5</f>
        <v>11.852724</v>
      </c>
      <c r="AK62" s="144">
        <f t="shared" si="40"/>
        <v>11.852724</v>
      </c>
      <c r="AL62" s="144">
        <f t="shared" si="40"/>
        <v>11.852724</v>
      </c>
      <c r="AM62" s="144">
        <f t="shared" si="40"/>
        <v>11.852724</v>
      </c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3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3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  <c r="DE62" s="74"/>
      <c r="DF62" s="74"/>
      <c r="DG62" s="74"/>
      <c r="DH62" s="74"/>
      <c r="DI62" s="73"/>
      <c r="DJ62" s="74"/>
      <c r="DK62" s="74"/>
      <c r="DL62" s="74"/>
      <c r="DM62" s="74"/>
      <c r="DN62" s="74"/>
      <c r="DO62" s="74"/>
      <c r="DP62" s="74"/>
      <c r="DQ62" s="74"/>
      <c r="DR62" s="74"/>
      <c r="DS62" s="74"/>
      <c r="DT62" s="74"/>
      <c r="DU62" s="74"/>
      <c r="DV62" s="74"/>
      <c r="DW62" s="74"/>
      <c r="DX62" s="74"/>
      <c r="DY62" s="74"/>
      <c r="DZ62" s="74"/>
      <c r="EA62" s="74"/>
      <c r="EB62" s="74"/>
      <c r="EC62" s="74"/>
      <c r="ED62" s="74"/>
      <c r="EE62" s="74"/>
      <c r="EF62" s="74"/>
      <c r="EG62" s="74"/>
      <c r="EH62" s="74"/>
      <c r="EI62" s="74"/>
      <c r="EJ62" s="74"/>
      <c r="EK62" s="74"/>
      <c r="EL62" s="74"/>
      <c r="EM62" s="75"/>
    </row>
    <row r="63" spans="1:143" ht="47.25">
      <c r="A63" s="6">
        <v>39</v>
      </c>
      <c r="B63" s="27" t="s">
        <v>79</v>
      </c>
      <c r="C63" s="6">
        <v>3.24</v>
      </c>
      <c r="D63" s="6" t="s">
        <v>29</v>
      </c>
      <c r="E63" s="7">
        <v>41424</v>
      </c>
      <c r="F63" s="7">
        <v>41455</v>
      </c>
      <c r="G63" s="6">
        <v>54.02</v>
      </c>
      <c r="H63" s="104">
        <v>63.544719999999998</v>
      </c>
      <c r="I63" s="8" t="s">
        <v>75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73"/>
      <c r="W63" s="74"/>
      <c r="X63" s="74"/>
      <c r="Y63" s="74"/>
      <c r="Z63" s="74"/>
      <c r="AA63" s="73"/>
      <c r="AB63" s="73"/>
      <c r="AC63" s="73"/>
      <c r="AD63" s="73"/>
      <c r="AE63" s="74"/>
      <c r="AF63" s="74"/>
      <c r="AG63" s="74"/>
      <c r="AH63" s="74"/>
      <c r="AI63" s="93"/>
      <c r="AJ63" s="74"/>
      <c r="AK63" s="74"/>
      <c r="AL63" s="74"/>
      <c r="AM63" s="74"/>
      <c r="AN63" s="145"/>
      <c r="AO63" s="145"/>
      <c r="AP63" s="145"/>
      <c r="AQ63" s="145"/>
      <c r="AR63" s="145"/>
      <c r="AS63" s="145"/>
      <c r="AT63" s="145"/>
      <c r="AU63" s="145"/>
      <c r="AV63" s="74"/>
      <c r="AW63" s="74"/>
      <c r="AX63" s="74"/>
      <c r="AY63" s="73"/>
      <c r="AZ63" s="74"/>
      <c r="BA63" s="74"/>
      <c r="BB63" s="74"/>
      <c r="BC63" s="96">
        <f>$H$63/8</f>
        <v>7.9430899999999998</v>
      </c>
      <c r="BD63" s="96">
        <f t="shared" ref="BD63:BJ63" si="41">$H$63/8</f>
        <v>7.9430899999999998</v>
      </c>
      <c r="BE63" s="96">
        <f t="shared" si="41"/>
        <v>7.9430899999999998</v>
      </c>
      <c r="BF63" s="96">
        <f t="shared" si="41"/>
        <v>7.9430899999999998</v>
      </c>
      <c r="BG63" s="96">
        <f t="shared" si="41"/>
        <v>7.9430899999999998</v>
      </c>
      <c r="BH63" s="96">
        <f t="shared" si="41"/>
        <v>7.9430899999999998</v>
      </c>
      <c r="BI63" s="96">
        <f t="shared" si="41"/>
        <v>7.9430899999999998</v>
      </c>
      <c r="BJ63" s="96">
        <f t="shared" si="41"/>
        <v>7.9430899999999998</v>
      </c>
      <c r="BK63" s="74"/>
      <c r="BL63" s="74"/>
      <c r="BM63" s="74"/>
      <c r="BN63" s="73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3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3"/>
      <c r="DJ63" s="74"/>
      <c r="DK63" s="74"/>
      <c r="DL63" s="74"/>
      <c r="DM63" s="74"/>
      <c r="DN63" s="74"/>
      <c r="DO63" s="74"/>
      <c r="DP63" s="74"/>
      <c r="DQ63" s="74"/>
      <c r="DR63" s="74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5"/>
    </row>
    <row r="64" spans="1:143" ht="31.5">
      <c r="A64" s="6">
        <v>40</v>
      </c>
      <c r="B64" s="27" t="s">
        <v>80</v>
      </c>
      <c r="C64" s="6">
        <v>1.05</v>
      </c>
      <c r="D64" s="6" t="s">
        <v>29</v>
      </c>
      <c r="E64" s="7">
        <v>41424</v>
      </c>
      <c r="F64" s="7">
        <v>41455</v>
      </c>
      <c r="G64" s="6">
        <v>11.8</v>
      </c>
      <c r="H64" s="104">
        <v>19.299219999999998</v>
      </c>
      <c r="I64" s="8" t="s">
        <v>75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73"/>
      <c r="W64" s="74"/>
      <c r="X64" s="74"/>
      <c r="Y64" s="74"/>
      <c r="Z64" s="74"/>
      <c r="AA64" s="73"/>
      <c r="AB64" s="73"/>
      <c r="AC64" s="73"/>
      <c r="AD64" s="73"/>
      <c r="AE64" s="73"/>
      <c r="AF64" s="73"/>
      <c r="AG64" s="73"/>
      <c r="AH64" s="73"/>
      <c r="AI64" s="94"/>
      <c r="AJ64" s="73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74"/>
      <c r="AW64" s="74"/>
      <c r="AX64" s="74"/>
      <c r="AY64" s="73"/>
      <c r="AZ64" s="96">
        <f>$H$64/11</f>
        <v>1.7544745454545454</v>
      </c>
      <c r="BA64" s="96">
        <f t="shared" ref="BA64:BJ64" si="42">$H$64/11</f>
        <v>1.7544745454545454</v>
      </c>
      <c r="BB64" s="96">
        <f t="shared" si="42"/>
        <v>1.7544745454545454</v>
      </c>
      <c r="BC64" s="96">
        <f t="shared" si="42"/>
        <v>1.7544745454545454</v>
      </c>
      <c r="BD64" s="96">
        <f t="shared" si="42"/>
        <v>1.7544745454545454</v>
      </c>
      <c r="BE64" s="96">
        <f t="shared" si="42"/>
        <v>1.7544745454545454</v>
      </c>
      <c r="BF64" s="96">
        <f t="shared" si="42"/>
        <v>1.7544745454545454</v>
      </c>
      <c r="BG64" s="96">
        <f t="shared" si="42"/>
        <v>1.7544745454545454</v>
      </c>
      <c r="BH64" s="96">
        <f t="shared" si="42"/>
        <v>1.7544745454545454</v>
      </c>
      <c r="BI64" s="96">
        <f t="shared" si="42"/>
        <v>1.7544745454545454</v>
      </c>
      <c r="BJ64" s="96">
        <f t="shared" si="42"/>
        <v>1.7544745454545454</v>
      </c>
      <c r="BK64" s="74"/>
      <c r="BL64" s="74"/>
      <c r="BM64" s="74"/>
      <c r="BN64" s="73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3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3"/>
      <c r="DJ64" s="74"/>
      <c r="DK64" s="74"/>
      <c r="DL64" s="74"/>
      <c r="DM64" s="74"/>
      <c r="DN64" s="74"/>
      <c r="DO64" s="74"/>
      <c r="DP64" s="74"/>
      <c r="DQ64" s="74"/>
      <c r="DR64" s="74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5"/>
    </row>
    <row r="65" spans="1:143" ht="31.5">
      <c r="A65" s="6">
        <v>41</v>
      </c>
      <c r="B65" s="26" t="s">
        <v>64</v>
      </c>
      <c r="C65" s="6">
        <v>0.32240000000000002</v>
      </c>
      <c r="D65" s="6" t="s">
        <v>81</v>
      </c>
      <c r="E65" s="7">
        <v>41424</v>
      </c>
      <c r="F65" s="7">
        <v>41455</v>
      </c>
      <c r="G65" s="6">
        <v>16.89</v>
      </c>
      <c r="H65" s="104">
        <v>7.2701500000000001</v>
      </c>
      <c r="I65" s="8" t="s">
        <v>75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73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3"/>
      <c r="AI65" s="94"/>
      <c r="AJ65" s="73"/>
      <c r="AK65" s="73"/>
      <c r="AL65" s="73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73"/>
      <c r="BA65" s="73"/>
      <c r="BB65" s="96">
        <f>$H$65/13</f>
        <v>0.55924230769230765</v>
      </c>
      <c r="BC65" s="96">
        <f t="shared" ref="BC65:BN65" si="43">$H$65/13</f>
        <v>0.55924230769230765</v>
      </c>
      <c r="BD65" s="96">
        <f t="shared" si="43"/>
        <v>0.55924230769230765</v>
      </c>
      <c r="BE65" s="96">
        <f t="shared" si="43"/>
        <v>0.55924230769230765</v>
      </c>
      <c r="BF65" s="96">
        <f t="shared" si="43"/>
        <v>0.55924230769230765</v>
      </c>
      <c r="BG65" s="96">
        <f t="shared" si="43"/>
        <v>0.55924230769230765</v>
      </c>
      <c r="BH65" s="96">
        <f t="shared" si="43"/>
        <v>0.55924230769230765</v>
      </c>
      <c r="BI65" s="96">
        <f t="shared" si="43"/>
        <v>0.55924230769230765</v>
      </c>
      <c r="BJ65" s="96">
        <f t="shared" si="43"/>
        <v>0.55924230769230765</v>
      </c>
      <c r="BK65" s="96">
        <f t="shared" si="43"/>
        <v>0.55924230769230765</v>
      </c>
      <c r="BL65" s="96">
        <f t="shared" si="43"/>
        <v>0.55924230769230765</v>
      </c>
      <c r="BM65" s="96">
        <f t="shared" si="43"/>
        <v>0.55924230769230765</v>
      </c>
      <c r="BN65" s="96">
        <f t="shared" si="43"/>
        <v>0.55924230769230765</v>
      </c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3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3"/>
      <c r="DJ65" s="74"/>
      <c r="DK65" s="74"/>
      <c r="DL65" s="74"/>
      <c r="DM65" s="74"/>
      <c r="DN65" s="74"/>
      <c r="DO65" s="74"/>
      <c r="DP65" s="74"/>
      <c r="DQ65" s="74"/>
      <c r="DR65" s="74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5"/>
    </row>
    <row r="66" spans="1:143">
      <c r="A66" s="45" t="s">
        <v>82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159"/>
      <c r="W66" s="159"/>
      <c r="X66" s="159"/>
      <c r="Y66" s="159"/>
      <c r="Z66" s="159"/>
      <c r="AA66" s="159"/>
      <c r="AB66" s="159"/>
      <c r="AC66" s="159"/>
      <c r="AD66" s="159"/>
      <c r="AE66" s="159">
        <f>SUM(AE67:AK71)</f>
        <v>0</v>
      </c>
      <c r="AF66" s="159"/>
      <c r="AG66" s="159"/>
      <c r="AH66" s="159"/>
      <c r="AI66" s="159"/>
      <c r="AJ66" s="159"/>
      <c r="AK66" s="159"/>
      <c r="AL66" s="159">
        <f>SUM(AL67:AR71)</f>
        <v>0</v>
      </c>
      <c r="AM66" s="159"/>
      <c r="AN66" s="159"/>
      <c r="AO66" s="159"/>
      <c r="AP66" s="159"/>
      <c r="AQ66" s="159"/>
      <c r="AR66" s="159"/>
      <c r="AS66" s="159"/>
      <c r="AT66" s="159"/>
      <c r="AU66" s="159"/>
      <c r="AV66" s="159"/>
      <c r="AW66" s="159"/>
      <c r="AX66" s="159"/>
      <c r="AY66" s="159"/>
      <c r="AZ66" s="156">
        <f>SUM(AZ67:BF71)</f>
        <v>101.87618555956044</v>
      </c>
      <c r="BA66" s="156"/>
      <c r="BB66" s="156"/>
      <c r="BC66" s="156"/>
      <c r="BD66" s="156"/>
      <c r="BE66" s="156"/>
      <c r="BF66" s="156"/>
      <c r="BG66" s="162">
        <f>SUM(BG67:BM71)</f>
        <v>107.59538972043957</v>
      </c>
      <c r="BH66" s="163"/>
      <c r="BI66" s="163"/>
      <c r="BJ66" s="163"/>
      <c r="BK66" s="163"/>
      <c r="BL66" s="163"/>
      <c r="BM66" s="164"/>
      <c r="BN66" s="156"/>
      <c r="BO66" s="156"/>
      <c r="BP66" s="156"/>
      <c r="BQ66" s="156"/>
      <c r="BR66" s="156"/>
      <c r="BS66" s="156"/>
      <c r="BT66" s="156"/>
      <c r="BU66" s="162"/>
      <c r="BV66" s="163"/>
      <c r="BW66" s="163"/>
      <c r="BX66" s="163"/>
      <c r="BY66" s="163"/>
      <c r="BZ66" s="163"/>
      <c r="CA66" s="163"/>
      <c r="CB66" s="156"/>
      <c r="CC66" s="156"/>
      <c r="CD66" s="156"/>
      <c r="CE66" s="156"/>
      <c r="CF66" s="156"/>
      <c r="CG66" s="156"/>
      <c r="CH66" s="156"/>
      <c r="CI66" s="162"/>
      <c r="CJ66" s="163"/>
      <c r="CK66" s="163"/>
      <c r="CL66" s="163"/>
      <c r="CM66" s="163"/>
      <c r="CN66" s="163"/>
      <c r="CO66" s="164"/>
      <c r="CP66" s="156"/>
      <c r="CQ66" s="156"/>
      <c r="CR66" s="156"/>
      <c r="CS66" s="156"/>
      <c r="CT66" s="156"/>
      <c r="CU66" s="156"/>
      <c r="CV66" s="156"/>
      <c r="CW66" s="156"/>
      <c r="CX66" s="156"/>
      <c r="CY66" s="156"/>
      <c r="CZ66" s="156"/>
      <c r="DA66" s="156"/>
      <c r="DB66" s="156"/>
      <c r="DC66" s="156"/>
      <c r="DD66" s="162"/>
      <c r="DE66" s="163"/>
      <c r="DF66" s="163"/>
      <c r="DG66" s="163"/>
      <c r="DH66" s="163"/>
      <c r="DI66" s="164"/>
      <c r="DJ66" s="72"/>
      <c r="DK66" s="156"/>
      <c r="DL66" s="156"/>
      <c r="DM66" s="156"/>
      <c r="DN66" s="156"/>
      <c r="DO66" s="156"/>
      <c r="DP66" s="156"/>
      <c r="DQ66" s="156"/>
      <c r="DR66" s="156"/>
      <c r="DS66" s="156"/>
      <c r="DT66" s="156"/>
      <c r="DU66" s="156"/>
      <c r="DV66" s="156"/>
      <c r="DW66" s="156"/>
      <c r="DX66" s="156"/>
      <c r="DY66" s="156"/>
      <c r="DZ66" s="156"/>
      <c r="EA66" s="156"/>
      <c r="EB66" s="156"/>
      <c r="EC66" s="156"/>
      <c r="ED66" s="156"/>
      <c r="EE66" s="156"/>
      <c r="EF66" s="156"/>
      <c r="EG66" s="156"/>
      <c r="EH66" s="156"/>
      <c r="EI66" s="156"/>
      <c r="EJ66" s="156"/>
      <c r="EK66" s="156"/>
      <c r="EL66" s="156"/>
      <c r="EM66" s="72"/>
    </row>
    <row r="67" spans="1:143" ht="31.5">
      <c r="A67" s="6">
        <v>42</v>
      </c>
      <c r="B67" s="27" t="s">
        <v>84</v>
      </c>
      <c r="C67" s="6">
        <v>5.5</v>
      </c>
      <c r="D67" s="6" t="s">
        <v>27</v>
      </c>
      <c r="E67" s="7">
        <v>41363</v>
      </c>
      <c r="F67" s="7">
        <v>41435</v>
      </c>
      <c r="G67" s="6">
        <v>10.02</v>
      </c>
      <c r="H67" s="104">
        <v>5.8150000000000004</v>
      </c>
      <c r="I67" s="8" t="s">
        <v>75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73"/>
      <c r="W67" s="73"/>
      <c r="X67" s="73"/>
      <c r="Y67" s="73"/>
      <c r="Z67" s="73"/>
      <c r="AA67" s="73"/>
      <c r="AB67" s="73"/>
      <c r="AC67" s="73"/>
      <c r="AD67" s="74"/>
      <c r="AE67" s="74"/>
      <c r="AF67" s="74"/>
      <c r="AG67" s="74"/>
      <c r="AH67" s="74"/>
      <c r="AI67" s="93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3"/>
      <c r="AZ67" s="1"/>
      <c r="BA67" s="1"/>
      <c r="BB67" s="1"/>
      <c r="BC67" s="1"/>
      <c r="BD67" s="96">
        <f>$H$67/4</f>
        <v>1.4537500000000001</v>
      </c>
      <c r="BE67" s="96">
        <f t="shared" ref="BE67:BG67" si="44">$H$67/4</f>
        <v>1.4537500000000001</v>
      </c>
      <c r="BF67" s="96">
        <f t="shared" si="44"/>
        <v>1.4537500000000001</v>
      </c>
      <c r="BG67" s="96">
        <f t="shared" si="44"/>
        <v>1.4537500000000001</v>
      </c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3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3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5"/>
    </row>
    <row r="68" spans="1:143" ht="31.5">
      <c r="A68" s="6">
        <v>43</v>
      </c>
      <c r="B68" s="27" t="s">
        <v>83</v>
      </c>
      <c r="C68" s="6">
        <v>27.45</v>
      </c>
      <c r="D68" s="6" t="s">
        <v>27</v>
      </c>
      <c r="E68" s="7">
        <v>41363</v>
      </c>
      <c r="F68" s="7">
        <v>41435</v>
      </c>
      <c r="G68" s="6">
        <v>104.51</v>
      </c>
      <c r="H68" s="104">
        <v>66.780185279999998</v>
      </c>
      <c r="I68" s="8" t="s">
        <v>75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94"/>
      <c r="AJ68" s="73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3"/>
      <c r="AZ68" s="1"/>
      <c r="BA68" s="1"/>
      <c r="BB68" s="1"/>
      <c r="BC68" s="1"/>
      <c r="BD68" s="96">
        <f>$H$68/7</f>
        <v>9.540026468571428</v>
      </c>
      <c r="BE68" s="96">
        <f t="shared" ref="BE68:BJ68" si="45">$H$68/7</f>
        <v>9.540026468571428</v>
      </c>
      <c r="BF68" s="96">
        <f t="shared" si="45"/>
        <v>9.540026468571428</v>
      </c>
      <c r="BG68" s="96">
        <f t="shared" si="45"/>
        <v>9.540026468571428</v>
      </c>
      <c r="BH68" s="96">
        <f t="shared" si="45"/>
        <v>9.540026468571428</v>
      </c>
      <c r="BI68" s="96">
        <f t="shared" si="45"/>
        <v>9.540026468571428</v>
      </c>
      <c r="BJ68" s="96">
        <f t="shared" si="45"/>
        <v>9.540026468571428</v>
      </c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3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A68" s="74"/>
      <c r="DB68" s="74"/>
      <c r="DC68" s="74"/>
      <c r="DD68" s="74"/>
      <c r="DE68" s="74"/>
      <c r="DF68" s="74"/>
      <c r="DG68" s="74"/>
      <c r="DH68" s="74"/>
      <c r="DI68" s="73"/>
      <c r="DJ68" s="74"/>
      <c r="DK68" s="74"/>
      <c r="DL68" s="74"/>
      <c r="DM68" s="74"/>
      <c r="DN68" s="74"/>
      <c r="DO68" s="74"/>
      <c r="DP68" s="74"/>
      <c r="DQ68" s="74"/>
      <c r="DR68" s="74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  <c r="EE68" s="74"/>
      <c r="EF68" s="74"/>
      <c r="EG68" s="74"/>
      <c r="EH68" s="74"/>
      <c r="EI68" s="74"/>
      <c r="EJ68" s="74"/>
      <c r="EK68" s="74"/>
      <c r="EL68" s="74"/>
      <c r="EM68" s="75"/>
    </row>
    <row r="69" spans="1:143" ht="47.25">
      <c r="A69" s="6">
        <v>44</v>
      </c>
      <c r="B69" s="27" t="s">
        <v>85</v>
      </c>
      <c r="C69" s="6">
        <v>11.3</v>
      </c>
      <c r="D69" s="6" t="s">
        <v>27</v>
      </c>
      <c r="E69" s="7">
        <v>41363</v>
      </c>
      <c r="F69" s="7">
        <v>41435</v>
      </c>
      <c r="G69" s="6">
        <v>16.239999999999998</v>
      </c>
      <c r="H69" s="104">
        <v>8.1809999999999992</v>
      </c>
      <c r="I69" s="8" t="s">
        <v>75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73"/>
      <c r="W69" s="73"/>
      <c r="X69" s="73"/>
      <c r="Y69" s="73"/>
      <c r="Z69" s="73"/>
      <c r="AA69" s="73"/>
      <c r="AB69" s="73"/>
      <c r="AC69" s="73"/>
      <c r="AD69" s="74"/>
      <c r="AE69" s="74"/>
      <c r="AF69" s="74"/>
      <c r="AG69" s="74"/>
      <c r="AH69" s="74"/>
      <c r="AI69" s="93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3"/>
      <c r="AZ69" s="1"/>
      <c r="BA69" s="1"/>
      <c r="BB69" s="1"/>
      <c r="BC69" s="1"/>
      <c r="BD69" s="74"/>
      <c r="BE69" s="74"/>
      <c r="BF69" s="74"/>
      <c r="BG69" s="74"/>
      <c r="BH69" s="96">
        <f>$H$69/4</f>
        <v>2.0452499999999998</v>
      </c>
      <c r="BI69" s="96">
        <f t="shared" ref="BI69:BK69" si="46">$H$69/4</f>
        <v>2.0452499999999998</v>
      </c>
      <c r="BJ69" s="96">
        <f t="shared" si="46"/>
        <v>2.0452499999999998</v>
      </c>
      <c r="BK69" s="96">
        <f t="shared" si="46"/>
        <v>2.0452499999999998</v>
      </c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3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  <c r="DG69" s="74"/>
      <c r="DH69" s="74"/>
      <c r="DI69" s="73"/>
      <c r="DJ69" s="74"/>
      <c r="DK69" s="74"/>
      <c r="DL69" s="74"/>
      <c r="DM69" s="74"/>
      <c r="DN69" s="74"/>
      <c r="DO69" s="74"/>
      <c r="DP69" s="74"/>
      <c r="DQ69" s="74"/>
      <c r="DR69" s="74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E69" s="74"/>
      <c r="EF69" s="74"/>
      <c r="EG69" s="74"/>
      <c r="EH69" s="74"/>
      <c r="EI69" s="74"/>
      <c r="EJ69" s="74"/>
      <c r="EK69" s="74"/>
      <c r="EL69" s="74"/>
      <c r="EM69" s="75"/>
    </row>
    <row r="70" spans="1:143" ht="31.5">
      <c r="A70" s="6">
        <v>45</v>
      </c>
      <c r="B70" s="27" t="s">
        <v>86</v>
      </c>
      <c r="C70" s="6">
        <v>0.8448</v>
      </c>
      <c r="D70" s="6" t="s">
        <v>27</v>
      </c>
      <c r="E70" s="7">
        <v>41363</v>
      </c>
      <c r="F70" s="7">
        <v>41435</v>
      </c>
      <c r="G70" s="6">
        <v>1.45</v>
      </c>
      <c r="H70" s="104">
        <f>747.8/1000</f>
        <v>0.74779999999999991</v>
      </c>
      <c r="I70" s="8" t="s">
        <v>87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73"/>
      <c r="W70" s="73"/>
      <c r="X70" s="73"/>
      <c r="Y70" s="73"/>
      <c r="Z70" s="73"/>
      <c r="AA70" s="73"/>
      <c r="AB70" s="73"/>
      <c r="AC70" s="73"/>
      <c r="AD70" s="74"/>
      <c r="AE70" s="74"/>
      <c r="AF70" s="74"/>
      <c r="AG70" s="74"/>
      <c r="AH70" s="74"/>
      <c r="AI70" s="93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3"/>
      <c r="AZ70" s="1"/>
      <c r="BA70" s="1"/>
      <c r="BB70" s="1"/>
      <c r="BC70" s="1"/>
      <c r="BD70" s="74"/>
      <c r="BE70" s="74"/>
      <c r="BF70" s="74"/>
      <c r="BG70" s="74"/>
      <c r="BH70" s="74"/>
      <c r="BI70" s="74"/>
      <c r="BJ70" s="74"/>
      <c r="BK70" s="96">
        <f>H70</f>
        <v>0.74779999999999991</v>
      </c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3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3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5"/>
    </row>
    <row r="71" spans="1:143" ht="31.5">
      <c r="A71" s="6">
        <v>46</v>
      </c>
      <c r="B71" s="27" t="s">
        <v>88</v>
      </c>
      <c r="C71" s="6"/>
      <c r="D71" s="6"/>
      <c r="E71" s="7">
        <v>41363</v>
      </c>
      <c r="F71" s="7">
        <v>41435</v>
      </c>
      <c r="G71" s="6">
        <v>224.9</v>
      </c>
      <c r="H71" s="104">
        <v>127.94759000000001</v>
      </c>
      <c r="I71" s="8" t="s">
        <v>75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74"/>
      <c r="AT71" s="74"/>
      <c r="AU71" s="74"/>
      <c r="AV71" s="74"/>
      <c r="AW71" s="74"/>
      <c r="AX71" s="74"/>
      <c r="AY71" s="73"/>
      <c r="AZ71" s="96">
        <f>$H$71/13</f>
        <v>9.8421223076923088</v>
      </c>
      <c r="BA71" s="96">
        <f t="shared" ref="BA71:BL71" si="47">$H$71/13</f>
        <v>9.8421223076923088</v>
      </c>
      <c r="BB71" s="96">
        <f t="shared" si="47"/>
        <v>9.8421223076923088</v>
      </c>
      <c r="BC71" s="96">
        <f t="shared" si="47"/>
        <v>9.8421223076923088</v>
      </c>
      <c r="BD71" s="96">
        <f t="shared" si="47"/>
        <v>9.8421223076923088</v>
      </c>
      <c r="BE71" s="96">
        <f t="shared" si="47"/>
        <v>9.8421223076923088</v>
      </c>
      <c r="BF71" s="96">
        <f t="shared" si="47"/>
        <v>9.8421223076923088</v>
      </c>
      <c r="BG71" s="96">
        <f t="shared" si="47"/>
        <v>9.8421223076923088</v>
      </c>
      <c r="BH71" s="96">
        <f t="shared" si="47"/>
        <v>9.8421223076923088</v>
      </c>
      <c r="BI71" s="96">
        <f t="shared" si="47"/>
        <v>9.8421223076923088</v>
      </c>
      <c r="BJ71" s="96">
        <f t="shared" si="47"/>
        <v>9.8421223076923088</v>
      </c>
      <c r="BK71" s="96">
        <f t="shared" si="47"/>
        <v>9.8421223076923088</v>
      </c>
      <c r="BL71" s="96">
        <f t="shared" si="47"/>
        <v>9.8421223076923088</v>
      </c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3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  <c r="DE71" s="74"/>
      <c r="DF71" s="74"/>
      <c r="DG71" s="74"/>
      <c r="DH71" s="74"/>
      <c r="DI71" s="73"/>
      <c r="DJ71" s="74"/>
      <c r="DK71" s="74"/>
      <c r="DL71" s="74"/>
      <c r="DM71" s="74"/>
      <c r="DN71" s="74"/>
      <c r="DO71" s="74"/>
      <c r="DP71" s="74"/>
      <c r="DQ71" s="74"/>
      <c r="DR71" s="74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E71" s="74"/>
      <c r="EF71" s="74"/>
      <c r="EG71" s="74"/>
      <c r="EH71" s="74"/>
      <c r="EI71" s="74"/>
      <c r="EJ71" s="74"/>
      <c r="EK71" s="74"/>
      <c r="EL71" s="74"/>
      <c r="EM71" s="75"/>
    </row>
    <row r="72" spans="1:143">
      <c r="A72" s="45" t="s">
        <v>245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159">
        <f>SUM(V73:W74)</f>
        <v>20.038447999999999</v>
      </c>
      <c r="W72" s="159"/>
      <c r="X72" s="159">
        <f>SUM(X73:AD74)</f>
        <v>93.60239199999998</v>
      </c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59"/>
      <c r="AP72" s="159"/>
      <c r="AQ72" s="159"/>
      <c r="AR72" s="159"/>
      <c r="AS72" s="159"/>
      <c r="AT72" s="159"/>
      <c r="AU72" s="159"/>
      <c r="AV72" s="159"/>
      <c r="AW72" s="159"/>
      <c r="AX72" s="159"/>
      <c r="AY72" s="159"/>
      <c r="AZ72" s="156"/>
      <c r="BA72" s="156"/>
      <c r="BB72" s="156"/>
      <c r="BC72" s="156"/>
      <c r="BD72" s="156"/>
      <c r="BE72" s="156"/>
      <c r="BF72" s="156"/>
      <c r="BG72" s="162"/>
      <c r="BH72" s="163"/>
      <c r="BI72" s="163"/>
      <c r="BJ72" s="163"/>
      <c r="BK72" s="163"/>
      <c r="BL72" s="163"/>
      <c r="BM72" s="164"/>
      <c r="BN72" s="156"/>
      <c r="BO72" s="156"/>
      <c r="BP72" s="156"/>
      <c r="BQ72" s="156"/>
      <c r="BR72" s="156"/>
      <c r="BS72" s="156"/>
      <c r="BT72" s="156"/>
      <c r="BU72" s="162"/>
      <c r="BV72" s="163"/>
      <c r="BW72" s="163"/>
      <c r="BX72" s="163"/>
      <c r="BY72" s="163"/>
      <c r="BZ72" s="163"/>
      <c r="CA72" s="163"/>
      <c r="CB72" s="156"/>
      <c r="CC72" s="156"/>
      <c r="CD72" s="156"/>
      <c r="CE72" s="156"/>
      <c r="CF72" s="156"/>
      <c r="CG72" s="156"/>
      <c r="CH72" s="156"/>
      <c r="CI72" s="162"/>
      <c r="CJ72" s="163"/>
      <c r="CK72" s="163"/>
      <c r="CL72" s="163"/>
      <c r="CM72" s="163"/>
      <c r="CN72" s="163"/>
      <c r="CO72" s="164"/>
      <c r="CP72" s="156"/>
      <c r="CQ72" s="156"/>
      <c r="CR72" s="156"/>
      <c r="CS72" s="156"/>
      <c r="CT72" s="156"/>
      <c r="CU72" s="156"/>
      <c r="CV72" s="156"/>
      <c r="CW72" s="156"/>
      <c r="CX72" s="156"/>
      <c r="CY72" s="156"/>
      <c r="CZ72" s="156"/>
      <c r="DA72" s="156"/>
      <c r="DB72" s="156"/>
      <c r="DC72" s="156"/>
      <c r="DD72" s="162"/>
      <c r="DE72" s="163"/>
      <c r="DF72" s="163"/>
      <c r="DG72" s="163"/>
      <c r="DH72" s="163"/>
      <c r="DI72" s="164"/>
      <c r="DJ72" s="72"/>
      <c r="DK72" s="156"/>
      <c r="DL72" s="156"/>
      <c r="DM72" s="156"/>
      <c r="DN72" s="156"/>
      <c r="DO72" s="156"/>
      <c r="DP72" s="156"/>
      <c r="DQ72" s="156"/>
      <c r="DR72" s="156"/>
      <c r="DS72" s="156"/>
      <c r="DT72" s="156"/>
      <c r="DU72" s="156"/>
      <c r="DV72" s="156"/>
      <c r="DW72" s="156"/>
      <c r="DX72" s="156"/>
      <c r="DY72" s="156"/>
      <c r="DZ72" s="156"/>
      <c r="EA72" s="156"/>
      <c r="EB72" s="156"/>
      <c r="EC72" s="156"/>
      <c r="ED72" s="156"/>
      <c r="EE72" s="156"/>
      <c r="EF72" s="156"/>
      <c r="EG72" s="156"/>
      <c r="EH72" s="156"/>
      <c r="EI72" s="156"/>
      <c r="EJ72" s="156"/>
      <c r="EK72" s="156"/>
      <c r="EL72" s="156"/>
      <c r="EM72" s="72"/>
    </row>
    <row r="73" spans="1:143" ht="31.5">
      <c r="A73" s="6">
        <v>47</v>
      </c>
      <c r="B73" s="27" t="s">
        <v>55</v>
      </c>
      <c r="C73" s="6">
        <v>77</v>
      </c>
      <c r="D73" s="6" t="s">
        <v>29</v>
      </c>
      <c r="E73" s="7">
        <v>41363</v>
      </c>
      <c r="F73" s="7">
        <v>41435</v>
      </c>
      <c r="G73" s="6">
        <v>46.69</v>
      </c>
      <c r="H73" s="104">
        <v>50.096119999999999</v>
      </c>
      <c r="I73" s="8" t="s">
        <v>58</v>
      </c>
      <c r="J73" s="1"/>
      <c r="K73" s="1"/>
      <c r="L73" s="1"/>
      <c r="M73" s="13"/>
      <c r="N73" s="13"/>
      <c r="O73" s="13"/>
      <c r="P73" s="13"/>
      <c r="Q73" s="13"/>
      <c r="R73" s="13"/>
      <c r="S73" s="13"/>
      <c r="T73" s="13"/>
      <c r="U73" s="13"/>
      <c r="V73" s="144">
        <f>$H$73/5</f>
        <v>10.019223999999999</v>
      </c>
      <c r="W73" s="144">
        <f t="shared" ref="W73:Z73" si="48">$H$73/5</f>
        <v>10.019223999999999</v>
      </c>
      <c r="X73" s="144">
        <f t="shared" si="48"/>
        <v>10.019223999999999</v>
      </c>
      <c r="Y73" s="144">
        <f t="shared" si="48"/>
        <v>10.019223999999999</v>
      </c>
      <c r="Z73" s="144">
        <f t="shared" si="48"/>
        <v>10.019223999999999</v>
      </c>
      <c r="AA73" s="74"/>
      <c r="AB73" s="74"/>
      <c r="AC73" s="74"/>
      <c r="AD73" s="74"/>
      <c r="AE73" s="74"/>
      <c r="AF73" s="74"/>
      <c r="AG73" s="74"/>
      <c r="AH73" s="74"/>
      <c r="AI73" s="93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3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3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74"/>
      <c r="DC73" s="74"/>
      <c r="DD73" s="74"/>
      <c r="DE73" s="74"/>
      <c r="DF73" s="74"/>
      <c r="DG73" s="74"/>
      <c r="DH73" s="74"/>
      <c r="DI73" s="73"/>
      <c r="DJ73" s="74"/>
      <c r="DK73" s="74"/>
      <c r="DL73" s="74"/>
      <c r="DM73" s="74"/>
      <c r="DN73" s="74"/>
      <c r="DO73" s="74"/>
      <c r="DP73" s="74"/>
      <c r="DQ73" s="74"/>
      <c r="DR73" s="74"/>
      <c r="DS73" s="74"/>
      <c r="DT73" s="74"/>
      <c r="DU73" s="74"/>
      <c r="DV73" s="74"/>
      <c r="DW73" s="74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5"/>
    </row>
    <row r="74" spans="1:143" ht="47.25">
      <c r="A74" s="6">
        <v>48</v>
      </c>
      <c r="B74" s="27" t="s">
        <v>89</v>
      </c>
      <c r="C74" s="6">
        <v>3.24</v>
      </c>
      <c r="D74" s="6" t="s">
        <v>29</v>
      </c>
      <c r="E74" s="7">
        <v>41363</v>
      </c>
      <c r="F74" s="7">
        <v>41435</v>
      </c>
      <c r="G74" s="6">
        <v>54.02</v>
      </c>
      <c r="H74" s="104">
        <v>63.544719999999998</v>
      </c>
      <c r="I74" s="8" t="s">
        <v>75</v>
      </c>
      <c r="J74" s="1"/>
      <c r="K74" s="1"/>
      <c r="L74" s="1"/>
      <c r="M74" s="13"/>
      <c r="N74" s="13"/>
      <c r="O74" s="13"/>
      <c r="P74" s="13"/>
      <c r="Q74" s="13"/>
      <c r="R74" s="13"/>
      <c r="S74" s="13"/>
      <c r="T74" s="13"/>
      <c r="U74" s="13"/>
      <c r="V74" s="73"/>
      <c r="W74" s="73"/>
      <c r="X74" s="74"/>
      <c r="Y74" s="74"/>
      <c r="Z74" s="74"/>
      <c r="AA74" s="144">
        <f>$H$74/4</f>
        <v>15.88618</v>
      </c>
      <c r="AB74" s="144">
        <f t="shared" ref="AB74:AD74" si="49">$H$74/4</f>
        <v>15.88618</v>
      </c>
      <c r="AC74" s="144">
        <f t="shared" si="49"/>
        <v>15.88618</v>
      </c>
      <c r="AD74" s="144">
        <f t="shared" si="49"/>
        <v>15.88618</v>
      </c>
      <c r="AE74" s="74"/>
      <c r="AF74" s="74"/>
      <c r="AG74" s="74"/>
      <c r="AH74" s="74"/>
      <c r="AI74" s="93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3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3"/>
      <c r="CE74" s="74"/>
      <c r="CF74" s="74"/>
      <c r="CG74" s="74"/>
      <c r="CH74" s="74"/>
      <c r="CI74" s="74"/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4"/>
      <c r="DA74" s="74"/>
      <c r="DB74" s="74"/>
      <c r="DC74" s="74"/>
      <c r="DD74" s="74"/>
      <c r="DE74" s="74"/>
      <c r="DF74" s="74"/>
      <c r="DG74" s="74"/>
      <c r="DH74" s="74"/>
      <c r="DI74" s="73"/>
      <c r="DJ74" s="74"/>
      <c r="DK74" s="74"/>
      <c r="DL74" s="74"/>
      <c r="DM74" s="74"/>
      <c r="DN74" s="74"/>
      <c r="DO74" s="74"/>
      <c r="DP74" s="74"/>
      <c r="DQ74" s="74"/>
      <c r="DR74" s="74"/>
      <c r="DS74" s="74"/>
      <c r="DT74" s="74"/>
      <c r="DU74" s="74"/>
      <c r="DV74" s="74"/>
      <c r="DW74" s="74"/>
      <c r="DX74" s="74"/>
      <c r="DY74" s="74"/>
      <c r="DZ74" s="74"/>
      <c r="EA74" s="74"/>
      <c r="EB74" s="74"/>
      <c r="EC74" s="74"/>
      <c r="ED74" s="74"/>
      <c r="EE74" s="74"/>
      <c r="EF74" s="74"/>
      <c r="EG74" s="74"/>
      <c r="EH74" s="74"/>
      <c r="EI74" s="74"/>
      <c r="EJ74" s="74"/>
      <c r="EK74" s="74"/>
      <c r="EL74" s="74"/>
      <c r="EM74" s="75"/>
    </row>
    <row r="75" spans="1:143">
      <c r="A75" s="51" t="s">
        <v>221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59"/>
      <c r="AP75" s="159"/>
      <c r="AQ75" s="159"/>
      <c r="AR75" s="159"/>
      <c r="AS75" s="159"/>
      <c r="AT75" s="159"/>
      <c r="AU75" s="159"/>
      <c r="AV75" s="159"/>
      <c r="AW75" s="159"/>
      <c r="AX75" s="159"/>
      <c r="AY75" s="159"/>
      <c r="AZ75" s="156"/>
      <c r="BA75" s="156"/>
      <c r="BB75" s="156"/>
      <c r="BC75" s="156"/>
      <c r="BD75" s="156"/>
      <c r="BE75" s="156"/>
      <c r="BF75" s="156"/>
      <c r="BG75" s="162"/>
      <c r="BH75" s="163"/>
      <c r="BI75" s="163"/>
      <c r="BJ75" s="163"/>
      <c r="BK75" s="163"/>
      <c r="BL75" s="163"/>
      <c r="BM75" s="164"/>
      <c r="BN75" s="156"/>
      <c r="BO75" s="156"/>
      <c r="BP75" s="156"/>
      <c r="BQ75" s="156"/>
      <c r="BR75" s="156"/>
      <c r="BS75" s="156"/>
      <c r="BT75" s="156"/>
      <c r="BU75" s="162"/>
      <c r="BV75" s="163"/>
      <c r="BW75" s="163"/>
      <c r="BX75" s="163"/>
      <c r="BY75" s="163"/>
      <c r="BZ75" s="163"/>
      <c r="CA75" s="163"/>
      <c r="CB75" s="156"/>
      <c r="CC75" s="156"/>
      <c r="CD75" s="156"/>
      <c r="CE75" s="156">
        <f>SUM(CE76:CH83)</f>
        <v>751.77403130085145</v>
      </c>
      <c r="CF75" s="156"/>
      <c r="CG75" s="156"/>
      <c r="CH75" s="156"/>
      <c r="CI75" s="162">
        <f>SUM(CI76:CO83)</f>
        <v>2532.1205975612911</v>
      </c>
      <c r="CJ75" s="163"/>
      <c r="CK75" s="163"/>
      <c r="CL75" s="163"/>
      <c r="CM75" s="163"/>
      <c r="CN75" s="163"/>
      <c r="CO75" s="164"/>
      <c r="CP75" s="156">
        <f>SUM(CP76:CV83)</f>
        <v>2523.5331228946238</v>
      </c>
      <c r="CQ75" s="156"/>
      <c r="CR75" s="156"/>
      <c r="CS75" s="156"/>
      <c r="CT75" s="156"/>
      <c r="CU75" s="156"/>
      <c r="CV75" s="156"/>
      <c r="CW75" s="156">
        <f>SUM(CW76:DC83)</f>
        <v>2802.4285037517666</v>
      </c>
      <c r="CX75" s="156"/>
      <c r="CY75" s="156"/>
      <c r="CZ75" s="156"/>
      <c r="DA75" s="156"/>
      <c r="DB75" s="156"/>
      <c r="DC75" s="156"/>
      <c r="DD75" s="162">
        <f>SUM(DD76:DI83)</f>
        <v>3004.2924867858683</v>
      </c>
      <c r="DE75" s="163"/>
      <c r="DF75" s="163"/>
      <c r="DG75" s="163"/>
      <c r="DH75" s="163"/>
      <c r="DI75" s="164"/>
      <c r="DJ75" s="72"/>
      <c r="DK75" s="156"/>
      <c r="DL75" s="156"/>
      <c r="DM75" s="156"/>
      <c r="DN75" s="156"/>
      <c r="DO75" s="156"/>
      <c r="DP75" s="156"/>
      <c r="DQ75" s="156"/>
      <c r="DR75" s="156"/>
      <c r="DS75" s="156"/>
      <c r="DT75" s="156"/>
      <c r="DU75" s="156"/>
      <c r="DV75" s="156"/>
      <c r="DW75" s="156"/>
      <c r="DX75" s="156"/>
      <c r="DY75" s="156"/>
      <c r="DZ75" s="156"/>
      <c r="EA75" s="156"/>
      <c r="EB75" s="156"/>
      <c r="EC75" s="156"/>
      <c r="ED75" s="156"/>
      <c r="EE75" s="156"/>
      <c r="EF75" s="156"/>
      <c r="EG75" s="156"/>
      <c r="EH75" s="156"/>
      <c r="EI75" s="156"/>
      <c r="EJ75" s="156"/>
      <c r="EK75" s="156"/>
      <c r="EL75" s="156"/>
      <c r="EM75" s="72"/>
    </row>
    <row r="76" spans="1:143" ht="36.75" customHeight="1">
      <c r="A76" s="49">
        <v>49</v>
      </c>
      <c r="B76" s="49" t="s">
        <v>55</v>
      </c>
      <c r="C76" s="53">
        <v>12033.7</v>
      </c>
      <c r="D76" s="49" t="s">
        <v>29</v>
      </c>
      <c r="E76" s="54">
        <v>41518</v>
      </c>
      <c r="F76" s="54">
        <v>41518</v>
      </c>
      <c r="G76" s="53">
        <v>1636.6</v>
      </c>
      <c r="H76" s="103">
        <v>3466.9847100000002</v>
      </c>
      <c r="I76" s="50" t="s">
        <v>30</v>
      </c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95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3"/>
      <c r="CE76" s="96">
        <f>$H$76/31</f>
        <v>111.83821645161291</v>
      </c>
      <c r="CF76" s="96">
        <f t="shared" ref="CF76:DI76" si="50">$H$76/31</f>
        <v>111.83821645161291</v>
      </c>
      <c r="CG76" s="96">
        <f t="shared" si="50"/>
        <v>111.83821645161291</v>
      </c>
      <c r="CH76" s="96">
        <f t="shared" si="50"/>
        <v>111.83821645161291</v>
      </c>
      <c r="CI76" s="96">
        <f t="shared" si="50"/>
        <v>111.83821645161291</v>
      </c>
      <c r="CJ76" s="96">
        <f t="shared" si="50"/>
        <v>111.83821645161291</v>
      </c>
      <c r="CK76" s="96">
        <f t="shared" si="50"/>
        <v>111.83821645161291</v>
      </c>
      <c r="CL76" s="96">
        <f t="shared" si="50"/>
        <v>111.83821645161291</v>
      </c>
      <c r="CM76" s="96">
        <f t="shared" si="50"/>
        <v>111.83821645161291</v>
      </c>
      <c r="CN76" s="96">
        <f t="shared" si="50"/>
        <v>111.83821645161291</v>
      </c>
      <c r="CO76" s="96">
        <f t="shared" si="50"/>
        <v>111.83821645161291</v>
      </c>
      <c r="CP76" s="96">
        <f t="shared" si="50"/>
        <v>111.83821645161291</v>
      </c>
      <c r="CQ76" s="96">
        <f t="shared" si="50"/>
        <v>111.83821645161291</v>
      </c>
      <c r="CR76" s="96">
        <f t="shared" si="50"/>
        <v>111.83821645161291</v>
      </c>
      <c r="CS76" s="96">
        <f t="shared" si="50"/>
        <v>111.83821645161291</v>
      </c>
      <c r="CT76" s="96">
        <f t="shared" si="50"/>
        <v>111.83821645161291</v>
      </c>
      <c r="CU76" s="96">
        <f t="shared" si="50"/>
        <v>111.83821645161291</v>
      </c>
      <c r="CV76" s="96">
        <f t="shared" si="50"/>
        <v>111.83821645161291</v>
      </c>
      <c r="CW76" s="96">
        <f t="shared" si="50"/>
        <v>111.83821645161291</v>
      </c>
      <c r="CX76" s="96">
        <f t="shared" si="50"/>
        <v>111.83821645161291</v>
      </c>
      <c r="CY76" s="96">
        <f t="shared" si="50"/>
        <v>111.83821645161291</v>
      </c>
      <c r="CZ76" s="96">
        <f t="shared" si="50"/>
        <v>111.83821645161291</v>
      </c>
      <c r="DA76" s="96">
        <f t="shared" si="50"/>
        <v>111.83821645161291</v>
      </c>
      <c r="DB76" s="96">
        <f t="shared" si="50"/>
        <v>111.83821645161291</v>
      </c>
      <c r="DC76" s="96">
        <f t="shared" si="50"/>
        <v>111.83821645161291</v>
      </c>
      <c r="DD76" s="96">
        <f t="shared" si="50"/>
        <v>111.83821645161291</v>
      </c>
      <c r="DE76" s="96">
        <f t="shared" si="50"/>
        <v>111.83821645161291</v>
      </c>
      <c r="DF76" s="96">
        <f t="shared" si="50"/>
        <v>111.83821645161291</v>
      </c>
      <c r="DG76" s="96">
        <f t="shared" si="50"/>
        <v>111.83821645161291</v>
      </c>
      <c r="DH76" s="96">
        <f t="shared" si="50"/>
        <v>111.83821645161291</v>
      </c>
      <c r="DI76" s="96">
        <f t="shared" si="50"/>
        <v>111.83821645161291</v>
      </c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</row>
    <row r="77" spans="1:143" ht="36.75" customHeight="1">
      <c r="A77" s="49">
        <v>50</v>
      </c>
      <c r="B77" s="50" t="s">
        <v>223</v>
      </c>
      <c r="C77" s="53">
        <v>203</v>
      </c>
      <c r="D77" s="49" t="s">
        <v>29</v>
      </c>
      <c r="E77" s="54">
        <v>41518</v>
      </c>
      <c r="F77" s="54">
        <v>41518</v>
      </c>
      <c r="G77" s="53">
        <v>217.56</v>
      </c>
      <c r="H77" s="103">
        <v>47.92022</v>
      </c>
      <c r="I77" s="50" t="s">
        <v>48</v>
      </c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95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3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74"/>
      <c r="CQ77" s="74"/>
      <c r="CR77" s="74"/>
      <c r="CS77" s="96">
        <f>$H$77/15</f>
        <v>3.1946813333333335</v>
      </c>
      <c r="CT77" s="96">
        <f t="shared" ref="CT77:DG77" si="51">$H$77/15</f>
        <v>3.1946813333333335</v>
      </c>
      <c r="CU77" s="96">
        <f t="shared" si="51"/>
        <v>3.1946813333333335</v>
      </c>
      <c r="CV77" s="96">
        <f t="shared" si="51"/>
        <v>3.1946813333333335</v>
      </c>
      <c r="CW77" s="96">
        <f t="shared" si="51"/>
        <v>3.1946813333333335</v>
      </c>
      <c r="CX77" s="96">
        <f t="shared" si="51"/>
        <v>3.1946813333333335</v>
      </c>
      <c r="CY77" s="96">
        <f t="shared" si="51"/>
        <v>3.1946813333333335</v>
      </c>
      <c r="CZ77" s="96">
        <f t="shared" si="51"/>
        <v>3.1946813333333335</v>
      </c>
      <c r="DA77" s="96">
        <f t="shared" si="51"/>
        <v>3.1946813333333335</v>
      </c>
      <c r="DB77" s="96">
        <f t="shared" si="51"/>
        <v>3.1946813333333335</v>
      </c>
      <c r="DC77" s="96">
        <f t="shared" si="51"/>
        <v>3.1946813333333335</v>
      </c>
      <c r="DD77" s="96">
        <f t="shared" si="51"/>
        <v>3.1946813333333335</v>
      </c>
      <c r="DE77" s="96">
        <f t="shared" si="51"/>
        <v>3.1946813333333335</v>
      </c>
      <c r="DF77" s="96">
        <f t="shared" si="51"/>
        <v>3.1946813333333335</v>
      </c>
      <c r="DG77" s="96">
        <f t="shared" si="51"/>
        <v>3.1946813333333335</v>
      </c>
      <c r="DH77" s="74"/>
      <c r="DI77" s="73"/>
      <c r="DJ77" s="74"/>
      <c r="DK77" s="74"/>
      <c r="DL77" s="74"/>
      <c r="DM77" s="74"/>
      <c r="DN77" s="74"/>
      <c r="DO77" s="74"/>
      <c r="DP77" s="74"/>
      <c r="DQ77" s="74"/>
      <c r="DR77" s="74"/>
      <c r="DS77" s="74"/>
      <c r="DT77" s="74"/>
      <c r="DU77" s="74"/>
      <c r="DV77" s="74"/>
      <c r="DW77" s="74"/>
      <c r="DX77" s="74"/>
      <c r="DY77" s="74"/>
      <c r="DZ77" s="74"/>
      <c r="EA77" s="74"/>
      <c r="EB77" s="74"/>
      <c r="EC77" s="74"/>
      <c r="ED77" s="74"/>
      <c r="EE77" s="74"/>
      <c r="EF77" s="74"/>
      <c r="EG77" s="74"/>
      <c r="EH77" s="74"/>
      <c r="EI77" s="74"/>
      <c r="EJ77" s="74"/>
      <c r="EK77" s="74"/>
      <c r="EL77" s="74"/>
      <c r="EM77" s="74"/>
    </row>
    <row r="78" spans="1:143" ht="36.75" customHeight="1">
      <c r="A78" s="49">
        <v>51</v>
      </c>
      <c r="B78" s="50" t="s">
        <v>222</v>
      </c>
      <c r="C78" s="53">
        <v>2713.92</v>
      </c>
      <c r="D78" s="49" t="s">
        <v>27</v>
      </c>
      <c r="E78" s="54">
        <v>41518</v>
      </c>
      <c r="F78" s="54">
        <v>41518</v>
      </c>
      <c r="G78" s="53">
        <v>2713.92</v>
      </c>
      <c r="H78" s="103">
        <v>6171.0245800000002</v>
      </c>
      <c r="I78" s="50" t="s">
        <v>209</v>
      </c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95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3"/>
      <c r="CE78" s="74"/>
      <c r="CF78" s="74"/>
      <c r="CG78" s="74"/>
      <c r="CH78" s="96">
        <f>$H$78/25</f>
        <v>246.84098320000001</v>
      </c>
      <c r="CI78" s="96">
        <f t="shared" ref="CI78:DF78" si="52">$H$78/25</f>
        <v>246.84098320000001</v>
      </c>
      <c r="CJ78" s="96">
        <f t="shared" si="52"/>
        <v>246.84098320000001</v>
      </c>
      <c r="CK78" s="96">
        <f t="shared" si="52"/>
        <v>246.84098320000001</v>
      </c>
      <c r="CL78" s="96">
        <f t="shared" si="52"/>
        <v>246.84098320000001</v>
      </c>
      <c r="CM78" s="96">
        <f t="shared" si="52"/>
        <v>246.84098320000001</v>
      </c>
      <c r="CN78" s="96">
        <f t="shared" si="52"/>
        <v>246.84098320000001</v>
      </c>
      <c r="CO78" s="96">
        <f t="shared" si="52"/>
        <v>246.84098320000001</v>
      </c>
      <c r="CP78" s="96">
        <f t="shared" si="52"/>
        <v>246.84098320000001</v>
      </c>
      <c r="CQ78" s="96">
        <f t="shared" si="52"/>
        <v>246.84098320000001</v>
      </c>
      <c r="CR78" s="96">
        <f t="shared" si="52"/>
        <v>246.84098320000001</v>
      </c>
      <c r="CS78" s="96">
        <f t="shared" si="52"/>
        <v>246.84098320000001</v>
      </c>
      <c r="CT78" s="96">
        <f t="shared" si="52"/>
        <v>246.84098320000001</v>
      </c>
      <c r="CU78" s="96">
        <f t="shared" si="52"/>
        <v>246.84098320000001</v>
      </c>
      <c r="CV78" s="96">
        <f t="shared" si="52"/>
        <v>246.84098320000001</v>
      </c>
      <c r="CW78" s="96">
        <f t="shared" si="52"/>
        <v>246.84098320000001</v>
      </c>
      <c r="CX78" s="96">
        <f t="shared" si="52"/>
        <v>246.84098320000001</v>
      </c>
      <c r="CY78" s="96">
        <f t="shared" si="52"/>
        <v>246.84098320000001</v>
      </c>
      <c r="CZ78" s="96">
        <f t="shared" si="52"/>
        <v>246.84098320000001</v>
      </c>
      <c r="DA78" s="96">
        <f t="shared" si="52"/>
        <v>246.84098320000001</v>
      </c>
      <c r="DB78" s="96">
        <f t="shared" si="52"/>
        <v>246.84098320000001</v>
      </c>
      <c r="DC78" s="96">
        <f t="shared" si="52"/>
        <v>246.84098320000001</v>
      </c>
      <c r="DD78" s="96">
        <f t="shared" si="52"/>
        <v>246.84098320000001</v>
      </c>
      <c r="DE78" s="96">
        <f t="shared" si="52"/>
        <v>246.84098320000001</v>
      </c>
      <c r="DF78" s="96">
        <f t="shared" si="52"/>
        <v>246.84098320000001</v>
      </c>
      <c r="DG78" s="74"/>
      <c r="DH78" s="74"/>
      <c r="DI78" s="73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</row>
    <row r="79" spans="1:143" ht="36.75" customHeight="1">
      <c r="A79" s="49">
        <v>52</v>
      </c>
      <c r="B79" s="50" t="s">
        <v>224</v>
      </c>
      <c r="C79" s="53">
        <v>2.4500000000000002</v>
      </c>
      <c r="D79" s="49" t="s">
        <v>29</v>
      </c>
      <c r="E79" s="54">
        <v>41518</v>
      </c>
      <c r="F79" s="54">
        <v>41518</v>
      </c>
      <c r="G79" s="53">
        <v>33.950000000000003</v>
      </c>
      <c r="H79" s="103">
        <v>32.049300000000002</v>
      </c>
      <c r="I79" s="50" t="s">
        <v>48</v>
      </c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95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3"/>
      <c r="CE79" s="74"/>
      <c r="CF79" s="74"/>
      <c r="CG79" s="74"/>
      <c r="CH79" s="96">
        <f>$H$79/3</f>
        <v>10.683100000000001</v>
      </c>
      <c r="CI79" s="96">
        <f t="shared" ref="CI79:CJ79" si="53">$H$79/3</f>
        <v>10.683100000000001</v>
      </c>
      <c r="CJ79" s="96">
        <f t="shared" si="53"/>
        <v>10.683100000000001</v>
      </c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3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</row>
    <row r="80" spans="1:143" ht="54.75" customHeight="1">
      <c r="A80" s="49">
        <v>53</v>
      </c>
      <c r="B80" s="50" t="s">
        <v>225</v>
      </c>
      <c r="C80" s="62">
        <v>1.6E-2</v>
      </c>
      <c r="D80" s="50" t="s">
        <v>226</v>
      </c>
      <c r="E80" s="54">
        <v>41518</v>
      </c>
      <c r="F80" s="54">
        <v>41518</v>
      </c>
      <c r="G80" s="53">
        <v>12.4</v>
      </c>
      <c r="H80" s="103">
        <v>46.897082294400001</v>
      </c>
      <c r="I80" s="50" t="s">
        <v>48</v>
      </c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95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3"/>
      <c r="CE80" s="96">
        <f>$H$80/3</f>
        <v>15.6323607648</v>
      </c>
      <c r="CF80" s="96">
        <f t="shared" ref="CF80:CG80" si="54">$H$80/3</f>
        <v>15.6323607648</v>
      </c>
      <c r="CG80" s="96">
        <f t="shared" si="54"/>
        <v>15.6323607648</v>
      </c>
      <c r="CH80" s="74"/>
      <c r="CI80" s="74"/>
      <c r="CJ80" s="74"/>
      <c r="CK80" s="74"/>
      <c r="CL80" s="74"/>
      <c r="CM80" s="74"/>
      <c r="CN80" s="74"/>
      <c r="CO80" s="74"/>
      <c r="CP80" s="74"/>
      <c r="CQ80" s="74"/>
      <c r="CR80" s="74"/>
      <c r="CS80" s="74"/>
      <c r="CT80" s="74"/>
      <c r="CU80" s="74"/>
      <c r="CV80" s="74"/>
      <c r="CW80" s="74"/>
      <c r="CX80" s="74"/>
      <c r="CY80" s="74"/>
      <c r="CZ80" s="74"/>
      <c r="DA80" s="74"/>
      <c r="DB80" s="74"/>
      <c r="DC80" s="74"/>
      <c r="DD80" s="74"/>
      <c r="DE80" s="74"/>
      <c r="DF80" s="74"/>
      <c r="DG80" s="74"/>
      <c r="DH80" s="74"/>
      <c r="DI80" s="73"/>
      <c r="DJ80" s="74"/>
      <c r="DK80" s="74"/>
      <c r="DL80" s="74"/>
      <c r="DM80" s="74"/>
      <c r="DN80" s="74"/>
      <c r="DO80" s="74"/>
      <c r="DP80" s="74"/>
      <c r="DQ80" s="74"/>
      <c r="DR80" s="74"/>
      <c r="DS80" s="74"/>
      <c r="DT80" s="74"/>
      <c r="DU80" s="74"/>
      <c r="DV80" s="74"/>
      <c r="DW80" s="74"/>
      <c r="DX80" s="74"/>
      <c r="DY80" s="74"/>
      <c r="DZ80" s="74"/>
      <c r="EA80" s="74"/>
      <c r="EB80" s="74"/>
      <c r="EC80" s="74"/>
      <c r="ED80" s="74"/>
      <c r="EE80" s="74"/>
      <c r="EF80" s="74"/>
      <c r="EG80" s="74"/>
      <c r="EH80" s="74"/>
      <c r="EI80" s="74"/>
      <c r="EJ80" s="74"/>
      <c r="EK80" s="74"/>
      <c r="EL80" s="74"/>
      <c r="EM80" s="74"/>
    </row>
    <row r="81" spans="1:143" ht="36.75" customHeight="1">
      <c r="A81" s="49">
        <v>54</v>
      </c>
      <c r="B81" s="50" t="s">
        <v>227</v>
      </c>
      <c r="C81" s="53">
        <v>24</v>
      </c>
      <c r="D81" s="49" t="s">
        <v>29</v>
      </c>
      <c r="E81" s="54">
        <v>41518</v>
      </c>
      <c r="F81" s="54">
        <v>41518</v>
      </c>
      <c r="G81" s="53">
        <v>127.89</v>
      </c>
      <c r="H81" s="103">
        <v>241.37951999999999</v>
      </c>
      <c r="I81" s="50" t="s">
        <v>68</v>
      </c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95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3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4"/>
      <c r="CY81" s="74"/>
      <c r="CZ81" s="74"/>
      <c r="DA81" s="74"/>
      <c r="DB81" s="74"/>
      <c r="DC81" s="96">
        <f>$H$81/5</f>
        <v>48.275903999999997</v>
      </c>
      <c r="DD81" s="96">
        <f t="shared" ref="DD81:DG81" si="55">$H$81/5</f>
        <v>48.275903999999997</v>
      </c>
      <c r="DE81" s="96">
        <f t="shared" si="55"/>
        <v>48.275903999999997</v>
      </c>
      <c r="DF81" s="96">
        <f t="shared" si="55"/>
        <v>48.275903999999997</v>
      </c>
      <c r="DG81" s="96">
        <f t="shared" si="55"/>
        <v>48.275903999999997</v>
      </c>
      <c r="DH81" s="74"/>
      <c r="DI81" s="73"/>
      <c r="DJ81" s="74"/>
      <c r="DK81" s="74"/>
      <c r="DL81" s="74"/>
      <c r="DM81" s="74"/>
      <c r="DN81" s="74"/>
      <c r="DO81" s="74"/>
      <c r="DP81" s="74"/>
      <c r="DQ81" s="74"/>
      <c r="DR81" s="74"/>
      <c r="DS81" s="74"/>
      <c r="DT81" s="74"/>
      <c r="DU81" s="74"/>
      <c r="DV81" s="74"/>
      <c r="DW81" s="74"/>
      <c r="DX81" s="74"/>
      <c r="DY81" s="74"/>
      <c r="DZ81" s="74"/>
      <c r="EA81" s="74"/>
      <c r="EB81" s="74"/>
      <c r="EC81" s="74"/>
      <c r="ED81" s="74"/>
      <c r="EE81" s="74"/>
      <c r="EF81" s="74"/>
      <c r="EG81" s="74"/>
      <c r="EH81" s="74"/>
      <c r="EI81" s="74"/>
      <c r="EJ81" s="74"/>
      <c r="EK81" s="74"/>
      <c r="EL81" s="74"/>
      <c r="EM81" s="74"/>
    </row>
    <row r="82" spans="1:143" ht="36.75" customHeight="1">
      <c r="A82" s="49">
        <v>55</v>
      </c>
      <c r="B82" s="50" t="s">
        <v>228</v>
      </c>
      <c r="C82" s="53">
        <v>11</v>
      </c>
      <c r="D82" s="49" t="s">
        <v>35</v>
      </c>
      <c r="E82" s="54">
        <v>41518</v>
      </c>
      <c r="F82" s="54">
        <v>41518</v>
      </c>
      <c r="G82" s="53">
        <v>0</v>
      </c>
      <c r="H82" s="103">
        <v>60.645299999999999</v>
      </c>
      <c r="I82" s="50" t="s">
        <v>48</v>
      </c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95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3"/>
      <c r="CE82" s="74"/>
      <c r="CF82" s="74"/>
      <c r="CG82" s="74"/>
      <c r="CH82" s="74"/>
      <c r="CI82" s="74"/>
      <c r="CJ82" s="74"/>
      <c r="CK82" s="74"/>
      <c r="CL82" s="74"/>
      <c r="CM82" s="74"/>
      <c r="CN82" s="74"/>
      <c r="CO82" s="74"/>
      <c r="CP82" s="74"/>
      <c r="CQ82" s="74"/>
      <c r="CR82" s="74"/>
      <c r="CS82" s="74"/>
      <c r="CT82" s="74"/>
      <c r="CU82" s="74"/>
      <c r="CV82" s="74"/>
      <c r="CW82" s="74"/>
      <c r="CX82" s="74"/>
      <c r="CY82" s="74"/>
      <c r="CZ82" s="74"/>
      <c r="DA82" s="74"/>
      <c r="DB82" s="74"/>
      <c r="DC82" s="74"/>
      <c r="DD82" s="74"/>
      <c r="DE82" s="74"/>
      <c r="DF82" s="74"/>
      <c r="DG82" s="96">
        <f>H82</f>
        <v>60.645299999999999</v>
      </c>
      <c r="DH82" s="74"/>
      <c r="DI82" s="73"/>
      <c r="DJ82" s="74"/>
      <c r="DK82" s="74"/>
      <c r="DL82" s="74"/>
      <c r="DM82" s="74"/>
      <c r="DN82" s="74"/>
      <c r="DO82" s="74"/>
      <c r="DP82" s="74"/>
      <c r="DQ82" s="74"/>
      <c r="DR82" s="74"/>
      <c r="DS82" s="74"/>
      <c r="DT82" s="74"/>
      <c r="DU82" s="74"/>
      <c r="DV82" s="74"/>
      <c r="DW82" s="74"/>
      <c r="DX82" s="74"/>
      <c r="DY82" s="74"/>
      <c r="DZ82" s="74"/>
      <c r="EA82" s="74"/>
      <c r="EB82" s="74"/>
      <c r="EC82" s="74"/>
      <c r="ED82" s="74"/>
      <c r="EE82" s="74"/>
      <c r="EF82" s="74"/>
      <c r="EG82" s="74"/>
      <c r="EH82" s="74"/>
      <c r="EI82" s="74"/>
      <c r="EJ82" s="74"/>
      <c r="EK82" s="74"/>
      <c r="EL82" s="74"/>
      <c r="EM82" s="74"/>
    </row>
    <row r="83" spans="1:143" ht="36.75" customHeight="1">
      <c r="A83" s="49">
        <v>56</v>
      </c>
      <c r="B83" s="50" t="s">
        <v>229</v>
      </c>
      <c r="C83" s="53">
        <v>3774</v>
      </c>
      <c r="D83" s="49" t="s">
        <v>27</v>
      </c>
      <c r="E83" s="54">
        <v>41518</v>
      </c>
      <c r="F83" s="54">
        <v>41518</v>
      </c>
      <c r="G83" s="53">
        <v>3291.68</v>
      </c>
      <c r="H83" s="103">
        <v>1547.24803</v>
      </c>
      <c r="I83" s="50" t="s">
        <v>68</v>
      </c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95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3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74"/>
      <c r="DC83" s="96">
        <f>$H$83/7</f>
        <v>221.03543285714287</v>
      </c>
      <c r="DD83" s="96">
        <f t="shared" ref="DD83:DI83" si="56">$H$83/7</f>
        <v>221.03543285714287</v>
      </c>
      <c r="DE83" s="96">
        <f t="shared" si="56"/>
        <v>221.03543285714287</v>
      </c>
      <c r="DF83" s="96">
        <f t="shared" si="56"/>
        <v>221.03543285714287</v>
      </c>
      <c r="DG83" s="96">
        <f t="shared" si="56"/>
        <v>221.03543285714287</v>
      </c>
      <c r="DH83" s="96">
        <f t="shared" si="56"/>
        <v>221.03543285714287</v>
      </c>
      <c r="DI83" s="96">
        <f t="shared" si="56"/>
        <v>221.03543285714287</v>
      </c>
      <c r="DJ83" s="74"/>
      <c r="DK83" s="74"/>
      <c r="DL83" s="74"/>
      <c r="DM83" s="74"/>
      <c r="DN83" s="74"/>
      <c r="DO83" s="74"/>
      <c r="DP83" s="74"/>
      <c r="DQ83" s="74"/>
      <c r="DR83" s="74"/>
      <c r="DS83" s="74"/>
      <c r="DT83" s="74"/>
      <c r="DU83" s="74"/>
      <c r="DV83" s="74"/>
      <c r="DW83" s="74"/>
      <c r="DX83" s="74"/>
      <c r="DY83" s="74"/>
      <c r="DZ83" s="74"/>
      <c r="EA83" s="74"/>
      <c r="EB83" s="74"/>
      <c r="EC83" s="74"/>
      <c r="ED83" s="74"/>
      <c r="EE83" s="74"/>
      <c r="EF83" s="74"/>
      <c r="EG83" s="74"/>
      <c r="EH83" s="74"/>
      <c r="EI83" s="74"/>
      <c r="EJ83" s="74"/>
      <c r="EK83" s="74"/>
      <c r="EL83" s="74"/>
      <c r="EM83" s="74"/>
    </row>
    <row r="84" spans="1:143">
      <c r="A84" s="51" t="s">
        <v>249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159">
        <f>SUM(V85:W85)</f>
        <v>153.63543478260868</v>
      </c>
      <c r="W84" s="159"/>
      <c r="X84" s="159">
        <f>SUM(X85:AD85)</f>
        <v>537.72402173913031</v>
      </c>
      <c r="Y84" s="159"/>
      <c r="Z84" s="159"/>
      <c r="AA84" s="159"/>
      <c r="AB84" s="159"/>
      <c r="AC84" s="159"/>
      <c r="AD84" s="159"/>
      <c r="AE84" s="159">
        <f>SUM(AE85:AK85)</f>
        <v>537.72402173913031</v>
      </c>
      <c r="AF84" s="159"/>
      <c r="AG84" s="159"/>
      <c r="AH84" s="159"/>
      <c r="AI84" s="159"/>
      <c r="AJ84" s="159"/>
      <c r="AK84" s="159"/>
      <c r="AL84" s="159">
        <f>SUM(AL85:AR85)</f>
        <v>537.72402173913031</v>
      </c>
      <c r="AM84" s="159"/>
      <c r="AN84" s="159"/>
      <c r="AO84" s="159"/>
      <c r="AP84" s="159"/>
      <c r="AQ84" s="159"/>
      <c r="AR84" s="159"/>
      <c r="AS84" s="159">
        <f>SUM(AS85:AY85)</f>
        <v>537.72402173913031</v>
      </c>
      <c r="AT84" s="159"/>
      <c r="AU84" s="159"/>
      <c r="AV84" s="159"/>
      <c r="AW84" s="159"/>
      <c r="AX84" s="159"/>
      <c r="AY84" s="159"/>
      <c r="AZ84" s="156">
        <f>SUM(AZ85:BF85)</f>
        <v>537.72402173913031</v>
      </c>
      <c r="BA84" s="156"/>
      <c r="BB84" s="156"/>
      <c r="BC84" s="156"/>
      <c r="BD84" s="156"/>
      <c r="BE84" s="156"/>
      <c r="BF84" s="156"/>
      <c r="BG84" s="162">
        <f>SUM(BG85:BM85)</f>
        <v>537.72402173913031</v>
      </c>
      <c r="BH84" s="163"/>
      <c r="BI84" s="163"/>
      <c r="BJ84" s="163"/>
      <c r="BK84" s="163"/>
      <c r="BL84" s="163"/>
      <c r="BM84" s="164"/>
      <c r="BN84" s="156">
        <f>SUM(BN85:BT85)</f>
        <v>537.72402173913031</v>
      </c>
      <c r="BO84" s="156"/>
      <c r="BP84" s="156"/>
      <c r="BQ84" s="156"/>
      <c r="BR84" s="156"/>
      <c r="BS84" s="156"/>
      <c r="BT84" s="156"/>
      <c r="BU84" s="162">
        <f>SUM(BU85:CA85)</f>
        <v>537.72402173913031</v>
      </c>
      <c r="BV84" s="163"/>
      <c r="BW84" s="163"/>
      <c r="BX84" s="163"/>
      <c r="BY84" s="163"/>
      <c r="BZ84" s="163"/>
      <c r="CA84" s="163"/>
      <c r="CB84" s="156">
        <f>SUM(CB85:CD85)</f>
        <v>230.45315217391303</v>
      </c>
      <c r="CC84" s="156"/>
      <c r="CD84" s="156"/>
      <c r="CE84" s="156">
        <f>SUM(CE85:CH85)</f>
        <v>307.27086956521737</v>
      </c>
      <c r="CF84" s="156"/>
      <c r="CG84" s="156"/>
      <c r="CH84" s="156"/>
      <c r="CI84" s="162">
        <f>SUM(CI85:CO85)</f>
        <v>537.72402173913031</v>
      </c>
      <c r="CJ84" s="163"/>
      <c r="CK84" s="163"/>
      <c r="CL84" s="163"/>
      <c r="CM84" s="163"/>
      <c r="CN84" s="163"/>
      <c r="CO84" s="164"/>
      <c r="CP84" s="156">
        <f>SUM(CP85:CV85)</f>
        <v>537.72402173913031</v>
      </c>
      <c r="CQ84" s="156"/>
      <c r="CR84" s="156"/>
      <c r="CS84" s="156"/>
      <c r="CT84" s="156"/>
      <c r="CU84" s="156"/>
      <c r="CV84" s="156"/>
      <c r="CW84" s="156">
        <f>SUM(CW85:DC85)</f>
        <v>537.72402173913031</v>
      </c>
      <c r="CX84" s="156"/>
      <c r="CY84" s="156"/>
      <c r="CZ84" s="156"/>
      <c r="DA84" s="156"/>
      <c r="DB84" s="156"/>
      <c r="DC84" s="156"/>
      <c r="DD84" s="162">
        <f>SUM(DD85:DI85)</f>
        <v>460.90630434782599</v>
      </c>
      <c r="DE84" s="163"/>
      <c r="DF84" s="163"/>
      <c r="DG84" s="163"/>
      <c r="DH84" s="163"/>
      <c r="DI84" s="164"/>
      <c r="DJ84" s="111"/>
      <c r="DK84" s="156"/>
      <c r="DL84" s="156"/>
      <c r="DM84" s="156"/>
      <c r="DN84" s="156"/>
      <c r="DO84" s="156"/>
      <c r="DP84" s="156"/>
      <c r="DQ84" s="156"/>
      <c r="DR84" s="156"/>
      <c r="DS84" s="156"/>
      <c r="DT84" s="156"/>
      <c r="DU84" s="156"/>
      <c r="DV84" s="156"/>
      <c r="DW84" s="156"/>
      <c r="DX84" s="156"/>
      <c r="DY84" s="156"/>
      <c r="DZ84" s="156"/>
      <c r="EA84" s="156"/>
      <c r="EB84" s="156"/>
      <c r="EC84" s="156"/>
      <c r="ED84" s="156"/>
      <c r="EE84" s="156"/>
      <c r="EF84" s="156"/>
      <c r="EG84" s="156"/>
      <c r="EH84" s="156"/>
      <c r="EI84" s="156"/>
      <c r="EJ84" s="156"/>
      <c r="EK84" s="156"/>
      <c r="EL84" s="156"/>
      <c r="EM84" s="111"/>
    </row>
    <row r="85" spans="1:143" ht="36.75" customHeight="1">
      <c r="A85" s="49">
        <v>57</v>
      </c>
      <c r="B85" s="50" t="s">
        <v>250</v>
      </c>
      <c r="C85" s="53"/>
      <c r="D85" s="49"/>
      <c r="E85" s="54"/>
      <c r="F85" s="54">
        <v>41518</v>
      </c>
      <c r="G85" s="53"/>
      <c r="H85" s="103">
        <v>7067.23</v>
      </c>
      <c r="I85" s="50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112">
        <f>$H$85/92</f>
        <v>76.817717391304342</v>
      </c>
      <c r="W85" s="112">
        <f t="shared" ref="W85:CH85" si="57">$H$85/92</f>
        <v>76.817717391304342</v>
      </c>
      <c r="X85" s="112">
        <f t="shared" si="57"/>
        <v>76.817717391304342</v>
      </c>
      <c r="Y85" s="112">
        <f t="shared" si="57"/>
        <v>76.817717391304342</v>
      </c>
      <c r="Z85" s="112">
        <f t="shared" si="57"/>
        <v>76.817717391304342</v>
      </c>
      <c r="AA85" s="112">
        <f t="shared" si="57"/>
        <v>76.817717391304342</v>
      </c>
      <c r="AB85" s="112">
        <f t="shared" si="57"/>
        <v>76.817717391304342</v>
      </c>
      <c r="AC85" s="112">
        <f t="shared" si="57"/>
        <v>76.817717391304342</v>
      </c>
      <c r="AD85" s="112">
        <f t="shared" si="57"/>
        <v>76.817717391304342</v>
      </c>
      <c r="AE85" s="112">
        <f t="shared" si="57"/>
        <v>76.817717391304342</v>
      </c>
      <c r="AF85" s="112">
        <f t="shared" si="57"/>
        <v>76.817717391304342</v>
      </c>
      <c r="AG85" s="112">
        <f t="shared" si="57"/>
        <v>76.817717391304342</v>
      </c>
      <c r="AH85" s="112">
        <f t="shared" si="57"/>
        <v>76.817717391304342</v>
      </c>
      <c r="AI85" s="112">
        <f t="shared" si="57"/>
        <v>76.817717391304342</v>
      </c>
      <c r="AJ85" s="112">
        <f t="shared" si="57"/>
        <v>76.817717391304342</v>
      </c>
      <c r="AK85" s="112">
        <f t="shared" si="57"/>
        <v>76.817717391304342</v>
      </c>
      <c r="AL85" s="112">
        <f t="shared" si="57"/>
        <v>76.817717391304342</v>
      </c>
      <c r="AM85" s="112">
        <f t="shared" si="57"/>
        <v>76.817717391304342</v>
      </c>
      <c r="AN85" s="112">
        <f t="shared" si="57"/>
        <v>76.817717391304342</v>
      </c>
      <c r="AO85" s="112">
        <f t="shared" si="57"/>
        <v>76.817717391304342</v>
      </c>
      <c r="AP85" s="112">
        <f t="shared" si="57"/>
        <v>76.817717391304342</v>
      </c>
      <c r="AQ85" s="112">
        <f t="shared" si="57"/>
        <v>76.817717391304342</v>
      </c>
      <c r="AR85" s="112">
        <f t="shared" si="57"/>
        <v>76.817717391304342</v>
      </c>
      <c r="AS85" s="112">
        <f t="shared" si="57"/>
        <v>76.817717391304342</v>
      </c>
      <c r="AT85" s="112">
        <f t="shared" si="57"/>
        <v>76.817717391304342</v>
      </c>
      <c r="AU85" s="112">
        <f t="shared" si="57"/>
        <v>76.817717391304342</v>
      </c>
      <c r="AV85" s="112">
        <f t="shared" si="57"/>
        <v>76.817717391304342</v>
      </c>
      <c r="AW85" s="112">
        <f t="shared" si="57"/>
        <v>76.817717391304342</v>
      </c>
      <c r="AX85" s="112">
        <f t="shared" si="57"/>
        <v>76.817717391304342</v>
      </c>
      <c r="AY85" s="112">
        <f t="shared" si="57"/>
        <v>76.817717391304342</v>
      </c>
      <c r="AZ85" s="112">
        <f t="shared" si="57"/>
        <v>76.817717391304342</v>
      </c>
      <c r="BA85" s="112">
        <f t="shared" si="57"/>
        <v>76.817717391304342</v>
      </c>
      <c r="BB85" s="112">
        <f t="shared" si="57"/>
        <v>76.817717391304342</v>
      </c>
      <c r="BC85" s="112">
        <f t="shared" si="57"/>
        <v>76.817717391304342</v>
      </c>
      <c r="BD85" s="112">
        <f t="shared" si="57"/>
        <v>76.817717391304342</v>
      </c>
      <c r="BE85" s="112">
        <f t="shared" si="57"/>
        <v>76.817717391304342</v>
      </c>
      <c r="BF85" s="112">
        <f t="shared" si="57"/>
        <v>76.817717391304342</v>
      </c>
      <c r="BG85" s="112">
        <f t="shared" si="57"/>
        <v>76.817717391304342</v>
      </c>
      <c r="BH85" s="112">
        <f t="shared" si="57"/>
        <v>76.817717391304342</v>
      </c>
      <c r="BI85" s="112">
        <f t="shared" si="57"/>
        <v>76.817717391304342</v>
      </c>
      <c r="BJ85" s="112">
        <f t="shared" si="57"/>
        <v>76.817717391304342</v>
      </c>
      <c r="BK85" s="112">
        <f t="shared" si="57"/>
        <v>76.817717391304342</v>
      </c>
      <c r="BL85" s="112">
        <f t="shared" si="57"/>
        <v>76.817717391304342</v>
      </c>
      <c r="BM85" s="112">
        <f t="shared" si="57"/>
        <v>76.817717391304342</v>
      </c>
      <c r="BN85" s="112">
        <f t="shared" si="57"/>
        <v>76.817717391304342</v>
      </c>
      <c r="BO85" s="112">
        <f t="shared" si="57"/>
        <v>76.817717391304342</v>
      </c>
      <c r="BP85" s="112">
        <f t="shared" si="57"/>
        <v>76.817717391304342</v>
      </c>
      <c r="BQ85" s="112">
        <f t="shared" si="57"/>
        <v>76.817717391304342</v>
      </c>
      <c r="BR85" s="112">
        <f t="shared" si="57"/>
        <v>76.817717391304342</v>
      </c>
      <c r="BS85" s="112">
        <f t="shared" si="57"/>
        <v>76.817717391304342</v>
      </c>
      <c r="BT85" s="112">
        <f t="shared" si="57"/>
        <v>76.817717391304342</v>
      </c>
      <c r="BU85" s="112">
        <f t="shared" si="57"/>
        <v>76.817717391304342</v>
      </c>
      <c r="BV85" s="112">
        <f t="shared" si="57"/>
        <v>76.817717391304342</v>
      </c>
      <c r="BW85" s="112">
        <f t="shared" si="57"/>
        <v>76.817717391304342</v>
      </c>
      <c r="BX85" s="112">
        <f t="shared" si="57"/>
        <v>76.817717391304342</v>
      </c>
      <c r="BY85" s="112">
        <f t="shared" si="57"/>
        <v>76.817717391304342</v>
      </c>
      <c r="BZ85" s="112">
        <f t="shared" si="57"/>
        <v>76.817717391304342</v>
      </c>
      <c r="CA85" s="112">
        <f t="shared" si="57"/>
        <v>76.817717391304342</v>
      </c>
      <c r="CB85" s="112">
        <f t="shared" si="57"/>
        <v>76.817717391304342</v>
      </c>
      <c r="CC85" s="112">
        <f t="shared" si="57"/>
        <v>76.817717391304342</v>
      </c>
      <c r="CD85" s="112">
        <f t="shared" si="57"/>
        <v>76.817717391304342</v>
      </c>
      <c r="CE85" s="112">
        <f t="shared" si="57"/>
        <v>76.817717391304342</v>
      </c>
      <c r="CF85" s="112">
        <f t="shared" si="57"/>
        <v>76.817717391304342</v>
      </c>
      <c r="CG85" s="112">
        <f t="shared" si="57"/>
        <v>76.817717391304342</v>
      </c>
      <c r="CH85" s="112">
        <f t="shared" si="57"/>
        <v>76.817717391304342</v>
      </c>
      <c r="CI85" s="112">
        <f t="shared" ref="CI85:DI85" si="58">$H$85/92</f>
        <v>76.817717391304342</v>
      </c>
      <c r="CJ85" s="112">
        <f t="shared" si="58"/>
        <v>76.817717391304342</v>
      </c>
      <c r="CK85" s="112">
        <f t="shared" si="58"/>
        <v>76.817717391304342</v>
      </c>
      <c r="CL85" s="112">
        <f t="shared" si="58"/>
        <v>76.817717391304342</v>
      </c>
      <c r="CM85" s="112">
        <f t="shared" si="58"/>
        <v>76.817717391304342</v>
      </c>
      <c r="CN85" s="112">
        <f t="shared" si="58"/>
        <v>76.817717391304342</v>
      </c>
      <c r="CO85" s="112">
        <f t="shared" si="58"/>
        <v>76.817717391304342</v>
      </c>
      <c r="CP85" s="112">
        <f t="shared" si="58"/>
        <v>76.817717391304342</v>
      </c>
      <c r="CQ85" s="112">
        <f t="shared" si="58"/>
        <v>76.817717391304342</v>
      </c>
      <c r="CR85" s="112">
        <f t="shared" si="58"/>
        <v>76.817717391304342</v>
      </c>
      <c r="CS85" s="112">
        <f t="shared" si="58"/>
        <v>76.817717391304342</v>
      </c>
      <c r="CT85" s="112">
        <f t="shared" si="58"/>
        <v>76.817717391304342</v>
      </c>
      <c r="CU85" s="112">
        <f t="shared" si="58"/>
        <v>76.817717391304342</v>
      </c>
      <c r="CV85" s="112">
        <f t="shared" si="58"/>
        <v>76.817717391304342</v>
      </c>
      <c r="CW85" s="112">
        <f t="shared" si="58"/>
        <v>76.817717391304342</v>
      </c>
      <c r="CX85" s="112">
        <f t="shared" si="58"/>
        <v>76.817717391304342</v>
      </c>
      <c r="CY85" s="112">
        <f t="shared" si="58"/>
        <v>76.817717391304342</v>
      </c>
      <c r="CZ85" s="112">
        <f t="shared" si="58"/>
        <v>76.817717391304342</v>
      </c>
      <c r="DA85" s="112">
        <f t="shared" si="58"/>
        <v>76.817717391304342</v>
      </c>
      <c r="DB85" s="112">
        <f t="shared" si="58"/>
        <v>76.817717391304342</v>
      </c>
      <c r="DC85" s="112">
        <f t="shared" si="58"/>
        <v>76.817717391304342</v>
      </c>
      <c r="DD85" s="112">
        <f t="shared" si="58"/>
        <v>76.817717391304342</v>
      </c>
      <c r="DE85" s="112">
        <f t="shared" si="58"/>
        <v>76.817717391304342</v>
      </c>
      <c r="DF85" s="112">
        <f t="shared" si="58"/>
        <v>76.817717391304342</v>
      </c>
      <c r="DG85" s="112">
        <f t="shared" si="58"/>
        <v>76.817717391304342</v>
      </c>
      <c r="DH85" s="112">
        <f t="shared" si="58"/>
        <v>76.817717391304342</v>
      </c>
      <c r="DI85" s="112">
        <f t="shared" si="58"/>
        <v>76.817717391304342</v>
      </c>
      <c r="DJ85" s="74"/>
      <c r="DK85" s="74"/>
      <c r="DL85" s="74"/>
      <c r="DM85" s="74"/>
      <c r="DN85" s="74"/>
      <c r="DO85" s="74"/>
      <c r="DP85" s="74"/>
      <c r="DQ85" s="74"/>
      <c r="DR85" s="74"/>
      <c r="DS85" s="74"/>
      <c r="DT85" s="74"/>
      <c r="DU85" s="74"/>
      <c r="DV85" s="74"/>
      <c r="DW85" s="74"/>
      <c r="DX85" s="74"/>
      <c r="DY85" s="74"/>
      <c r="DZ85" s="74"/>
      <c r="EA85" s="74"/>
      <c r="EB85" s="74"/>
      <c r="EC85" s="74"/>
      <c r="ED85" s="74"/>
      <c r="EE85" s="74"/>
      <c r="EF85" s="74"/>
      <c r="EG85" s="74"/>
      <c r="EH85" s="74"/>
      <c r="EI85" s="74"/>
      <c r="EJ85" s="74"/>
      <c r="EK85" s="74"/>
      <c r="EL85" s="74"/>
      <c r="EM85" s="74"/>
    </row>
    <row r="86" spans="1:143">
      <c r="A86" s="51" t="s">
        <v>254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159">
        <f>SUM(V87:W91)</f>
        <v>783.06</v>
      </c>
      <c r="W86" s="159"/>
      <c r="X86" s="159">
        <f>SUM(X87:AD87)</f>
        <v>0</v>
      </c>
      <c r="Y86" s="159"/>
      <c r="Z86" s="159"/>
      <c r="AA86" s="159"/>
      <c r="AB86" s="159"/>
      <c r="AC86" s="159"/>
      <c r="AD86" s="159"/>
      <c r="AE86" s="159">
        <f>SUM(AE87:AK87)</f>
        <v>0</v>
      </c>
      <c r="AF86" s="159"/>
      <c r="AG86" s="159"/>
      <c r="AH86" s="159"/>
      <c r="AI86" s="159"/>
      <c r="AJ86" s="159"/>
      <c r="AK86" s="159"/>
      <c r="AL86" s="159">
        <f>SUM(AL87:AR87)</f>
        <v>0</v>
      </c>
      <c r="AM86" s="159"/>
      <c r="AN86" s="159"/>
      <c r="AO86" s="159"/>
      <c r="AP86" s="159"/>
      <c r="AQ86" s="159"/>
      <c r="AR86" s="159"/>
      <c r="AS86" s="159">
        <f>SUM(AS87:AY87)</f>
        <v>0</v>
      </c>
      <c r="AT86" s="159"/>
      <c r="AU86" s="159"/>
      <c r="AV86" s="159"/>
      <c r="AW86" s="159"/>
      <c r="AX86" s="159"/>
      <c r="AY86" s="159"/>
      <c r="AZ86" s="156">
        <f>SUM(AZ87:BF87)</f>
        <v>0</v>
      </c>
      <c r="BA86" s="156"/>
      <c r="BB86" s="156"/>
      <c r="BC86" s="156"/>
      <c r="BD86" s="156"/>
      <c r="BE86" s="156"/>
      <c r="BF86" s="156"/>
      <c r="BG86" s="162">
        <f>SUM(BG87:BM87)</f>
        <v>0</v>
      </c>
      <c r="BH86" s="163"/>
      <c r="BI86" s="163"/>
      <c r="BJ86" s="163"/>
      <c r="BK86" s="163"/>
      <c r="BL86" s="163"/>
      <c r="BM86" s="164"/>
      <c r="BN86" s="156">
        <f>SUM(BN87:BT87)</f>
        <v>0</v>
      </c>
      <c r="BO86" s="156"/>
      <c r="BP86" s="156"/>
      <c r="BQ86" s="156"/>
      <c r="BR86" s="156"/>
      <c r="BS86" s="156"/>
      <c r="BT86" s="156"/>
      <c r="BU86" s="162">
        <f>SUM(BU87:CA87)</f>
        <v>0</v>
      </c>
      <c r="BV86" s="163"/>
      <c r="BW86" s="163"/>
      <c r="BX86" s="163"/>
      <c r="BY86" s="163"/>
      <c r="BZ86" s="163"/>
      <c r="CA86" s="163"/>
      <c r="CB86" s="156">
        <f>SUM(CB87:CD91)</f>
        <v>378.17999999999995</v>
      </c>
      <c r="CC86" s="156"/>
      <c r="CD86" s="156"/>
      <c r="CE86" s="156">
        <f>SUM(CE87:CH87)</f>
        <v>0</v>
      </c>
      <c r="CF86" s="156"/>
      <c r="CG86" s="156"/>
      <c r="CH86" s="156"/>
      <c r="CI86" s="162">
        <f>SUM(CI87:CO87)</f>
        <v>0</v>
      </c>
      <c r="CJ86" s="163"/>
      <c r="CK86" s="163"/>
      <c r="CL86" s="163"/>
      <c r="CM86" s="163"/>
      <c r="CN86" s="163"/>
      <c r="CO86" s="164"/>
      <c r="CP86" s="156">
        <f>SUM(CP87:CV87)</f>
        <v>0</v>
      </c>
      <c r="CQ86" s="156"/>
      <c r="CR86" s="156"/>
      <c r="CS86" s="156"/>
      <c r="CT86" s="156"/>
      <c r="CU86" s="156"/>
      <c r="CV86" s="156"/>
      <c r="CW86" s="156">
        <f>SUM(CW87:DC87)</f>
        <v>0</v>
      </c>
      <c r="CX86" s="156"/>
      <c r="CY86" s="156"/>
      <c r="CZ86" s="156"/>
      <c r="DA86" s="156"/>
      <c r="DB86" s="156"/>
      <c r="DC86" s="156"/>
      <c r="DD86" s="162">
        <f>SUM(DD87:DI91)</f>
        <v>422.92</v>
      </c>
      <c r="DE86" s="163"/>
      <c r="DF86" s="163"/>
      <c r="DG86" s="163"/>
      <c r="DH86" s="163"/>
      <c r="DI86" s="164"/>
      <c r="DJ86" s="129"/>
      <c r="DK86" s="156"/>
      <c r="DL86" s="156"/>
      <c r="DM86" s="156"/>
      <c r="DN86" s="156"/>
      <c r="DO86" s="156"/>
      <c r="DP86" s="156"/>
      <c r="DQ86" s="156"/>
      <c r="DR86" s="156"/>
      <c r="DS86" s="156"/>
      <c r="DT86" s="156"/>
      <c r="DU86" s="156"/>
      <c r="DV86" s="156"/>
      <c r="DW86" s="156"/>
      <c r="DX86" s="156"/>
      <c r="DY86" s="156"/>
      <c r="DZ86" s="156"/>
      <c r="EA86" s="156"/>
      <c r="EB86" s="156"/>
      <c r="EC86" s="156"/>
      <c r="ED86" s="156"/>
      <c r="EE86" s="156"/>
      <c r="EF86" s="156"/>
      <c r="EG86" s="156"/>
      <c r="EH86" s="156"/>
      <c r="EI86" s="156"/>
      <c r="EJ86" s="156"/>
      <c r="EK86" s="156"/>
      <c r="EL86" s="156"/>
      <c r="EM86" s="129"/>
    </row>
    <row r="87" spans="1:143" ht="138.75" customHeight="1">
      <c r="A87" s="49"/>
      <c r="B87" s="50" t="s">
        <v>255</v>
      </c>
      <c r="C87" s="53"/>
      <c r="D87" s="49"/>
      <c r="E87" s="54"/>
      <c r="F87" s="54"/>
      <c r="G87" s="53"/>
      <c r="H87" s="103">
        <v>4.59</v>
      </c>
      <c r="I87" s="50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6"/>
      <c r="CJ87" s="86"/>
      <c r="CK87" s="86"/>
      <c r="CL87" s="86"/>
      <c r="CM87" s="86"/>
      <c r="CN87" s="86"/>
      <c r="CO87" s="86"/>
      <c r="CP87" s="86"/>
      <c r="CQ87" s="86"/>
      <c r="CR87" s="86"/>
      <c r="CS87" s="86"/>
      <c r="CT87" s="86"/>
      <c r="CU87" s="86"/>
      <c r="CV87" s="86"/>
      <c r="CW87" s="86"/>
      <c r="CX87" s="86"/>
      <c r="CY87" s="86"/>
      <c r="CZ87" s="86"/>
      <c r="DA87" s="86"/>
      <c r="DB87" s="86"/>
      <c r="DC87" s="86"/>
      <c r="DD87" s="86"/>
      <c r="DE87" s="86"/>
      <c r="DF87" s="86"/>
      <c r="DG87" s="86"/>
      <c r="DH87" s="86"/>
      <c r="DI87" s="112">
        <v>4.59</v>
      </c>
      <c r="DJ87" s="74"/>
      <c r="DK87" s="74"/>
      <c r="DL87" s="74"/>
      <c r="DM87" s="74"/>
      <c r="DN87" s="74"/>
      <c r="DO87" s="74"/>
      <c r="DP87" s="74"/>
      <c r="DQ87" s="74"/>
      <c r="DR87" s="74"/>
      <c r="DS87" s="74"/>
      <c r="DT87" s="74"/>
      <c r="DU87" s="74"/>
      <c r="DV87" s="74"/>
      <c r="DW87" s="74"/>
      <c r="DX87" s="74"/>
      <c r="DY87" s="74"/>
      <c r="DZ87" s="74"/>
      <c r="EA87" s="74"/>
      <c r="EB87" s="74"/>
      <c r="EC87" s="74"/>
      <c r="ED87" s="74"/>
      <c r="EE87" s="74"/>
      <c r="EF87" s="74"/>
      <c r="EG87" s="74"/>
      <c r="EH87" s="74"/>
      <c r="EI87" s="74"/>
      <c r="EJ87" s="74"/>
      <c r="EK87" s="74"/>
      <c r="EL87" s="74"/>
      <c r="EM87" s="74"/>
    </row>
    <row r="88" spans="1:143" ht="138.75" customHeight="1">
      <c r="A88" s="49">
        <v>57</v>
      </c>
      <c r="B88" s="50" t="s">
        <v>256</v>
      </c>
      <c r="C88" s="53"/>
      <c r="D88" s="49"/>
      <c r="E88" s="54"/>
      <c r="F88" s="54"/>
      <c r="G88" s="53"/>
      <c r="H88" s="103">
        <f>4036.6-3685.63206</f>
        <v>350.96794</v>
      </c>
      <c r="I88" s="50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6"/>
      <c r="CJ88" s="86"/>
      <c r="CK88" s="86"/>
      <c r="CL88" s="86"/>
      <c r="CM88" s="86"/>
      <c r="CN88" s="86"/>
      <c r="CO88" s="86"/>
      <c r="CP88" s="86"/>
      <c r="CQ88" s="86"/>
      <c r="CR88" s="86"/>
      <c r="CS88" s="86"/>
      <c r="CT88" s="86"/>
      <c r="CU88" s="86"/>
      <c r="CV88" s="86"/>
      <c r="CW88" s="86"/>
      <c r="CX88" s="86"/>
      <c r="CY88" s="86"/>
      <c r="CZ88" s="86"/>
      <c r="DA88" s="86"/>
      <c r="DB88" s="86"/>
      <c r="DC88" s="86"/>
      <c r="DD88" s="86"/>
      <c r="DE88" s="86"/>
      <c r="DF88" s="86"/>
      <c r="DG88" s="86"/>
      <c r="DH88" s="86"/>
      <c r="DI88" s="112">
        <v>350.97</v>
      </c>
      <c r="DJ88" s="74"/>
      <c r="DK88" s="74"/>
      <c r="DL88" s="74"/>
      <c r="DM88" s="74"/>
      <c r="DN88" s="74"/>
      <c r="DO88" s="74"/>
      <c r="DP88" s="74"/>
      <c r="DQ88" s="74"/>
      <c r="DR88" s="74"/>
      <c r="DS88" s="74"/>
      <c r="DT88" s="74"/>
      <c r="DU88" s="74"/>
      <c r="DV88" s="74"/>
      <c r="DW88" s="74"/>
      <c r="DX88" s="74"/>
      <c r="DY88" s="74"/>
      <c r="DZ88" s="74"/>
      <c r="EA88" s="74"/>
      <c r="EB88" s="74"/>
      <c r="EC88" s="74"/>
      <c r="ED88" s="74"/>
      <c r="EE88" s="74"/>
      <c r="EF88" s="74"/>
      <c r="EG88" s="74"/>
      <c r="EH88" s="74"/>
      <c r="EI88" s="74"/>
      <c r="EJ88" s="74"/>
      <c r="EK88" s="74"/>
      <c r="EL88" s="74"/>
      <c r="EM88" s="74"/>
    </row>
    <row r="89" spans="1:143" ht="175.5" customHeight="1">
      <c r="A89" s="49">
        <v>57</v>
      </c>
      <c r="B89" s="50" t="s">
        <v>257</v>
      </c>
      <c r="C89" s="53"/>
      <c r="D89" s="49"/>
      <c r="E89" s="54"/>
      <c r="F89" s="54"/>
      <c r="G89" s="53"/>
      <c r="H89" s="103">
        <v>1260.5999999999999</v>
      </c>
      <c r="I89" s="50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112">
        <f>1260.6/10</f>
        <v>126.05999999999999</v>
      </c>
      <c r="BV89" s="112">
        <f t="shared" ref="BV89:CD89" si="59">1260.6/10</f>
        <v>126.05999999999999</v>
      </c>
      <c r="BW89" s="112">
        <f t="shared" si="59"/>
        <v>126.05999999999999</v>
      </c>
      <c r="BX89" s="112">
        <f t="shared" si="59"/>
        <v>126.05999999999999</v>
      </c>
      <c r="BY89" s="112">
        <f t="shared" si="59"/>
        <v>126.05999999999999</v>
      </c>
      <c r="BZ89" s="112">
        <f t="shared" si="59"/>
        <v>126.05999999999999</v>
      </c>
      <c r="CA89" s="112">
        <f t="shared" si="59"/>
        <v>126.05999999999999</v>
      </c>
      <c r="CB89" s="112">
        <f t="shared" si="59"/>
        <v>126.05999999999999</v>
      </c>
      <c r="CC89" s="112">
        <f t="shared" si="59"/>
        <v>126.05999999999999</v>
      </c>
      <c r="CD89" s="112">
        <f t="shared" si="59"/>
        <v>126.05999999999999</v>
      </c>
      <c r="CE89" s="86"/>
      <c r="CF89" s="86"/>
      <c r="CG89" s="86"/>
      <c r="CH89" s="86"/>
      <c r="CI89" s="86"/>
      <c r="CJ89" s="86"/>
      <c r="CK89" s="86"/>
      <c r="CL89" s="86"/>
      <c r="CM89" s="86"/>
      <c r="CN89" s="86"/>
      <c r="CO89" s="86"/>
      <c r="CP89" s="86"/>
      <c r="CQ89" s="86"/>
      <c r="CR89" s="86"/>
      <c r="CS89" s="86"/>
      <c r="CT89" s="86"/>
      <c r="CU89" s="86"/>
      <c r="CV89" s="86"/>
      <c r="CW89" s="86"/>
      <c r="CX89" s="86"/>
      <c r="CY89" s="86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74"/>
      <c r="DK89" s="74"/>
      <c r="DL89" s="74"/>
      <c r="DM89" s="74"/>
      <c r="DN89" s="74"/>
      <c r="DO89" s="74"/>
      <c r="DP89" s="74"/>
      <c r="DQ89" s="74"/>
      <c r="DR89" s="74"/>
      <c r="DS89" s="74"/>
      <c r="DT89" s="74"/>
      <c r="DU89" s="74"/>
      <c r="DV89" s="74"/>
      <c r="DW89" s="74"/>
      <c r="DX89" s="74"/>
      <c r="DY89" s="74"/>
      <c r="DZ89" s="74"/>
      <c r="EA89" s="74"/>
      <c r="EB89" s="74"/>
      <c r="EC89" s="74"/>
      <c r="ED89" s="74"/>
      <c r="EE89" s="74"/>
      <c r="EF89" s="74"/>
      <c r="EG89" s="74"/>
      <c r="EH89" s="74"/>
      <c r="EI89" s="74"/>
      <c r="EJ89" s="74"/>
      <c r="EK89" s="74"/>
      <c r="EL89" s="74"/>
      <c r="EM89" s="74"/>
    </row>
    <row r="90" spans="1:143" ht="175.5" customHeight="1">
      <c r="A90" s="49">
        <v>57</v>
      </c>
      <c r="B90" s="50" t="s">
        <v>258</v>
      </c>
      <c r="C90" s="133" t="s">
        <v>259</v>
      </c>
      <c r="D90" s="49"/>
      <c r="E90" s="54"/>
      <c r="F90" s="54"/>
      <c r="G90" s="53"/>
      <c r="H90" s="103">
        <v>67.36</v>
      </c>
      <c r="I90" s="50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  <c r="CC90" s="86"/>
      <c r="CD90" s="86"/>
      <c r="CE90" s="86"/>
      <c r="CF90" s="86"/>
      <c r="CG90" s="86"/>
      <c r="CH90" s="86"/>
      <c r="CI90" s="86"/>
      <c r="CJ90" s="86"/>
      <c r="CK90" s="86"/>
      <c r="CL90" s="86"/>
      <c r="CM90" s="86"/>
      <c r="CN90" s="86"/>
      <c r="CO90" s="86"/>
      <c r="CP90" s="86"/>
      <c r="CQ90" s="86"/>
      <c r="CR90" s="86"/>
      <c r="CS90" s="86"/>
      <c r="CT90" s="86"/>
      <c r="CU90" s="86"/>
      <c r="CV90" s="86"/>
      <c r="CW90" s="86"/>
      <c r="CX90" s="86"/>
      <c r="CY90" s="86"/>
      <c r="CZ90" s="86"/>
      <c r="DA90" s="86"/>
      <c r="DB90" s="86"/>
      <c r="DC90" s="86"/>
      <c r="DD90" s="86"/>
      <c r="DE90" s="86"/>
      <c r="DF90" s="86"/>
      <c r="DG90" s="86"/>
      <c r="DH90" s="86"/>
      <c r="DI90" s="112">
        <v>67.36</v>
      </c>
      <c r="DJ90" s="74"/>
      <c r="DK90" s="74"/>
      <c r="DL90" s="74"/>
      <c r="DM90" s="74"/>
      <c r="DN90" s="74"/>
      <c r="DO90" s="74"/>
      <c r="DP90" s="74"/>
      <c r="DQ90" s="74"/>
      <c r="DR90" s="74"/>
      <c r="DS90" s="74"/>
      <c r="DT90" s="74"/>
      <c r="DU90" s="74"/>
      <c r="DV90" s="74"/>
      <c r="DW90" s="74"/>
      <c r="DX90" s="74"/>
      <c r="DY90" s="74"/>
      <c r="DZ90" s="74"/>
      <c r="EA90" s="74"/>
      <c r="EB90" s="74"/>
      <c r="EC90" s="74"/>
      <c r="ED90" s="74"/>
      <c r="EE90" s="74"/>
      <c r="EF90" s="74"/>
      <c r="EG90" s="74"/>
      <c r="EH90" s="74"/>
      <c r="EI90" s="74"/>
      <c r="EJ90" s="74"/>
      <c r="EK90" s="74"/>
      <c r="EL90" s="74"/>
      <c r="EM90" s="74"/>
    </row>
    <row r="91" spans="1:143" ht="175.5" customHeight="1">
      <c r="A91" s="49">
        <v>57</v>
      </c>
      <c r="B91" s="50" t="s">
        <v>260</v>
      </c>
      <c r="C91" s="133" t="s">
        <v>259</v>
      </c>
      <c r="D91" s="49"/>
      <c r="E91" s="54"/>
      <c r="F91" s="54"/>
      <c r="G91" s="53"/>
      <c r="H91" s="103">
        <v>783.06215999999995</v>
      </c>
      <c r="I91" s="50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112">
        <v>783.06</v>
      </c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</row>
    <row r="92" spans="1:143">
      <c r="A92" s="165"/>
      <c r="B92" s="165"/>
      <c r="C92" s="165"/>
      <c r="D92" s="165"/>
      <c r="E92" s="165"/>
      <c r="F92" s="165"/>
      <c r="G92" s="165"/>
      <c r="H92" s="165"/>
      <c r="I92" s="165"/>
    </row>
    <row r="93" spans="1:143">
      <c r="A93" s="165"/>
      <c r="B93" s="165"/>
      <c r="C93" s="165"/>
      <c r="D93" s="165"/>
      <c r="E93" s="165"/>
      <c r="F93" s="165"/>
      <c r="G93" s="165"/>
      <c r="H93" s="165"/>
      <c r="I93" s="165"/>
    </row>
    <row r="94" spans="1:143">
      <c r="A94" s="165"/>
      <c r="B94" s="165"/>
      <c r="C94" s="165"/>
      <c r="D94" s="165"/>
      <c r="E94" s="165"/>
      <c r="F94" s="165"/>
      <c r="G94" s="165"/>
      <c r="H94" s="165"/>
      <c r="I94" s="165"/>
    </row>
    <row r="95" spans="1:143">
      <c r="A95" s="165"/>
      <c r="B95" s="165"/>
      <c r="C95" s="165"/>
      <c r="D95" s="165"/>
      <c r="E95" s="165"/>
      <c r="F95" s="165"/>
      <c r="G95" s="165"/>
      <c r="H95" s="165"/>
      <c r="I95" s="165"/>
    </row>
    <row r="96" spans="1:143">
      <c r="A96" s="165"/>
      <c r="B96" s="165"/>
      <c r="C96" s="165"/>
      <c r="D96" s="165"/>
      <c r="E96" s="165"/>
      <c r="F96" s="165"/>
      <c r="G96" s="165"/>
      <c r="H96" s="165"/>
      <c r="I96" s="165"/>
    </row>
    <row r="97" spans="1:9">
      <c r="A97" s="165"/>
      <c r="B97" s="165"/>
      <c r="C97" s="165"/>
      <c r="D97" s="165"/>
      <c r="E97" s="165"/>
      <c r="F97" s="165"/>
      <c r="G97" s="165"/>
      <c r="H97" s="165"/>
      <c r="I97" s="165"/>
    </row>
    <row r="98" spans="1:9">
      <c r="A98" s="165"/>
      <c r="B98" s="165"/>
      <c r="C98" s="165"/>
      <c r="D98" s="165"/>
      <c r="E98" s="165"/>
      <c r="F98" s="165"/>
      <c r="G98" s="165"/>
      <c r="H98" s="165"/>
      <c r="I98" s="165"/>
    </row>
    <row r="99" spans="1:9">
      <c r="A99" s="165"/>
      <c r="B99" s="165"/>
      <c r="C99" s="165"/>
      <c r="D99" s="165"/>
      <c r="E99" s="165"/>
      <c r="F99" s="165"/>
      <c r="G99" s="165"/>
      <c r="H99" s="165"/>
      <c r="I99" s="165"/>
    </row>
    <row r="100" spans="1:9">
      <c r="A100" s="165"/>
      <c r="B100" s="165"/>
      <c r="C100" s="165"/>
      <c r="D100" s="165"/>
      <c r="E100" s="165"/>
      <c r="F100" s="165"/>
      <c r="G100" s="165"/>
      <c r="H100" s="165"/>
      <c r="I100" s="165"/>
    </row>
    <row r="101" spans="1:9">
      <c r="A101" s="165"/>
      <c r="B101" s="165"/>
      <c r="C101" s="165"/>
      <c r="D101" s="165"/>
      <c r="E101" s="165"/>
      <c r="F101" s="165"/>
      <c r="G101" s="165"/>
      <c r="H101" s="165"/>
      <c r="I101" s="165"/>
    </row>
    <row r="102" spans="1:9">
      <c r="A102" s="165"/>
      <c r="B102" s="165"/>
      <c r="C102" s="165"/>
      <c r="D102" s="165"/>
      <c r="E102" s="165"/>
      <c r="F102" s="165"/>
      <c r="G102" s="165"/>
      <c r="H102" s="165"/>
      <c r="I102" s="165"/>
    </row>
    <row r="103" spans="1:9">
      <c r="A103" s="165"/>
      <c r="B103" s="165"/>
      <c r="C103" s="165"/>
      <c r="D103" s="165"/>
      <c r="E103" s="165"/>
      <c r="F103" s="165"/>
      <c r="G103" s="165"/>
      <c r="H103" s="165"/>
      <c r="I103" s="165"/>
    </row>
    <row r="104" spans="1:9">
      <c r="A104" s="165"/>
      <c r="B104" s="165"/>
      <c r="C104" s="165"/>
      <c r="D104" s="165"/>
      <c r="E104" s="165"/>
      <c r="F104" s="165"/>
      <c r="G104" s="165"/>
      <c r="H104" s="165"/>
      <c r="I104" s="165"/>
    </row>
    <row r="105" spans="1:9">
      <c r="A105" s="165"/>
      <c r="B105" s="165"/>
      <c r="C105" s="165"/>
      <c r="D105" s="165"/>
      <c r="E105" s="165"/>
      <c r="F105" s="165"/>
      <c r="G105" s="165"/>
      <c r="H105" s="165"/>
      <c r="I105" s="165"/>
    </row>
    <row r="106" spans="1:9">
      <c r="A106" s="165"/>
      <c r="B106" s="165"/>
      <c r="C106" s="165"/>
      <c r="D106" s="165"/>
      <c r="E106" s="165"/>
      <c r="F106" s="165"/>
      <c r="G106" s="165"/>
      <c r="H106" s="165"/>
      <c r="I106" s="165"/>
    </row>
    <row r="107" spans="1:9">
      <c r="A107" s="165"/>
      <c r="B107" s="165"/>
      <c r="C107" s="165"/>
      <c r="D107" s="165"/>
      <c r="E107" s="165"/>
      <c r="F107" s="165"/>
      <c r="G107" s="165"/>
      <c r="H107" s="165"/>
      <c r="I107" s="165"/>
    </row>
    <row r="108" spans="1:9">
      <c r="A108" s="165"/>
      <c r="B108" s="165"/>
      <c r="C108" s="165"/>
      <c r="D108" s="165"/>
      <c r="E108" s="165"/>
      <c r="F108" s="165"/>
      <c r="G108" s="165"/>
      <c r="H108" s="165"/>
      <c r="I108" s="165"/>
    </row>
    <row r="109" spans="1:9">
      <c r="A109" s="165"/>
      <c r="B109" s="165"/>
      <c r="C109" s="165"/>
      <c r="D109" s="165"/>
      <c r="E109" s="165"/>
      <c r="F109" s="165"/>
      <c r="G109" s="165"/>
      <c r="H109" s="165"/>
      <c r="I109" s="165"/>
    </row>
    <row r="110" spans="1:9">
      <c r="A110" s="165"/>
      <c r="B110" s="165"/>
      <c r="C110" s="165"/>
      <c r="D110" s="165"/>
      <c r="E110" s="165"/>
      <c r="F110" s="165"/>
      <c r="G110" s="165"/>
      <c r="H110" s="165"/>
      <c r="I110" s="165"/>
    </row>
    <row r="111" spans="1:9">
      <c r="A111" s="165"/>
      <c r="B111" s="165"/>
      <c r="C111" s="165"/>
      <c r="D111" s="165"/>
      <c r="E111" s="165"/>
      <c r="F111" s="165"/>
      <c r="G111" s="165"/>
      <c r="H111" s="165"/>
      <c r="I111" s="165"/>
    </row>
    <row r="112" spans="1:9">
      <c r="A112" s="165"/>
      <c r="B112" s="165"/>
      <c r="C112" s="165"/>
      <c r="D112" s="165"/>
      <c r="E112" s="165"/>
      <c r="F112" s="165"/>
      <c r="G112" s="165"/>
      <c r="H112" s="165"/>
      <c r="I112" s="165"/>
    </row>
    <row r="113" spans="1:9">
      <c r="A113" s="165"/>
      <c r="B113" s="165"/>
      <c r="C113" s="165"/>
      <c r="D113" s="165"/>
      <c r="E113" s="165"/>
      <c r="F113" s="165"/>
      <c r="G113" s="165"/>
      <c r="H113" s="165"/>
      <c r="I113" s="165"/>
    </row>
  </sheetData>
  <mergeCells count="368">
    <mergeCell ref="CW86:DC86"/>
    <mergeCell ref="DD86:DI86"/>
    <mergeCell ref="DK86:DQ86"/>
    <mergeCell ref="DR86:DX86"/>
    <mergeCell ref="DY86:EE86"/>
    <mergeCell ref="EF86:EL86"/>
    <mergeCell ref="AS86:AY86"/>
    <mergeCell ref="AZ86:BF86"/>
    <mergeCell ref="BG86:BM86"/>
    <mergeCell ref="BN86:BT86"/>
    <mergeCell ref="BU86:CA86"/>
    <mergeCell ref="CB86:CD86"/>
    <mergeCell ref="CE86:CH86"/>
    <mergeCell ref="CI86:CO86"/>
    <mergeCell ref="CP86:CV86"/>
    <mergeCell ref="DD84:DI84"/>
    <mergeCell ref="DK84:DQ84"/>
    <mergeCell ref="DR84:DX84"/>
    <mergeCell ref="DY84:EE84"/>
    <mergeCell ref="EF84:EL84"/>
    <mergeCell ref="AZ84:BF84"/>
    <mergeCell ref="BG84:BM84"/>
    <mergeCell ref="BN84:BT84"/>
    <mergeCell ref="BU84:CA84"/>
    <mergeCell ref="CB84:CD84"/>
    <mergeCell ref="CE84:CH84"/>
    <mergeCell ref="CI84:CO84"/>
    <mergeCell ref="CP84:CV84"/>
    <mergeCell ref="CW84:DC84"/>
    <mergeCell ref="CP29:CP30"/>
    <mergeCell ref="CQ29:CQ30"/>
    <mergeCell ref="CR29:CR30"/>
    <mergeCell ref="B1:C1"/>
    <mergeCell ref="AL1:AX1"/>
    <mergeCell ref="AL2:AX2"/>
    <mergeCell ref="AL3:AX3"/>
    <mergeCell ref="AL4:AX4"/>
    <mergeCell ref="B2:C2"/>
    <mergeCell ref="B3:C3"/>
    <mergeCell ref="V12:W12"/>
    <mergeCell ref="V13:W13"/>
    <mergeCell ref="H7:H10"/>
    <mergeCell ref="H29:H30"/>
    <mergeCell ref="I29:I30"/>
    <mergeCell ref="AS5:AX5"/>
    <mergeCell ref="AL5:AR5"/>
    <mergeCell ref="AS9:AY9"/>
    <mergeCell ref="X13:AD13"/>
    <mergeCell ref="AE12:AK12"/>
    <mergeCell ref="AL12:AR12"/>
    <mergeCell ref="AS12:AY12"/>
    <mergeCell ref="AE13:AK13"/>
    <mergeCell ref="AL13:AR13"/>
    <mergeCell ref="EF9:EL9"/>
    <mergeCell ref="J9:P9"/>
    <mergeCell ref="J8:U8"/>
    <mergeCell ref="I7:I10"/>
    <mergeCell ref="BG9:BM9"/>
    <mergeCell ref="DD9:DJ9"/>
    <mergeCell ref="CI9:CO9"/>
    <mergeCell ref="DR9:DX9"/>
    <mergeCell ref="AZ9:BF9"/>
    <mergeCell ref="DK9:DQ9"/>
    <mergeCell ref="CP9:CV9"/>
    <mergeCell ref="Q9:W9"/>
    <mergeCell ref="CW9:DC9"/>
    <mergeCell ref="J7:EM7"/>
    <mergeCell ref="CE8:DI8"/>
    <mergeCell ref="CB9:CH9"/>
    <mergeCell ref="X9:AD9"/>
    <mergeCell ref="V8:AY8"/>
    <mergeCell ref="AE9:AK9"/>
    <mergeCell ref="DJ8:EM8"/>
    <mergeCell ref="AZ8:CD8"/>
    <mergeCell ref="BN9:BT9"/>
    <mergeCell ref="BU9:CA9"/>
    <mergeCell ref="AL9:AR9"/>
    <mergeCell ref="DY9:EE9"/>
    <mergeCell ref="CS29:CS30"/>
    <mergeCell ref="CN29:CN30"/>
    <mergeCell ref="CO29:CO30"/>
    <mergeCell ref="A97:I97"/>
    <mergeCell ref="A94:I94"/>
    <mergeCell ref="A95:I95"/>
    <mergeCell ref="A96:I96"/>
    <mergeCell ref="A92:I92"/>
    <mergeCell ref="A93:I93"/>
    <mergeCell ref="A7:A10"/>
    <mergeCell ref="B7:B10"/>
    <mergeCell ref="C7:C10"/>
    <mergeCell ref="D7:D10"/>
    <mergeCell ref="G29:G30"/>
    <mergeCell ref="E28:E30"/>
    <mergeCell ref="F28:F30"/>
    <mergeCell ref="E7:E10"/>
    <mergeCell ref="F7:F10"/>
    <mergeCell ref="G7:G10"/>
    <mergeCell ref="A12:I12"/>
    <mergeCell ref="X12:AD12"/>
    <mergeCell ref="AS13:AY13"/>
    <mergeCell ref="AS84:AY84"/>
    <mergeCell ref="A113:I113"/>
    <mergeCell ref="A108:I108"/>
    <mergeCell ref="A109:I109"/>
    <mergeCell ref="A110:I110"/>
    <mergeCell ref="A111:I111"/>
    <mergeCell ref="A112:I112"/>
    <mergeCell ref="A103:I103"/>
    <mergeCell ref="A104:I104"/>
    <mergeCell ref="A105:I105"/>
    <mergeCell ref="A106:I106"/>
    <mergeCell ref="A107:I107"/>
    <mergeCell ref="A98:I98"/>
    <mergeCell ref="A99:I99"/>
    <mergeCell ref="A100:I100"/>
    <mergeCell ref="A101:I101"/>
    <mergeCell ref="A102:I102"/>
    <mergeCell ref="V84:W84"/>
    <mergeCell ref="X84:AD84"/>
    <mergeCell ref="AE84:AK84"/>
    <mergeCell ref="AL84:AR84"/>
    <mergeCell ref="V86:W86"/>
    <mergeCell ref="X86:AD86"/>
    <mergeCell ref="AE86:AK86"/>
    <mergeCell ref="AL86:AR86"/>
    <mergeCell ref="CE12:CH12"/>
    <mergeCell ref="CI12:CO12"/>
    <mergeCell ref="CP12:CV12"/>
    <mergeCell ref="CW12:DC12"/>
    <mergeCell ref="DD12:DI12"/>
    <mergeCell ref="AZ12:BF12"/>
    <mergeCell ref="BG12:BM12"/>
    <mergeCell ref="BN12:BT12"/>
    <mergeCell ref="BU12:CA12"/>
    <mergeCell ref="CB12:CD12"/>
    <mergeCell ref="DD13:DI13"/>
    <mergeCell ref="DK12:DQ12"/>
    <mergeCell ref="DR12:DX12"/>
    <mergeCell ref="DY12:EE12"/>
    <mergeCell ref="EF12:EL12"/>
    <mergeCell ref="DK13:DQ13"/>
    <mergeCell ref="DR13:DX13"/>
    <mergeCell ref="DY13:EE13"/>
    <mergeCell ref="EF13:EL13"/>
    <mergeCell ref="AZ13:BF13"/>
    <mergeCell ref="BG13:BM13"/>
    <mergeCell ref="BN13:BT13"/>
    <mergeCell ref="BU13:CA13"/>
    <mergeCell ref="CB13:CD13"/>
    <mergeCell ref="CE13:CH13"/>
    <mergeCell ref="CI13:CO13"/>
    <mergeCell ref="CP13:CV13"/>
    <mergeCell ref="CW13:DC13"/>
    <mergeCell ref="BG34:BM34"/>
    <mergeCell ref="BN34:BT34"/>
    <mergeCell ref="BU34:CA34"/>
    <mergeCell ref="CB34:CD34"/>
    <mergeCell ref="V34:W34"/>
    <mergeCell ref="X34:AD34"/>
    <mergeCell ref="AE34:AK34"/>
    <mergeCell ref="AL34:AR34"/>
    <mergeCell ref="AS34:AY34"/>
    <mergeCell ref="DK38:DQ38"/>
    <mergeCell ref="DR38:DX38"/>
    <mergeCell ref="DK34:DQ34"/>
    <mergeCell ref="DR34:DX34"/>
    <mergeCell ref="DY34:EE34"/>
    <mergeCell ref="EF34:EL34"/>
    <mergeCell ref="V38:W38"/>
    <mergeCell ref="X38:AD38"/>
    <mergeCell ref="AE38:AK38"/>
    <mergeCell ref="AL38:AR38"/>
    <mergeCell ref="AS38:AY38"/>
    <mergeCell ref="AZ38:BF38"/>
    <mergeCell ref="BG38:BM38"/>
    <mergeCell ref="BN38:BT38"/>
    <mergeCell ref="BU38:CA38"/>
    <mergeCell ref="CB38:CD38"/>
    <mergeCell ref="CE38:CH38"/>
    <mergeCell ref="CI38:CO38"/>
    <mergeCell ref="CE34:CH34"/>
    <mergeCell ref="CI34:CO34"/>
    <mergeCell ref="CP34:CV34"/>
    <mergeCell ref="CW34:DC34"/>
    <mergeCell ref="DD34:DI34"/>
    <mergeCell ref="AZ34:BF34"/>
    <mergeCell ref="DD43:DI43"/>
    <mergeCell ref="DK43:DQ43"/>
    <mergeCell ref="DR43:DX43"/>
    <mergeCell ref="DY43:EE43"/>
    <mergeCell ref="EF43:EL43"/>
    <mergeCell ref="DY38:EE38"/>
    <mergeCell ref="EF38:EL38"/>
    <mergeCell ref="V43:W43"/>
    <mergeCell ref="X43:AD43"/>
    <mergeCell ref="AE43:AK43"/>
    <mergeCell ref="AL43:AR43"/>
    <mergeCell ref="AS43:AY43"/>
    <mergeCell ref="AZ43:BF43"/>
    <mergeCell ref="BG43:BM43"/>
    <mergeCell ref="BN43:BT43"/>
    <mergeCell ref="BU43:CA43"/>
    <mergeCell ref="CB43:CD43"/>
    <mergeCell ref="CE43:CH43"/>
    <mergeCell ref="CI43:CO43"/>
    <mergeCell ref="CP43:CV43"/>
    <mergeCell ref="CW43:DC43"/>
    <mergeCell ref="CP38:CV38"/>
    <mergeCell ref="CW38:DC38"/>
    <mergeCell ref="DD38:DI38"/>
    <mergeCell ref="BG48:BM48"/>
    <mergeCell ref="BN48:BT48"/>
    <mergeCell ref="BU48:CA48"/>
    <mergeCell ref="CB48:CD48"/>
    <mergeCell ref="V48:W48"/>
    <mergeCell ref="X48:AD48"/>
    <mergeCell ref="AE48:AK48"/>
    <mergeCell ref="AL48:AR48"/>
    <mergeCell ref="AS48:AY48"/>
    <mergeCell ref="DK51:DQ51"/>
    <mergeCell ref="DR51:DX51"/>
    <mergeCell ref="DK48:DQ48"/>
    <mergeCell ref="DR48:DX48"/>
    <mergeCell ref="DY48:EE48"/>
    <mergeCell ref="EF48:EL48"/>
    <mergeCell ref="V51:W51"/>
    <mergeCell ref="X51:AD51"/>
    <mergeCell ref="AE51:AK51"/>
    <mergeCell ref="AL51:AR51"/>
    <mergeCell ref="AS51:AY51"/>
    <mergeCell ref="AZ51:BF51"/>
    <mergeCell ref="BG51:BM51"/>
    <mergeCell ref="BN51:BT51"/>
    <mergeCell ref="BU51:CA51"/>
    <mergeCell ref="CB51:CD51"/>
    <mergeCell ref="CE51:CH51"/>
    <mergeCell ref="CI51:CO51"/>
    <mergeCell ref="CE48:CH48"/>
    <mergeCell ref="CI48:CO48"/>
    <mergeCell ref="CP48:CV48"/>
    <mergeCell ref="CW48:DC48"/>
    <mergeCell ref="DD48:DI48"/>
    <mergeCell ref="AZ48:BF48"/>
    <mergeCell ref="DD53:DI53"/>
    <mergeCell ref="DK53:DQ53"/>
    <mergeCell ref="DR53:DX53"/>
    <mergeCell ref="DY53:EE53"/>
    <mergeCell ref="EF53:EL53"/>
    <mergeCell ref="DY51:EE51"/>
    <mergeCell ref="EF51:EL51"/>
    <mergeCell ref="V53:W53"/>
    <mergeCell ref="X53:AD53"/>
    <mergeCell ref="AE53:AK53"/>
    <mergeCell ref="AL53:AR53"/>
    <mergeCell ref="AS53:AY53"/>
    <mergeCell ref="AZ53:BF53"/>
    <mergeCell ref="BG53:BM53"/>
    <mergeCell ref="BN53:BT53"/>
    <mergeCell ref="BU53:CA53"/>
    <mergeCell ref="CB53:CD53"/>
    <mergeCell ref="CE53:CH53"/>
    <mergeCell ref="CI53:CO53"/>
    <mergeCell ref="CP53:CV53"/>
    <mergeCell ref="CW53:DC53"/>
    <mergeCell ref="CP51:CV51"/>
    <mergeCell ref="CW51:DC51"/>
    <mergeCell ref="DD51:DI51"/>
    <mergeCell ref="BG58:BM58"/>
    <mergeCell ref="BN58:BT58"/>
    <mergeCell ref="BU58:CA58"/>
    <mergeCell ref="CB58:CD58"/>
    <mergeCell ref="V58:W58"/>
    <mergeCell ref="X58:AD58"/>
    <mergeCell ref="AE58:AK58"/>
    <mergeCell ref="AL58:AR58"/>
    <mergeCell ref="AS58:AY58"/>
    <mergeCell ref="DK61:DQ61"/>
    <mergeCell ref="DR61:DX61"/>
    <mergeCell ref="DK58:DQ58"/>
    <mergeCell ref="DR58:DX58"/>
    <mergeCell ref="DY58:EE58"/>
    <mergeCell ref="EF58:EL58"/>
    <mergeCell ref="V61:W61"/>
    <mergeCell ref="X61:AD61"/>
    <mergeCell ref="AE61:AK61"/>
    <mergeCell ref="AL61:AR61"/>
    <mergeCell ref="AS61:AY61"/>
    <mergeCell ref="AZ61:BF61"/>
    <mergeCell ref="BG61:BM61"/>
    <mergeCell ref="BN61:BT61"/>
    <mergeCell ref="BU61:CA61"/>
    <mergeCell ref="CB61:CD61"/>
    <mergeCell ref="CE61:CH61"/>
    <mergeCell ref="CI61:CO61"/>
    <mergeCell ref="CE58:CH58"/>
    <mergeCell ref="CI58:CO58"/>
    <mergeCell ref="CP58:CV58"/>
    <mergeCell ref="CW58:DC58"/>
    <mergeCell ref="DD58:DI58"/>
    <mergeCell ref="AZ58:BF58"/>
    <mergeCell ref="DD66:DI66"/>
    <mergeCell ref="DK66:DQ66"/>
    <mergeCell ref="DR66:DX66"/>
    <mergeCell ref="DY66:EE66"/>
    <mergeCell ref="EF66:EL66"/>
    <mergeCell ref="DY61:EE61"/>
    <mergeCell ref="EF61:EL61"/>
    <mergeCell ref="V66:W66"/>
    <mergeCell ref="X66:AD66"/>
    <mergeCell ref="AE66:AK66"/>
    <mergeCell ref="AL66:AR66"/>
    <mergeCell ref="AS66:AY66"/>
    <mergeCell ref="AZ66:BF66"/>
    <mergeCell ref="BG66:BM66"/>
    <mergeCell ref="BN66:BT66"/>
    <mergeCell ref="BU66:CA66"/>
    <mergeCell ref="CB66:CD66"/>
    <mergeCell ref="CE66:CH66"/>
    <mergeCell ref="CI66:CO66"/>
    <mergeCell ref="CP66:CV66"/>
    <mergeCell ref="CW66:DC66"/>
    <mergeCell ref="CP61:CV61"/>
    <mergeCell ref="CW61:DC61"/>
    <mergeCell ref="DD61:DI61"/>
    <mergeCell ref="DD72:DI72"/>
    <mergeCell ref="AZ72:BF72"/>
    <mergeCell ref="BG72:BM72"/>
    <mergeCell ref="BN72:BT72"/>
    <mergeCell ref="BU72:CA72"/>
    <mergeCell ref="CB72:CD72"/>
    <mergeCell ref="V72:W72"/>
    <mergeCell ref="X72:AD72"/>
    <mergeCell ref="AE72:AK72"/>
    <mergeCell ref="AL72:AR72"/>
    <mergeCell ref="AS72:AY72"/>
    <mergeCell ref="BN75:BT75"/>
    <mergeCell ref="BU75:CA75"/>
    <mergeCell ref="CB75:CD75"/>
    <mergeCell ref="CE75:CH75"/>
    <mergeCell ref="CI75:CO75"/>
    <mergeCell ref="CE72:CH72"/>
    <mergeCell ref="CI72:CO72"/>
    <mergeCell ref="CP72:CV72"/>
    <mergeCell ref="CW72:DC72"/>
    <mergeCell ref="DY75:EE75"/>
    <mergeCell ref="EF75:EL75"/>
    <mergeCell ref="A11:I11"/>
    <mergeCell ref="V11:AY11"/>
    <mergeCell ref="AZ11:CD11"/>
    <mergeCell ref="CE11:DI11"/>
    <mergeCell ref="DJ11:EM11"/>
    <mergeCell ref="A13:I13"/>
    <mergeCell ref="CP75:CV75"/>
    <mergeCell ref="CW75:DC75"/>
    <mergeCell ref="DD75:DI75"/>
    <mergeCell ref="DK75:DQ75"/>
    <mergeCell ref="DR75:DX75"/>
    <mergeCell ref="DK72:DQ72"/>
    <mergeCell ref="DR72:DX72"/>
    <mergeCell ref="DY72:EE72"/>
    <mergeCell ref="EF72:EL72"/>
    <mergeCell ref="V75:W75"/>
    <mergeCell ref="X75:AD75"/>
    <mergeCell ref="AE75:AK75"/>
    <mergeCell ref="AL75:AR75"/>
    <mergeCell ref="AS75:AY75"/>
    <mergeCell ref="AZ75:BF75"/>
    <mergeCell ref="BG75:BM75"/>
  </mergeCells>
  <pageMargins left="0.70866141732283472" right="0.70866141732283472" top="0.74803149606299213" bottom="0.74803149606299213" header="0.31496062992125984" footer="0.31496062992125984"/>
  <pageSetup paperSize="8" scale="23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N114"/>
  <sheetViews>
    <sheetView view="pageBreakPreview" zoomScale="55" zoomScaleNormal="55" zoomScaleSheetLayoutView="55" workbookViewId="0">
      <pane xSplit="8" ySplit="13" topLeftCell="AQ62" activePane="bottomRight" state="frozen"/>
      <selection pane="topRight" activeCell="I1" sqref="I1"/>
      <selection pane="bottomLeft" activeCell="A14" sqref="A14"/>
      <selection pane="bottomRight" activeCell="BQ82" sqref="BQ82"/>
    </sheetView>
  </sheetViews>
  <sheetFormatPr defaultRowHeight="15.75"/>
  <cols>
    <col min="1" max="1" width="6.625" customWidth="1"/>
    <col min="2" max="2" width="31.375" customWidth="1"/>
    <col min="3" max="3" width="21.125" customWidth="1"/>
    <col min="4" max="4" width="12.375" customWidth="1"/>
    <col min="5" max="5" width="17.375" customWidth="1"/>
    <col min="6" max="6" width="15.625" customWidth="1"/>
    <col min="7" max="7" width="14.625" customWidth="1"/>
    <col min="8" max="8" width="14.625" style="40" customWidth="1"/>
    <col min="9" max="9" width="13" customWidth="1"/>
    <col min="10" max="21" width="5.25" hidden="1" customWidth="1"/>
    <col min="22" max="22" width="5.25" style="63" customWidth="1"/>
    <col min="23" max="50" width="5.25" customWidth="1"/>
    <col min="51" max="51" width="5.25" style="63" customWidth="1"/>
    <col min="52" max="81" width="5.25" customWidth="1"/>
    <col min="82" max="82" width="5.25" style="63" customWidth="1"/>
    <col min="83" max="112" width="5.25" customWidth="1"/>
    <col min="113" max="113" width="5.25" style="63" customWidth="1"/>
    <col min="114" max="143" width="5.25" customWidth="1"/>
    <col min="144" max="144" width="9" style="31" customWidth="1"/>
    <col min="145" max="16384" width="9" style="31"/>
  </cols>
  <sheetData>
    <row r="1" spans="1:143" ht="25.5">
      <c r="B1" s="183" t="s">
        <v>212</v>
      </c>
      <c r="C1" s="183"/>
      <c r="AL1" s="183" t="s">
        <v>213</v>
      </c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</row>
    <row r="2" spans="1:143" ht="20.25">
      <c r="B2" s="184" t="s">
        <v>210</v>
      </c>
      <c r="C2" s="184"/>
      <c r="AL2" s="184" t="s">
        <v>214</v>
      </c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</row>
    <row r="3" spans="1:143" ht="20.25">
      <c r="B3" s="184" t="s">
        <v>211</v>
      </c>
      <c r="C3" s="184"/>
      <c r="AL3" s="184" t="s">
        <v>215</v>
      </c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</row>
    <row r="4" spans="1:143" ht="20.25">
      <c r="B4" s="24"/>
      <c r="C4" s="24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</row>
    <row r="5" spans="1:143" ht="20.25">
      <c r="B5" s="25"/>
      <c r="C5" s="24" t="s">
        <v>217</v>
      </c>
      <c r="AL5" s="192"/>
      <c r="AM5" s="192"/>
      <c r="AN5" s="192"/>
      <c r="AO5" s="192"/>
      <c r="AP5" s="192"/>
      <c r="AQ5" s="192"/>
      <c r="AR5" s="192"/>
      <c r="AS5" s="184" t="s">
        <v>216</v>
      </c>
      <c r="AT5" s="184"/>
      <c r="AU5" s="184"/>
      <c r="AV5" s="184"/>
      <c r="AW5" s="184"/>
      <c r="AX5" s="184"/>
    </row>
    <row r="7" spans="1:143" ht="54" customHeight="1">
      <c r="A7" s="169" t="s">
        <v>1</v>
      </c>
      <c r="B7" s="169" t="s">
        <v>0</v>
      </c>
      <c r="C7" s="169" t="s">
        <v>2</v>
      </c>
      <c r="D7" s="169" t="s">
        <v>3</v>
      </c>
      <c r="E7" s="169" t="s">
        <v>4</v>
      </c>
      <c r="F7" s="169" t="s">
        <v>5</v>
      </c>
      <c r="G7" s="169" t="s">
        <v>6</v>
      </c>
      <c r="H7" s="185" t="s">
        <v>219</v>
      </c>
      <c r="I7" s="176" t="s">
        <v>23</v>
      </c>
      <c r="J7" s="179" t="s">
        <v>12</v>
      </c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79"/>
      <c r="EG7" s="179"/>
      <c r="EH7" s="179"/>
      <c r="EI7" s="179"/>
      <c r="EJ7" s="179"/>
      <c r="EK7" s="179"/>
      <c r="EL7" s="179"/>
      <c r="EM7" s="179"/>
    </row>
    <row r="8" spans="1:143">
      <c r="A8" s="169"/>
      <c r="B8" s="169"/>
      <c r="C8" s="169"/>
      <c r="D8" s="169"/>
      <c r="E8" s="169"/>
      <c r="F8" s="169"/>
      <c r="G8" s="169"/>
      <c r="H8" s="186"/>
      <c r="I8" s="177"/>
      <c r="J8" s="175" t="s">
        <v>7</v>
      </c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81" t="s">
        <v>8</v>
      </c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2" t="s">
        <v>9</v>
      </c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2"/>
      <c r="CC8" s="182"/>
      <c r="CD8" s="182"/>
      <c r="CE8" s="180" t="s">
        <v>10</v>
      </c>
      <c r="CF8" s="180"/>
      <c r="CG8" s="180"/>
      <c r="CH8" s="180"/>
      <c r="CI8" s="180"/>
      <c r="CJ8" s="180"/>
      <c r="CK8" s="180"/>
      <c r="CL8" s="180"/>
      <c r="CM8" s="180"/>
      <c r="CN8" s="180"/>
      <c r="CO8" s="180"/>
      <c r="CP8" s="180"/>
      <c r="CQ8" s="180"/>
      <c r="CR8" s="180"/>
      <c r="CS8" s="180"/>
      <c r="CT8" s="180"/>
      <c r="CU8" s="180"/>
      <c r="CV8" s="180"/>
      <c r="CW8" s="180"/>
      <c r="CX8" s="180"/>
      <c r="CY8" s="180"/>
      <c r="CZ8" s="180"/>
      <c r="DA8" s="180"/>
      <c r="DB8" s="180"/>
      <c r="DC8" s="180"/>
      <c r="DD8" s="180"/>
      <c r="DE8" s="180"/>
      <c r="DF8" s="180"/>
      <c r="DG8" s="180"/>
      <c r="DH8" s="180"/>
      <c r="DI8" s="180"/>
      <c r="DJ8" s="182" t="s">
        <v>11</v>
      </c>
      <c r="DK8" s="182"/>
      <c r="DL8" s="182"/>
      <c r="DM8" s="182"/>
      <c r="DN8" s="182"/>
      <c r="DO8" s="182"/>
      <c r="DP8" s="182"/>
      <c r="DQ8" s="182"/>
      <c r="DR8" s="182"/>
      <c r="DS8" s="182"/>
      <c r="DT8" s="182"/>
      <c r="DU8" s="182"/>
      <c r="DV8" s="182"/>
      <c r="DW8" s="182"/>
      <c r="DX8" s="182"/>
      <c r="DY8" s="182"/>
      <c r="DZ8" s="182"/>
      <c r="EA8" s="182"/>
      <c r="EB8" s="182"/>
      <c r="EC8" s="182"/>
      <c r="ED8" s="182"/>
      <c r="EE8" s="182"/>
      <c r="EF8" s="182"/>
      <c r="EG8" s="182"/>
      <c r="EH8" s="182"/>
      <c r="EI8" s="182"/>
      <c r="EJ8" s="182"/>
      <c r="EK8" s="182"/>
      <c r="EL8" s="182"/>
      <c r="EM8" s="182"/>
    </row>
    <row r="9" spans="1:143">
      <c r="A9" s="169"/>
      <c r="B9" s="169"/>
      <c r="C9" s="169"/>
      <c r="D9" s="169"/>
      <c r="E9" s="169"/>
      <c r="F9" s="169"/>
      <c r="G9" s="169"/>
      <c r="H9" s="186"/>
      <c r="I9" s="177"/>
      <c r="J9" s="166" t="s">
        <v>13</v>
      </c>
      <c r="K9" s="166"/>
      <c r="L9" s="166"/>
      <c r="M9" s="166"/>
      <c r="N9" s="166"/>
      <c r="O9" s="166"/>
      <c r="P9" s="166"/>
      <c r="Q9" s="166" t="s">
        <v>14</v>
      </c>
      <c r="R9" s="166"/>
      <c r="S9" s="166"/>
      <c r="T9" s="166"/>
      <c r="U9" s="166"/>
      <c r="V9" s="166"/>
      <c r="W9" s="166"/>
      <c r="X9" s="166" t="s">
        <v>15</v>
      </c>
      <c r="Y9" s="166"/>
      <c r="Z9" s="166"/>
      <c r="AA9" s="166"/>
      <c r="AB9" s="166"/>
      <c r="AC9" s="166"/>
      <c r="AD9" s="166"/>
      <c r="AE9" s="166" t="s">
        <v>16</v>
      </c>
      <c r="AF9" s="166"/>
      <c r="AG9" s="166"/>
      <c r="AH9" s="166"/>
      <c r="AI9" s="166"/>
      <c r="AJ9" s="166"/>
      <c r="AK9" s="166"/>
      <c r="AL9" s="166" t="s">
        <v>13</v>
      </c>
      <c r="AM9" s="166"/>
      <c r="AN9" s="166"/>
      <c r="AO9" s="166"/>
      <c r="AP9" s="166"/>
      <c r="AQ9" s="166"/>
      <c r="AR9" s="166"/>
      <c r="AS9" s="166" t="s">
        <v>14</v>
      </c>
      <c r="AT9" s="166"/>
      <c r="AU9" s="166"/>
      <c r="AV9" s="166"/>
      <c r="AW9" s="166"/>
      <c r="AX9" s="166"/>
      <c r="AY9" s="166"/>
      <c r="AZ9" s="166" t="s">
        <v>17</v>
      </c>
      <c r="BA9" s="166"/>
      <c r="BB9" s="166"/>
      <c r="BC9" s="166"/>
      <c r="BD9" s="166"/>
      <c r="BE9" s="166"/>
      <c r="BF9" s="166"/>
      <c r="BG9" s="166" t="s">
        <v>18</v>
      </c>
      <c r="BH9" s="166"/>
      <c r="BI9" s="166"/>
      <c r="BJ9" s="166"/>
      <c r="BK9" s="166"/>
      <c r="BL9" s="166"/>
      <c r="BM9" s="166"/>
      <c r="BN9" s="166" t="s">
        <v>19</v>
      </c>
      <c r="BO9" s="166"/>
      <c r="BP9" s="166"/>
      <c r="BQ9" s="166"/>
      <c r="BR9" s="166"/>
      <c r="BS9" s="166"/>
      <c r="BT9" s="166"/>
      <c r="BU9" s="166" t="s">
        <v>20</v>
      </c>
      <c r="BV9" s="166"/>
      <c r="BW9" s="166"/>
      <c r="BX9" s="166"/>
      <c r="BY9" s="166"/>
      <c r="BZ9" s="166"/>
      <c r="CA9" s="166"/>
      <c r="CB9" s="166" t="s">
        <v>21</v>
      </c>
      <c r="CC9" s="166"/>
      <c r="CD9" s="166"/>
      <c r="CE9" s="166"/>
      <c r="CF9" s="166"/>
      <c r="CG9" s="166"/>
      <c r="CH9" s="166"/>
      <c r="CI9" s="166" t="s">
        <v>17</v>
      </c>
      <c r="CJ9" s="166"/>
      <c r="CK9" s="166"/>
      <c r="CL9" s="166"/>
      <c r="CM9" s="166"/>
      <c r="CN9" s="166"/>
      <c r="CO9" s="166"/>
      <c r="CP9" s="166" t="s">
        <v>18</v>
      </c>
      <c r="CQ9" s="166"/>
      <c r="CR9" s="166"/>
      <c r="CS9" s="166"/>
      <c r="CT9" s="166"/>
      <c r="CU9" s="166"/>
      <c r="CV9" s="166"/>
      <c r="CW9" s="166" t="s">
        <v>19</v>
      </c>
      <c r="CX9" s="166"/>
      <c r="CY9" s="166"/>
      <c r="CZ9" s="166"/>
      <c r="DA9" s="166"/>
      <c r="DB9" s="166"/>
      <c r="DC9" s="166"/>
      <c r="DD9" s="166" t="s">
        <v>20</v>
      </c>
      <c r="DE9" s="166"/>
      <c r="DF9" s="166"/>
      <c r="DG9" s="166"/>
      <c r="DH9" s="166"/>
      <c r="DI9" s="166"/>
      <c r="DJ9" s="166"/>
      <c r="DK9" s="166" t="s">
        <v>17</v>
      </c>
      <c r="DL9" s="166"/>
      <c r="DM9" s="166"/>
      <c r="DN9" s="166"/>
      <c r="DO9" s="166"/>
      <c r="DP9" s="166"/>
      <c r="DQ9" s="166"/>
      <c r="DR9" s="166" t="s">
        <v>18</v>
      </c>
      <c r="DS9" s="166"/>
      <c r="DT9" s="166"/>
      <c r="DU9" s="166"/>
      <c r="DV9" s="166"/>
      <c r="DW9" s="166"/>
      <c r="DX9" s="166"/>
      <c r="DY9" s="166" t="s">
        <v>19</v>
      </c>
      <c r="DZ9" s="166"/>
      <c r="EA9" s="166"/>
      <c r="EB9" s="166"/>
      <c r="EC9" s="166"/>
      <c r="ED9" s="166"/>
      <c r="EE9" s="166"/>
      <c r="EF9" s="166" t="s">
        <v>20</v>
      </c>
      <c r="EG9" s="166"/>
      <c r="EH9" s="166"/>
      <c r="EI9" s="166"/>
      <c r="EJ9" s="166"/>
      <c r="EK9" s="166"/>
      <c r="EL9" s="166"/>
      <c r="EM9" s="29" t="s">
        <v>21</v>
      </c>
    </row>
    <row r="10" spans="1:143">
      <c r="A10" s="169"/>
      <c r="B10" s="169"/>
      <c r="C10" s="169"/>
      <c r="D10" s="169"/>
      <c r="E10" s="169"/>
      <c r="F10" s="169"/>
      <c r="G10" s="169"/>
      <c r="H10" s="187"/>
      <c r="I10" s="178"/>
      <c r="J10" s="4">
        <v>20</v>
      </c>
      <c r="K10" s="4">
        <v>21</v>
      </c>
      <c r="L10" s="4">
        <v>22</v>
      </c>
      <c r="M10" s="4">
        <v>23</v>
      </c>
      <c r="N10" s="4">
        <v>24</v>
      </c>
      <c r="O10" s="4">
        <v>25</v>
      </c>
      <c r="P10" s="4">
        <v>26</v>
      </c>
      <c r="Q10" s="4">
        <v>27</v>
      </c>
      <c r="R10" s="4">
        <v>28</v>
      </c>
      <c r="S10" s="4">
        <v>29</v>
      </c>
      <c r="T10" s="4">
        <v>30</v>
      </c>
      <c r="U10" s="4">
        <v>31</v>
      </c>
      <c r="V10" s="5">
        <v>1</v>
      </c>
      <c r="W10" s="5">
        <v>2</v>
      </c>
      <c r="X10" s="5">
        <v>3</v>
      </c>
      <c r="Y10" s="5">
        <v>4</v>
      </c>
      <c r="Z10" s="5">
        <v>5</v>
      </c>
      <c r="AA10" s="5">
        <v>6</v>
      </c>
      <c r="AB10" s="5">
        <v>7</v>
      </c>
      <c r="AC10" s="5">
        <v>8</v>
      </c>
      <c r="AD10" s="5">
        <v>9</v>
      </c>
      <c r="AE10" s="5">
        <v>10</v>
      </c>
      <c r="AF10" s="5">
        <v>11</v>
      </c>
      <c r="AG10" s="5">
        <v>12</v>
      </c>
      <c r="AH10" s="5">
        <v>13</v>
      </c>
      <c r="AI10" s="5">
        <v>14</v>
      </c>
      <c r="AJ10" s="5">
        <v>15</v>
      </c>
      <c r="AK10" s="5">
        <v>16</v>
      </c>
      <c r="AL10" s="5">
        <v>17</v>
      </c>
      <c r="AM10" s="5">
        <v>18</v>
      </c>
      <c r="AN10" s="5">
        <v>19</v>
      </c>
      <c r="AO10" s="5">
        <v>20</v>
      </c>
      <c r="AP10" s="5">
        <v>21</v>
      </c>
      <c r="AQ10" s="5">
        <v>22</v>
      </c>
      <c r="AR10" s="5">
        <v>23</v>
      </c>
      <c r="AS10" s="5">
        <v>24</v>
      </c>
      <c r="AT10" s="5">
        <v>25</v>
      </c>
      <c r="AU10" s="5">
        <v>26</v>
      </c>
      <c r="AV10" s="5">
        <v>27</v>
      </c>
      <c r="AW10" s="5">
        <v>28</v>
      </c>
      <c r="AX10" s="5">
        <v>29</v>
      </c>
      <c r="AY10" s="5">
        <v>30</v>
      </c>
      <c r="AZ10" s="57">
        <v>1</v>
      </c>
      <c r="BA10" s="57">
        <v>2</v>
      </c>
      <c r="BB10" s="57">
        <v>3</v>
      </c>
      <c r="BC10" s="57">
        <v>4</v>
      </c>
      <c r="BD10" s="57">
        <v>5</v>
      </c>
      <c r="BE10" s="57">
        <v>6</v>
      </c>
      <c r="BF10" s="57">
        <v>7</v>
      </c>
      <c r="BG10" s="57">
        <v>8</v>
      </c>
      <c r="BH10" s="57">
        <v>9</v>
      </c>
      <c r="BI10" s="57">
        <v>10</v>
      </c>
      <c r="BJ10" s="57">
        <v>11</v>
      </c>
      <c r="BK10" s="57">
        <v>12</v>
      </c>
      <c r="BL10" s="57">
        <v>13</v>
      </c>
      <c r="BM10" s="57">
        <v>14</v>
      </c>
      <c r="BN10" s="57">
        <v>15</v>
      </c>
      <c r="BO10" s="57">
        <v>16</v>
      </c>
      <c r="BP10" s="57">
        <v>17</v>
      </c>
      <c r="BQ10" s="57">
        <v>18</v>
      </c>
      <c r="BR10" s="57">
        <v>19</v>
      </c>
      <c r="BS10" s="57">
        <v>20</v>
      </c>
      <c r="BT10" s="57">
        <v>21</v>
      </c>
      <c r="BU10" s="57">
        <v>22</v>
      </c>
      <c r="BV10" s="57">
        <v>23</v>
      </c>
      <c r="BW10" s="57">
        <v>24</v>
      </c>
      <c r="BX10" s="57">
        <v>25</v>
      </c>
      <c r="BY10" s="57">
        <v>26</v>
      </c>
      <c r="BZ10" s="57">
        <v>27</v>
      </c>
      <c r="CA10" s="57">
        <v>28</v>
      </c>
      <c r="CB10" s="57">
        <v>29</v>
      </c>
      <c r="CC10" s="57">
        <v>30</v>
      </c>
      <c r="CD10" s="65">
        <v>31</v>
      </c>
      <c r="CE10" s="58">
        <v>1</v>
      </c>
      <c r="CF10" s="58">
        <v>2</v>
      </c>
      <c r="CG10" s="58">
        <v>3</v>
      </c>
      <c r="CH10" s="58">
        <v>4</v>
      </c>
      <c r="CI10" s="58">
        <v>5</v>
      </c>
      <c r="CJ10" s="58">
        <v>6</v>
      </c>
      <c r="CK10" s="58">
        <v>7</v>
      </c>
      <c r="CL10" s="58">
        <v>8</v>
      </c>
      <c r="CM10" s="58">
        <v>9</v>
      </c>
      <c r="CN10" s="58">
        <v>10</v>
      </c>
      <c r="CO10" s="58">
        <v>11</v>
      </c>
      <c r="CP10" s="58">
        <v>12</v>
      </c>
      <c r="CQ10" s="58">
        <v>13</v>
      </c>
      <c r="CR10" s="58">
        <v>14</v>
      </c>
      <c r="CS10" s="58">
        <v>15</v>
      </c>
      <c r="CT10" s="58">
        <v>16</v>
      </c>
      <c r="CU10" s="58">
        <v>17</v>
      </c>
      <c r="CV10" s="58">
        <v>18</v>
      </c>
      <c r="CW10" s="58">
        <v>19</v>
      </c>
      <c r="CX10" s="58">
        <v>20</v>
      </c>
      <c r="CY10" s="58">
        <v>21</v>
      </c>
      <c r="CZ10" s="58">
        <v>22</v>
      </c>
      <c r="DA10" s="58">
        <v>23</v>
      </c>
      <c r="DB10" s="58">
        <v>24</v>
      </c>
      <c r="DC10" s="58">
        <v>25</v>
      </c>
      <c r="DD10" s="58">
        <v>26</v>
      </c>
      <c r="DE10" s="58">
        <v>27</v>
      </c>
      <c r="DF10" s="58">
        <v>28</v>
      </c>
      <c r="DG10" s="58">
        <v>29</v>
      </c>
      <c r="DH10" s="58">
        <v>30</v>
      </c>
      <c r="DI10" s="66">
        <v>31</v>
      </c>
      <c r="DJ10" s="57">
        <v>1</v>
      </c>
      <c r="DK10" s="57">
        <v>2</v>
      </c>
      <c r="DL10" s="57">
        <v>3</v>
      </c>
      <c r="DM10" s="57">
        <v>4</v>
      </c>
      <c r="DN10" s="57">
        <v>5</v>
      </c>
      <c r="DO10" s="57">
        <v>6</v>
      </c>
      <c r="DP10" s="57">
        <v>7</v>
      </c>
      <c r="DQ10" s="57">
        <v>8</v>
      </c>
      <c r="DR10" s="57">
        <v>9</v>
      </c>
      <c r="DS10" s="57">
        <v>10</v>
      </c>
      <c r="DT10" s="57">
        <v>11</v>
      </c>
      <c r="DU10" s="57">
        <v>12</v>
      </c>
      <c r="DV10" s="57">
        <v>13</v>
      </c>
      <c r="DW10" s="57">
        <v>14</v>
      </c>
      <c r="DX10" s="57">
        <v>15</v>
      </c>
      <c r="DY10" s="57">
        <v>16</v>
      </c>
      <c r="DZ10" s="57">
        <v>17</v>
      </c>
      <c r="EA10" s="57">
        <v>18</v>
      </c>
      <c r="EB10" s="57">
        <v>19</v>
      </c>
      <c r="EC10" s="57">
        <v>20</v>
      </c>
      <c r="ED10" s="57">
        <v>21</v>
      </c>
      <c r="EE10" s="57">
        <v>22</v>
      </c>
      <c r="EF10" s="57">
        <v>23</v>
      </c>
      <c r="EG10" s="57">
        <v>24</v>
      </c>
      <c r="EH10" s="57">
        <v>25</v>
      </c>
      <c r="EI10" s="57">
        <v>26</v>
      </c>
      <c r="EJ10" s="57">
        <v>27</v>
      </c>
      <c r="EK10" s="57">
        <v>28</v>
      </c>
      <c r="EL10" s="57">
        <v>29</v>
      </c>
      <c r="EM10" s="30">
        <v>30</v>
      </c>
    </row>
    <row r="11" spans="1:143">
      <c r="A11" s="157" t="s">
        <v>239</v>
      </c>
      <c r="B11" s="158"/>
      <c r="C11" s="158"/>
      <c r="D11" s="158"/>
      <c r="E11" s="158"/>
      <c r="F11" s="158"/>
      <c r="G11" s="158"/>
      <c r="H11" s="158"/>
      <c r="I11" s="158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194">
        <f>SUM(V12:AY12)</f>
        <v>2099.0393421052627</v>
      </c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5"/>
      <c r="AZ11" s="162">
        <f>SUM(AZ12:CD12)</f>
        <v>33341.755082974836</v>
      </c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4"/>
      <c r="CE11" s="162">
        <f>SUM(CE12:DI12)</f>
        <v>37036.211092241654</v>
      </c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4"/>
      <c r="DJ11" s="162">
        <f>SUM(DJ12:EM12)</f>
        <v>4232.0841026502421</v>
      </c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4"/>
    </row>
    <row r="12" spans="1:143">
      <c r="A12" s="157" t="s">
        <v>238</v>
      </c>
      <c r="B12" s="158"/>
      <c r="C12" s="158"/>
      <c r="D12" s="158"/>
      <c r="E12" s="158"/>
      <c r="F12" s="158"/>
      <c r="G12" s="158"/>
      <c r="H12" s="158"/>
      <c r="I12" s="193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194">
        <f>V65+V83</f>
        <v>138.67245614035087</v>
      </c>
      <c r="W12" s="195"/>
      <c r="X12" s="194">
        <f>X65+X83</f>
        <v>485.35359649122802</v>
      </c>
      <c r="Y12" s="196"/>
      <c r="Z12" s="196"/>
      <c r="AA12" s="196"/>
      <c r="AB12" s="196"/>
      <c r="AC12" s="196"/>
      <c r="AD12" s="195"/>
      <c r="AE12" s="194">
        <f>AE13+AE65+AE83</f>
        <v>485.35359649122802</v>
      </c>
      <c r="AF12" s="196"/>
      <c r="AG12" s="196"/>
      <c r="AH12" s="196"/>
      <c r="AI12" s="196"/>
      <c r="AJ12" s="196"/>
      <c r="AK12" s="195"/>
      <c r="AL12" s="194">
        <f>AL13+AL65+AL83</f>
        <v>485.35359649122802</v>
      </c>
      <c r="AM12" s="196"/>
      <c r="AN12" s="196"/>
      <c r="AO12" s="196"/>
      <c r="AP12" s="196"/>
      <c r="AQ12" s="196"/>
      <c r="AR12" s="195"/>
      <c r="AS12" s="194">
        <f>AS33+AS65+AS83</f>
        <v>504.306096491228</v>
      </c>
      <c r="AT12" s="196"/>
      <c r="AU12" s="196"/>
      <c r="AV12" s="196"/>
      <c r="AW12" s="196"/>
      <c r="AX12" s="196"/>
      <c r="AY12" s="195"/>
      <c r="AZ12" s="162">
        <f>AZ20+AZ25+AZ33+AZ35+AZ41+AZ65+AZ69+AZ75+AZ83</f>
        <v>3395.7505565990973</v>
      </c>
      <c r="BA12" s="163"/>
      <c r="BB12" s="163"/>
      <c r="BC12" s="163"/>
      <c r="BD12" s="163"/>
      <c r="BE12" s="163"/>
      <c r="BF12" s="164"/>
      <c r="BG12" s="162">
        <f>BG20+BG25+BG35+BG41+BG65+BG69+BG75+BG83</f>
        <v>5320.5739337350533</v>
      </c>
      <c r="BH12" s="163"/>
      <c r="BI12" s="163"/>
      <c r="BJ12" s="163"/>
      <c r="BK12" s="163"/>
      <c r="BL12" s="163"/>
      <c r="BM12" s="164"/>
      <c r="BN12" s="162">
        <f>BN20+BN25+BN41+BN61+BN65+BN69+BN71+BN75+BN83</f>
        <v>8481.005369618706</v>
      </c>
      <c r="BO12" s="163"/>
      <c r="BP12" s="163"/>
      <c r="BQ12" s="163"/>
      <c r="BR12" s="163"/>
      <c r="BS12" s="163"/>
      <c r="BT12" s="164"/>
      <c r="BU12" s="162">
        <f>BU20+BU25+BU41+BU61+BU65+BU71+BU73+BU75+BU77+BU81+BU83</f>
        <v>10236.986015103361</v>
      </c>
      <c r="BV12" s="163"/>
      <c r="BW12" s="163"/>
      <c r="BX12" s="163"/>
      <c r="BY12" s="163"/>
      <c r="BZ12" s="163"/>
      <c r="CA12" s="164"/>
      <c r="CB12" s="162">
        <f>CB25+CB29+CB37+CB39+CB41+CB61+CB65+CB71+CB73+CB75+CB77+CB81+CB83</f>
        <v>5907.4392079186146</v>
      </c>
      <c r="CC12" s="163"/>
      <c r="CD12" s="164"/>
      <c r="CE12" s="162">
        <f>CE16+CE25+CE29+CE37+CE39+CE41+CE57+CE61+CE67+CE71+CE73+CE75+CE77+CE79+CE81+CE83</f>
        <v>7487.2480307357073</v>
      </c>
      <c r="CF12" s="163"/>
      <c r="CG12" s="163"/>
      <c r="CH12" s="164"/>
      <c r="CI12" s="162">
        <f>CI16+CI22+CI25+CI29+CI37+CI39+CI57+CI59+CI61+CI67+CI71+CI73+CI75+CI77+CI81+CI83</f>
        <v>10864.943769294958</v>
      </c>
      <c r="CJ12" s="163"/>
      <c r="CK12" s="163"/>
      <c r="CL12" s="163"/>
      <c r="CM12" s="163"/>
      <c r="CN12" s="163"/>
      <c r="CO12" s="164"/>
      <c r="CP12" s="162">
        <f>CP22+CP29+CP37+CP57+CP59+CP67+CP71+CP73+CP75+CP77+CP79+CP81+CP83</f>
        <v>8569.6976143524571</v>
      </c>
      <c r="CQ12" s="163"/>
      <c r="CR12" s="163"/>
      <c r="CS12" s="163"/>
      <c r="CT12" s="163"/>
      <c r="CU12" s="163"/>
      <c r="CV12" s="164"/>
      <c r="CW12" s="162">
        <f>CW22+CW29+CW37+CW55+CW59+CW67+CW75+CW77+CW79+CW81+CW83</f>
        <v>7724.8232417700638</v>
      </c>
      <c r="CX12" s="163"/>
      <c r="CY12" s="163"/>
      <c r="CZ12" s="163"/>
      <c r="DA12" s="163"/>
      <c r="DB12" s="163"/>
      <c r="DC12" s="164"/>
      <c r="DD12" s="162">
        <f>DD29+DD37+DD55+DD59+DD67+DD75+DD83</f>
        <v>2389.4984360884682</v>
      </c>
      <c r="DE12" s="163"/>
      <c r="DF12" s="163"/>
      <c r="DG12" s="163"/>
      <c r="DH12" s="163"/>
      <c r="DI12" s="164"/>
      <c r="DJ12" s="72">
        <f>DJ29+DJ43+DJ63+DJ83</f>
        <v>207.47834830976063</v>
      </c>
      <c r="DK12" s="162">
        <f>DK29+DK43+DK63+DK83</f>
        <v>1452.3484381683243</v>
      </c>
      <c r="DL12" s="163"/>
      <c r="DM12" s="163"/>
      <c r="DN12" s="163"/>
      <c r="DO12" s="163"/>
      <c r="DP12" s="163"/>
      <c r="DQ12" s="164"/>
      <c r="DR12" s="162">
        <f>DR29+DR31+DR43+DR45+DR47+DR49+DR51+DR63+DR83</f>
        <v>1785.5986667397531</v>
      </c>
      <c r="DS12" s="163"/>
      <c r="DT12" s="163"/>
      <c r="DU12" s="163"/>
      <c r="DV12" s="163"/>
      <c r="DW12" s="163"/>
      <c r="DX12" s="164"/>
      <c r="DY12" s="162">
        <f>DY45+DY47+DY49+DY51+DY53+DY63+DY83</f>
        <v>786.65864943240445</v>
      </c>
      <c r="DZ12" s="163"/>
      <c r="EA12" s="163"/>
      <c r="EB12" s="163"/>
      <c r="EC12" s="163"/>
      <c r="ED12" s="163"/>
      <c r="EE12" s="164"/>
      <c r="EF12" s="162"/>
      <c r="EG12" s="163"/>
      <c r="EH12" s="163"/>
      <c r="EI12" s="163"/>
      <c r="EJ12" s="163"/>
      <c r="EK12" s="163"/>
      <c r="EL12" s="164"/>
      <c r="EM12" s="72"/>
    </row>
    <row r="13" spans="1:143">
      <c r="A13" s="197" t="s">
        <v>90</v>
      </c>
      <c r="B13" s="198"/>
      <c r="C13" s="198"/>
      <c r="D13" s="198"/>
      <c r="E13" s="198"/>
      <c r="F13" s="198"/>
      <c r="G13" s="198"/>
      <c r="H13" s="198"/>
      <c r="I13" s="19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194">
        <f>SUM(V14:W15)</f>
        <v>0</v>
      </c>
      <c r="W13" s="195"/>
      <c r="X13" s="194">
        <f>SUM(X14:AD15)</f>
        <v>0</v>
      </c>
      <c r="Y13" s="196"/>
      <c r="Z13" s="196"/>
      <c r="AA13" s="196"/>
      <c r="AB13" s="196"/>
      <c r="AC13" s="196"/>
      <c r="AD13" s="195"/>
      <c r="AE13" s="194">
        <f>SUM(AE14:AK15)</f>
        <v>0</v>
      </c>
      <c r="AF13" s="196"/>
      <c r="AG13" s="196"/>
      <c r="AH13" s="196"/>
      <c r="AI13" s="196"/>
      <c r="AJ13" s="196"/>
      <c r="AK13" s="195"/>
      <c r="AL13" s="194">
        <f>SUM(AL14:AR15)</f>
        <v>0</v>
      </c>
      <c r="AM13" s="196"/>
      <c r="AN13" s="196"/>
      <c r="AO13" s="196"/>
      <c r="AP13" s="196"/>
      <c r="AQ13" s="196"/>
      <c r="AR13" s="195"/>
      <c r="AS13" s="194"/>
      <c r="AT13" s="196"/>
      <c r="AU13" s="196"/>
      <c r="AV13" s="196"/>
      <c r="AW13" s="196"/>
      <c r="AX13" s="196"/>
      <c r="AY13" s="195"/>
      <c r="AZ13" s="162"/>
      <c r="BA13" s="163"/>
      <c r="BB13" s="163"/>
      <c r="BC13" s="163"/>
      <c r="BD13" s="163"/>
      <c r="BE13" s="163"/>
      <c r="BF13" s="164"/>
      <c r="BG13" s="162"/>
      <c r="BH13" s="163"/>
      <c r="BI13" s="163"/>
      <c r="BJ13" s="163"/>
      <c r="BK13" s="163"/>
      <c r="BL13" s="163"/>
      <c r="BM13" s="164"/>
      <c r="BN13" s="162"/>
      <c r="BO13" s="163"/>
      <c r="BP13" s="163"/>
      <c r="BQ13" s="163"/>
      <c r="BR13" s="163"/>
      <c r="BS13" s="163"/>
      <c r="BT13" s="164"/>
      <c r="BU13" s="162"/>
      <c r="BV13" s="163"/>
      <c r="BW13" s="163"/>
      <c r="BX13" s="163"/>
      <c r="BY13" s="163"/>
      <c r="BZ13" s="163"/>
      <c r="CA13" s="164"/>
      <c r="CB13" s="162"/>
      <c r="CC13" s="163"/>
      <c r="CD13" s="164"/>
      <c r="CE13" s="162"/>
      <c r="CF13" s="163"/>
      <c r="CG13" s="163"/>
      <c r="CH13" s="164"/>
      <c r="CI13" s="162"/>
      <c r="CJ13" s="163"/>
      <c r="CK13" s="163"/>
      <c r="CL13" s="163"/>
      <c r="CM13" s="163"/>
      <c r="CN13" s="163"/>
      <c r="CO13" s="164"/>
      <c r="CP13" s="162"/>
      <c r="CQ13" s="163"/>
      <c r="CR13" s="163"/>
      <c r="CS13" s="163"/>
      <c r="CT13" s="163"/>
      <c r="CU13" s="163"/>
      <c r="CV13" s="164"/>
      <c r="CW13" s="162"/>
      <c r="CX13" s="163"/>
      <c r="CY13" s="163"/>
      <c r="CZ13" s="163"/>
      <c r="DA13" s="163"/>
      <c r="DB13" s="163"/>
      <c r="DC13" s="164"/>
      <c r="DD13" s="162"/>
      <c r="DE13" s="163"/>
      <c r="DF13" s="163"/>
      <c r="DG13" s="163"/>
      <c r="DH13" s="163"/>
      <c r="DI13" s="164"/>
      <c r="DJ13" s="72"/>
      <c r="DK13" s="162"/>
      <c r="DL13" s="163"/>
      <c r="DM13" s="163"/>
      <c r="DN13" s="163"/>
      <c r="DO13" s="163"/>
      <c r="DP13" s="163"/>
      <c r="DQ13" s="164"/>
      <c r="DR13" s="162"/>
      <c r="DS13" s="163"/>
      <c r="DT13" s="163"/>
      <c r="DU13" s="163"/>
      <c r="DV13" s="163"/>
      <c r="DW13" s="163"/>
      <c r="DX13" s="164"/>
      <c r="DY13" s="162"/>
      <c r="DZ13" s="163"/>
      <c r="EA13" s="163"/>
      <c r="EB13" s="163"/>
      <c r="EC13" s="163"/>
      <c r="ED13" s="163"/>
      <c r="EE13" s="164"/>
      <c r="EF13" s="162"/>
      <c r="EG13" s="163"/>
      <c r="EH13" s="163"/>
      <c r="EI13" s="163"/>
      <c r="EJ13" s="163"/>
      <c r="EK13" s="163"/>
      <c r="EL13" s="164"/>
      <c r="EM13" s="72"/>
    </row>
    <row r="14" spans="1:143" ht="33.75" customHeight="1">
      <c r="A14" s="6">
        <v>47</v>
      </c>
      <c r="B14" s="26" t="s">
        <v>64</v>
      </c>
      <c r="C14" s="6">
        <v>10.1608</v>
      </c>
      <c r="D14" s="6" t="s">
        <v>81</v>
      </c>
      <c r="E14" s="7">
        <v>41394</v>
      </c>
      <c r="F14" s="67">
        <v>41394</v>
      </c>
      <c r="G14" s="6">
        <v>398.77</v>
      </c>
      <c r="H14" s="134"/>
      <c r="I14" s="8" t="s">
        <v>30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"/>
      <c r="U14" s="1"/>
      <c r="V14" s="73"/>
      <c r="W14" s="73"/>
      <c r="X14" s="73"/>
      <c r="Y14" s="73"/>
      <c r="Z14" s="73"/>
      <c r="AA14" s="73"/>
      <c r="AB14" s="73"/>
      <c r="AC14" s="73"/>
      <c r="AD14" s="73"/>
      <c r="AE14" s="96">
        <f>$H$14/6</f>
        <v>0</v>
      </c>
      <c r="AF14" s="96">
        <f t="shared" ref="AF14:AJ14" si="0">$H$14/6</f>
        <v>0</v>
      </c>
      <c r="AG14" s="96">
        <f t="shared" si="0"/>
        <v>0</v>
      </c>
      <c r="AH14" s="96">
        <f t="shared" si="0"/>
        <v>0</v>
      </c>
      <c r="AI14" s="96">
        <f t="shared" si="0"/>
        <v>0</v>
      </c>
      <c r="AJ14" s="96">
        <f t="shared" si="0"/>
        <v>0</v>
      </c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3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3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3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5"/>
    </row>
    <row r="15" spans="1:143" ht="31.5">
      <c r="A15" s="6">
        <v>48</v>
      </c>
      <c r="B15" s="26" t="s">
        <v>91</v>
      </c>
      <c r="C15" s="6">
        <f>19.723*100</f>
        <v>1972.3</v>
      </c>
      <c r="D15" s="6" t="s">
        <v>27</v>
      </c>
      <c r="E15" s="7">
        <v>41394</v>
      </c>
      <c r="F15" s="67">
        <v>41394</v>
      </c>
      <c r="G15" s="6">
        <v>97.82</v>
      </c>
      <c r="H15" s="134"/>
      <c r="I15" s="8" t="s">
        <v>48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"/>
      <c r="U15" s="1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4"/>
      <c r="AG15" s="74"/>
      <c r="AH15" s="74"/>
      <c r="AI15" s="96">
        <f>$H$15/5</f>
        <v>0</v>
      </c>
      <c r="AJ15" s="96">
        <f t="shared" ref="AJ15:AM15" si="1">$H$15/5</f>
        <v>0</v>
      </c>
      <c r="AK15" s="96">
        <f t="shared" si="1"/>
        <v>0</v>
      </c>
      <c r="AL15" s="96">
        <f t="shared" si="1"/>
        <v>0</v>
      </c>
      <c r="AM15" s="96">
        <f t="shared" si="1"/>
        <v>0</v>
      </c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3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3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3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5"/>
    </row>
    <row r="16" spans="1:143">
      <c r="A16" s="45" t="s">
        <v>93</v>
      </c>
      <c r="B16" s="46"/>
      <c r="C16" s="46"/>
      <c r="D16" s="46"/>
      <c r="E16" s="46"/>
      <c r="F16" s="46"/>
      <c r="G16" s="46"/>
      <c r="H16" s="135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194">
        <f>SUM(V17:W17)</f>
        <v>0</v>
      </c>
      <c r="W16" s="195"/>
      <c r="X16" s="194">
        <f>SUM(X17:AD17)</f>
        <v>0</v>
      </c>
      <c r="Y16" s="196"/>
      <c r="Z16" s="196"/>
      <c r="AA16" s="196"/>
      <c r="AB16" s="196"/>
      <c r="AC16" s="196"/>
      <c r="AD16" s="195"/>
      <c r="AE16" s="194">
        <f>SUM(AE17:AK17)</f>
        <v>0</v>
      </c>
      <c r="AF16" s="196"/>
      <c r="AG16" s="196"/>
      <c r="AH16" s="196"/>
      <c r="AI16" s="196"/>
      <c r="AJ16" s="196"/>
      <c r="AK16" s="195"/>
      <c r="AL16" s="194">
        <f>SUM(AL17:AR17)</f>
        <v>0</v>
      </c>
      <c r="AM16" s="196"/>
      <c r="AN16" s="196"/>
      <c r="AO16" s="196"/>
      <c r="AP16" s="196"/>
      <c r="AQ16" s="196"/>
      <c r="AR16" s="195"/>
      <c r="AS16" s="194">
        <f>SUM(AS17:AY17)</f>
        <v>0</v>
      </c>
      <c r="AT16" s="196"/>
      <c r="AU16" s="196"/>
      <c r="AV16" s="196"/>
      <c r="AW16" s="196"/>
      <c r="AX16" s="196"/>
      <c r="AY16" s="195"/>
      <c r="AZ16" s="162">
        <f>SUM(AZ17:BF17)</f>
        <v>0</v>
      </c>
      <c r="BA16" s="163"/>
      <c r="BB16" s="163"/>
      <c r="BC16" s="163"/>
      <c r="BD16" s="163"/>
      <c r="BE16" s="163"/>
      <c r="BF16" s="164"/>
      <c r="BG16" s="162">
        <f>SUM(BG17:BM17)</f>
        <v>0</v>
      </c>
      <c r="BH16" s="163"/>
      <c r="BI16" s="163"/>
      <c r="BJ16" s="163"/>
      <c r="BK16" s="163"/>
      <c r="BL16" s="163"/>
      <c r="BM16" s="164"/>
      <c r="BN16" s="162">
        <f>SUM(BN17:BT17)</f>
        <v>0</v>
      </c>
      <c r="BO16" s="163"/>
      <c r="BP16" s="163"/>
      <c r="BQ16" s="163"/>
      <c r="BR16" s="163"/>
      <c r="BS16" s="163"/>
      <c r="BT16" s="164"/>
      <c r="BU16" s="162">
        <f>SUM(BU17:CA17)</f>
        <v>0</v>
      </c>
      <c r="BV16" s="163"/>
      <c r="BW16" s="163"/>
      <c r="BX16" s="163"/>
      <c r="BY16" s="163"/>
      <c r="BZ16" s="163"/>
      <c r="CA16" s="164"/>
      <c r="CB16" s="162">
        <f>SUM(CB17:CD17)</f>
        <v>0</v>
      </c>
      <c r="CC16" s="163"/>
      <c r="CD16" s="164"/>
      <c r="CE16" s="162">
        <f>SUM(CE17:CH17)</f>
        <v>11.6716</v>
      </c>
      <c r="CF16" s="163"/>
      <c r="CG16" s="163"/>
      <c r="CH16" s="164"/>
      <c r="CI16" s="162">
        <f>SUM(CI17:CO17)</f>
        <v>17.507400000000001</v>
      </c>
      <c r="CJ16" s="163"/>
      <c r="CK16" s="163"/>
      <c r="CL16" s="163"/>
      <c r="CM16" s="163"/>
      <c r="CN16" s="163"/>
      <c r="CO16" s="164"/>
      <c r="CP16" s="162">
        <f>SUM(CP17:CV17)</f>
        <v>0</v>
      </c>
      <c r="CQ16" s="163"/>
      <c r="CR16" s="163"/>
      <c r="CS16" s="163"/>
      <c r="CT16" s="163"/>
      <c r="CU16" s="163"/>
      <c r="CV16" s="164"/>
      <c r="CW16" s="162">
        <f>SUM(CW17:DC17)</f>
        <v>0</v>
      </c>
      <c r="CX16" s="163"/>
      <c r="CY16" s="163"/>
      <c r="CZ16" s="163"/>
      <c r="DA16" s="163"/>
      <c r="DB16" s="163"/>
      <c r="DC16" s="164"/>
      <c r="DD16" s="162">
        <f>SUM(DD17:DI17)</f>
        <v>0</v>
      </c>
      <c r="DE16" s="163"/>
      <c r="DF16" s="163"/>
      <c r="DG16" s="163"/>
      <c r="DH16" s="163"/>
      <c r="DI16" s="164"/>
      <c r="DJ16" s="72">
        <f>SUM(DJ17)</f>
        <v>0</v>
      </c>
      <c r="DK16" s="162">
        <f>SUM(DK17:DQ17)</f>
        <v>0</v>
      </c>
      <c r="DL16" s="163"/>
      <c r="DM16" s="163"/>
      <c r="DN16" s="163"/>
      <c r="DO16" s="163"/>
      <c r="DP16" s="163"/>
      <c r="DQ16" s="164"/>
      <c r="DR16" s="162">
        <f>SUM(DR17:DX17)</f>
        <v>0</v>
      </c>
      <c r="DS16" s="163"/>
      <c r="DT16" s="163"/>
      <c r="DU16" s="163"/>
      <c r="DV16" s="163"/>
      <c r="DW16" s="163"/>
      <c r="DX16" s="164"/>
      <c r="DY16" s="162">
        <f>SUM(DY17:EE17)</f>
        <v>0</v>
      </c>
      <c r="DZ16" s="163"/>
      <c r="EA16" s="163"/>
      <c r="EB16" s="163"/>
      <c r="EC16" s="163"/>
      <c r="ED16" s="163"/>
      <c r="EE16" s="164"/>
      <c r="EF16" s="162">
        <f>SUM(EF17:EL17)</f>
        <v>0</v>
      </c>
      <c r="EG16" s="163"/>
      <c r="EH16" s="163"/>
      <c r="EI16" s="163"/>
      <c r="EJ16" s="163"/>
      <c r="EK16" s="163"/>
      <c r="EL16" s="164"/>
      <c r="EM16" s="72">
        <f>SUM(EM17)</f>
        <v>0</v>
      </c>
    </row>
    <row r="17" spans="1:143" ht="39.75" customHeight="1">
      <c r="A17" s="6">
        <v>49</v>
      </c>
      <c r="B17" s="26" t="s">
        <v>94</v>
      </c>
      <c r="C17" s="6">
        <v>3.9E-2</v>
      </c>
      <c r="D17" s="6" t="s">
        <v>81</v>
      </c>
      <c r="E17" s="7">
        <v>41516</v>
      </c>
      <c r="F17" s="7">
        <v>41516</v>
      </c>
      <c r="G17" s="6">
        <v>20.399999999999999</v>
      </c>
      <c r="H17" s="134">
        <f>29179/1000</f>
        <v>29.178999999999998</v>
      </c>
      <c r="I17" s="8" t="s">
        <v>48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73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3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3"/>
      <c r="CE17" s="96">
        <f>$H$17/10</f>
        <v>2.9178999999999999</v>
      </c>
      <c r="CF17" s="96">
        <f t="shared" ref="CF17:CN17" si="2">$H$17/10</f>
        <v>2.9178999999999999</v>
      </c>
      <c r="CG17" s="96">
        <f t="shared" si="2"/>
        <v>2.9178999999999999</v>
      </c>
      <c r="CH17" s="96">
        <f t="shared" si="2"/>
        <v>2.9178999999999999</v>
      </c>
      <c r="CI17" s="96">
        <f t="shared" si="2"/>
        <v>2.9178999999999999</v>
      </c>
      <c r="CJ17" s="96">
        <f t="shared" si="2"/>
        <v>2.9178999999999999</v>
      </c>
      <c r="CK17" s="96">
        <f t="shared" si="2"/>
        <v>2.9178999999999999</v>
      </c>
      <c r="CL17" s="96">
        <f t="shared" si="2"/>
        <v>2.9178999999999999</v>
      </c>
      <c r="CM17" s="96">
        <f t="shared" si="2"/>
        <v>2.9178999999999999</v>
      </c>
      <c r="CN17" s="96">
        <f t="shared" si="2"/>
        <v>2.9178999999999999</v>
      </c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3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5"/>
    </row>
    <row r="18" spans="1:143">
      <c r="A18" s="45" t="s">
        <v>95</v>
      </c>
      <c r="B18" s="46"/>
      <c r="C18" s="46"/>
      <c r="D18" s="46"/>
      <c r="E18" s="46"/>
      <c r="F18" s="46"/>
      <c r="G18" s="46"/>
      <c r="H18" s="135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194">
        <f>SUM(V19:W19)</f>
        <v>0</v>
      </c>
      <c r="W18" s="195"/>
      <c r="X18" s="194">
        <f>SUM(X19:AD19)</f>
        <v>0</v>
      </c>
      <c r="Y18" s="196"/>
      <c r="Z18" s="196"/>
      <c r="AA18" s="196"/>
      <c r="AB18" s="196"/>
      <c r="AC18" s="196"/>
      <c r="AD18" s="195"/>
      <c r="AE18" s="194">
        <f>SUM(AE19:AK19)</f>
        <v>0</v>
      </c>
      <c r="AF18" s="196"/>
      <c r="AG18" s="196"/>
      <c r="AH18" s="196"/>
      <c r="AI18" s="196"/>
      <c r="AJ18" s="196"/>
      <c r="AK18" s="195"/>
      <c r="AL18" s="194">
        <f>SUM(AL19:AR19)</f>
        <v>0</v>
      </c>
      <c r="AM18" s="196"/>
      <c r="AN18" s="196"/>
      <c r="AO18" s="196"/>
      <c r="AP18" s="196"/>
      <c r="AQ18" s="196"/>
      <c r="AR18" s="195"/>
      <c r="AS18" s="194">
        <f>SUM(AS19:AY19)</f>
        <v>0</v>
      </c>
      <c r="AT18" s="196"/>
      <c r="AU18" s="196"/>
      <c r="AV18" s="196"/>
      <c r="AW18" s="196"/>
      <c r="AX18" s="196"/>
      <c r="AY18" s="195"/>
      <c r="AZ18" s="162">
        <f>SUM(AZ19:BF19)</f>
        <v>0</v>
      </c>
      <c r="BA18" s="163"/>
      <c r="BB18" s="163"/>
      <c r="BC18" s="163"/>
      <c r="BD18" s="163"/>
      <c r="BE18" s="163"/>
      <c r="BF18" s="164"/>
      <c r="BG18" s="162">
        <f>SUM(BG19:BM19)</f>
        <v>0</v>
      </c>
      <c r="BH18" s="163"/>
      <c r="BI18" s="163"/>
      <c r="BJ18" s="163"/>
      <c r="BK18" s="163"/>
      <c r="BL18" s="163"/>
      <c r="BM18" s="164"/>
      <c r="BN18" s="162">
        <f>SUM(BN19:BT19)</f>
        <v>0</v>
      </c>
      <c r="BO18" s="163"/>
      <c r="BP18" s="163"/>
      <c r="BQ18" s="163"/>
      <c r="BR18" s="163"/>
      <c r="BS18" s="163"/>
      <c r="BT18" s="164"/>
      <c r="BU18" s="162">
        <f>SUM(BU19:CA19)</f>
        <v>0</v>
      </c>
      <c r="BV18" s="163"/>
      <c r="BW18" s="163"/>
      <c r="BX18" s="163"/>
      <c r="BY18" s="163"/>
      <c r="BZ18" s="163"/>
      <c r="CA18" s="164"/>
      <c r="CB18" s="162">
        <f>SUM(CB19:CD19)</f>
        <v>0</v>
      </c>
      <c r="CC18" s="163"/>
      <c r="CD18" s="164"/>
      <c r="CE18" s="162">
        <f>SUM(CE19:CH19)</f>
        <v>0</v>
      </c>
      <c r="CF18" s="163"/>
      <c r="CG18" s="163"/>
      <c r="CH18" s="164"/>
      <c r="CI18" s="162">
        <f>SUM(CI19:CO19)</f>
        <v>0</v>
      </c>
      <c r="CJ18" s="163"/>
      <c r="CK18" s="163"/>
      <c r="CL18" s="163"/>
      <c r="CM18" s="163"/>
      <c r="CN18" s="163"/>
      <c r="CO18" s="164"/>
      <c r="CP18" s="162">
        <f>SUM(CP19:CV19)</f>
        <v>0</v>
      </c>
      <c r="CQ18" s="163"/>
      <c r="CR18" s="163"/>
      <c r="CS18" s="163"/>
      <c r="CT18" s="163"/>
      <c r="CU18" s="163"/>
      <c r="CV18" s="164"/>
      <c r="CW18" s="162">
        <f>SUM(CW19:DC19)</f>
        <v>0</v>
      </c>
      <c r="CX18" s="163"/>
      <c r="CY18" s="163"/>
      <c r="CZ18" s="163"/>
      <c r="DA18" s="163"/>
      <c r="DB18" s="163"/>
      <c r="DC18" s="164"/>
      <c r="DD18" s="162">
        <f>SUM(DD19:DI19)</f>
        <v>0</v>
      </c>
      <c r="DE18" s="163"/>
      <c r="DF18" s="163"/>
      <c r="DG18" s="163"/>
      <c r="DH18" s="163"/>
      <c r="DI18" s="164"/>
      <c r="DJ18" s="72">
        <f>SUM(DJ19)</f>
        <v>0</v>
      </c>
      <c r="DK18" s="162">
        <f>SUM(DK19:DQ19)</f>
        <v>0</v>
      </c>
      <c r="DL18" s="163"/>
      <c r="DM18" s="163"/>
      <c r="DN18" s="163"/>
      <c r="DO18" s="163"/>
      <c r="DP18" s="163"/>
      <c r="DQ18" s="164"/>
      <c r="DR18" s="162">
        <f>SUM(DR19:DX19)</f>
        <v>0</v>
      </c>
      <c r="DS18" s="163"/>
      <c r="DT18" s="163"/>
      <c r="DU18" s="163"/>
      <c r="DV18" s="163"/>
      <c r="DW18" s="163"/>
      <c r="DX18" s="164"/>
      <c r="DY18" s="162">
        <f>SUM(DY19:EE19)</f>
        <v>0</v>
      </c>
      <c r="DZ18" s="163"/>
      <c r="EA18" s="163"/>
      <c r="EB18" s="163"/>
      <c r="EC18" s="163"/>
      <c r="ED18" s="163"/>
      <c r="EE18" s="164"/>
      <c r="EF18" s="162">
        <f>SUM(EF19:EL19)</f>
        <v>0</v>
      </c>
      <c r="EG18" s="163"/>
      <c r="EH18" s="163"/>
      <c r="EI18" s="163"/>
      <c r="EJ18" s="163"/>
      <c r="EK18" s="163"/>
      <c r="EL18" s="164"/>
      <c r="EM18" s="72">
        <f>SUM(EM19)</f>
        <v>0</v>
      </c>
    </row>
    <row r="19" spans="1:143" ht="39" customHeight="1">
      <c r="A19" s="6">
        <v>50</v>
      </c>
      <c r="B19" s="26" t="s">
        <v>92</v>
      </c>
      <c r="C19" s="6">
        <v>0.95</v>
      </c>
      <c r="D19" s="6" t="s">
        <v>29</v>
      </c>
      <c r="E19" s="7">
        <v>41516</v>
      </c>
      <c r="F19" s="7">
        <v>41516</v>
      </c>
      <c r="G19" s="6">
        <v>69.89</v>
      </c>
      <c r="H19" s="134">
        <v>0</v>
      </c>
      <c r="I19" s="8" t="s">
        <v>48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73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3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3"/>
      <c r="CE19" s="74"/>
      <c r="CF19" s="74"/>
      <c r="CG19" s="74"/>
      <c r="CH19" s="74"/>
      <c r="CI19" s="74"/>
      <c r="CJ19" s="74"/>
      <c r="CK19" s="74"/>
      <c r="CL19" s="74"/>
      <c r="CM19" s="96">
        <f>$H$19/5</f>
        <v>0</v>
      </c>
      <c r="CN19" s="96">
        <f t="shared" ref="CN19:CQ19" si="3">$H$19/5</f>
        <v>0</v>
      </c>
      <c r="CO19" s="96">
        <f t="shared" si="3"/>
        <v>0</v>
      </c>
      <c r="CP19" s="96">
        <f t="shared" si="3"/>
        <v>0</v>
      </c>
      <c r="CQ19" s="96">
        <f t="shared" si="3"/>
        <v>0</v>
      </c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3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5"/>
    </row>
    <row r="20" spans="1:143">
      <c r="A20" s="45" t="s">
        <v>96</v>
      </c>
      <c r="B20" s="46"/>
      <c r="C20" s="46"/>
      <c r="D20" s="46"/>
      <c r="E20" s="46"/>
      <c r="F20" s="46"/>
      <c r="G20" s="46"/>
      <c r="H20" s="135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194">
        <f>SUM(V21:W21)</f>
        <v>0</v>
      </c>
      <c r="W20" s="195"/>
      <c r="X20" s="194">
        <f>SUM(X21:AD21)</f>
        <v>0</v>
      </c>
      <c r="Y20" s="196"/>
      <c r="Z20" s="196"/>
      <c r="AA20" s="196"/>
      <c r="AB20" s="196"/>
      <c r="AC20" s="196"/>
      <c r="AD20" s="195"/>
      <c r="AE20" s="194">
        <f>SUM(AE21:AK21)</f>
        <v>0</v>
      </c>
      <c r="AF20" s="196"/>
      <c r="AG20" s="196"/>
      <c r="AH20" s="196"/>
      <c r="AI20" s="196"/>
      <c r="AJ20" s="196"/>
      <c r="AK20" s="195"/>
      <c r="AL20" s="194">
        <f>SUM(AL21:AR21)</f>
        <v>0</v>
      </c>
      <c r="AM20" s="196"/>
      <c r="AN20" s="196"/>
      <c r="AO20" s="196"/>
      <c r="AP20" s="196"/>
      <c r="AQ20" s="196"/>
      <c r="AR20" s="195"/>
      <c r="AS20" s="194">
        <f>SUM(AS21:AY21)</f>
        <v>0</v>
      </c>
      <c r="AT20" s="196"/>
      <c r="AU20" s="196"/>
      <c r="AV20" s="196"/>
      <c r="AW20" s="196"/>
      <c r="AX20" s="196"/>
      <c r="AY20" s="195"/>
      <c r="AZ20" s="162">
        <f>SUM(AZ21:BF21)</f>
        <v>109.83336000000003</v>
      </c>
      <c r="BA20" s="163"/>
      <c r="BB20" s="163"/>
      <c r="BC20" s="163"/>
      <c r="BD20" s="163"/>
      <c r="BE20" s="163"/>
      <c r="BF20" s="164"/>
      <c r="BG20" s="162">
        <f>SUM(BG21:BM21)</f>
        <v>109.83336000000003</v>
      </c>
      <c r="BH20" s="163"/>
      <c r="BI20" s="163"/>
      <c r="BJ20" s="163"/>
      <c r="BK20" s="163"/>
      <c r="BL20" s="163"/>
      <c r="BM20" s="164"/>
      <c r="BN20" s="162">
        <f>SUM(BN21:BT21)</f>
        <v>109.83336000000003</v>
      </c>
      <c r="BO20" s="163"/>
      <c r="BP20" s="163"/>
      <c r="BQ20" s="163"/>
      <c r="BR20" s="163"/>
      <c r="BS20" s="163"/>
      <c r="BT20" s="164"/>
      <c r="BU20" s="162">
        <f>SUM(BU21:CA21)</f>
        <v>62.761920000000003</v>
      </c>
      <c r="BV20" s="163"/>
      <c r="BW20" s="163"/>
      <c r="BX20" s="163"/>
      <c r="BY20" s="163"/>
      <c r="BZ20" s="163"/>
      <c r="CA20" s="164"/>
      <c r="CB20" s="162">
        <f>SUM(CB21:CD21)</f>
        <v>0</v>
      </c>
      <c r="CC20" s="163"/>
      <c r="CD20" s="164"/>
      <c r="CE20" s="162">
        <f>SUM(CE21:CH21)</f>
        <v>0</v>
      </c>
      <c r="CF20" s="163"/>
      <c r="CG20" s="163"/>
      <c r="CH20" s="164"/>
      <c r="CI20" s="162">
        <f>SUM(CI21:CO21)</f>
        <v>0</v>
      </c>
      <c r="CJ20" s="163"/>
      <c r="CK20" s="163"/>
      <c r="CL20" s="163"/>
      <c r="CM20" s="163"/>
      <c r="CN20" s="163"/>
      <c r="CO20" s="164"/>
      <c r="CP20" s="162">
        <f>SUM(CP21:CV21)</f>
        <v>0</v>
      </c>
      <c r="CQ20" s="163"/>
      <c r="CR20" s="163"/>
      <c r="CS20" s="163"/>
      <c r="CT20" s="163"/>
      <c r="CU20" s="163"/>
      <c r="CV20" s="164"/>
      <c r="CW20" s="162">
        <f>SUM(CW21:DC21)</f>
        <v>0</v>
      </c>
      <c r="CX20" s="163"/>
      <c r="CY20" s="163"/>
      <c r="CZ20" s="163"/>
      <c r="DA20" s="163"/>
      <c r="DB20" s="163"/>
      <c r="DC20" s="164"/>
      <c r="DD20" s="162">
        <f>SUM(DD21:DI21)</f>
        <v>0</v>
      </c>
      <c r="DE20" s="163"/>
      <c r="DF20" s="163"/>
      <c r="DG20" s="163"/>
      <c r="DH20" s="163"/>
      <c r="DI20" s="164"/>
      <c r="DJ20" s="72">
        <f>SUM(DJ21)</f>
        <v>0</v>
      </c>
      <c r="DK20" s="162">
        <f>SUM(DK21:DQ21)</f>
        <v>0</v>
      </c>
      <c r="DL20" s="163"/>
      <c r="DM20" s="163"/>
      <c r="DN20" s="163"/>
      <c r="DO20" s="163"/>
      <c r="DP20" s="163"/>
      <c r="DQ20" s="164"/>
      <c r="DR20" s="162">
        <f>SUM(DR21:DX21)</f>
        <v>0</v>
      </c>
      <c r="DS20" s="163"/>
      <c r="DT20" s="163"/>
      <c r="DU20" s="163"/>
      <c r="DV20" s="163"/>
      <c r="DW20" s="163"/>
      <c r="DX20" s="164"/>
      <c r="DY20" s="162">
        <f>SUM(DY21:EE21)</f>
        <v>0</v>
      </c>
      <c r="DZ20" s="163"/>
      <c r="EA20" s="163"/>
      <c r="EB20" s="163"/>
      <c r="EC20" s="163"/>
      <c r="ED20" s="163"/>
      <c r="EE20" s="164"/>
      <c r="EF20" s="162">
        <f>SUM(EF21:EL21)</f>
        <v>0</v>
      </c>
      <c r="EG20" s="163"/>
      <c r="EH20" s="163"/>
      <c r="EI20" s="163"/>
      <c r="EJ20" s="163"/>
      <c r="EK20" s="163"/>
      <c r="EL20" s="164"/>
      <c r="EM20" s="72">
        <f>SUM(EM21)</f>
        <v>0</v>
      </c>
    </row>
    <row r="21" spans="1:143" ht="45" customHeight="1">
      <c r="A21" s="6">
        <v>51</v>
      </c>
      <c r="B21" s="27" t="s">
        <v>97</v>
      </c>
      <c r="C21" s="6">
        <v>5</v>
      </c>
      <c r="D21" s="6" t="s">
        <v>60</v>
      </c>
      <c r="E21" s="7">
        <v>41547</v>
      </c>
      <c r="F21" s="67">
        <v>41424</v>
      </c>
      <c r="G21" s="6">
        <f>737.92+27.34</f>
        <v>765.26</v>
      </c>
      <c r="H21" s="134">
        <f>392262/1000</f>
        <v>392.262</v>
      </c>
      <c r="I21" s="8" t="s">
        <v>30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73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3"/>
      <c r="AZ21" s="96">
        <f>$H$21/25</f>
        <v>15.690480000000001</v>
      </c>
      <c r="BA21" s="96">
        <f t="shared" ref="BA21:BX21" si="4">$H$21/25</f>
        <v>15.690480000000001</v>
      </c>
      <c r="BB21" s="96">
        <f t="shared" si="4"/>
        <v>15.690480000000001</v>
      </c>
      <c r="BC21" s="96">
        <f t="shared" si="4"/>
        <v>15.690480000000001</v>
      </c>
      <c r="BD21" s="96">
        <f t="shared" si="4"/>
        <v>15.690480000000001</v>
      </c>
      <c r="BE21" s="96">
        <f t="shared" si="4"/>
        <v>15.690480000000001</v>
      </c>
      <c r="BF21" s="96">
        <f t="shared" si="4"/>
        <v>15.690480000000001</v>
      </c>
      <c r="BG21" s="96">
        <f t="shared" si="4"/>
        <v>15.690480000000001</v>
      </c>
      <c r="BH21" s="96">
        <f t="shared" si="4"/>
        <v>15.690480000000001</v>
      </c>
      <c r="BI21" s="96">
        <f t="shared" si="4"/>
        <v>15.690480000000001</v>
      </c>
      <c r="BJ21" s="96">
        <f t="shared" si="4"/>
        <v>15.690480000000001</v>
      </c>
      <c r="BK21" s="96">
        <f t="shared" si="4"/>
        <v>15.690480000000001</v>
      </c>
      <c r="BL21" s="96">
        <f t="shared" si="4"/>
        <v>15.690480000000001</v>
      </c>
      <c r="BM21" s="96">
        <f t="shared" si="4"/>
        <v>15.690480000000001</v>
      </c>
      <c r="BN21" s="96">
        <f t="shared" si="4"/>
        <v>15.690480000000001</v>
      </c>
      <c r="BO21" s="96">
        <f t="shared" si="4"/>
        <v>15.690480000000001</v>
      </c>
      <c r="BP21" s="96">
        <f t="shared" si="4"/>
        <v>15.690480000000001</v>
      </c>
      <c r="BQ21" s="96">
        <f t="shared" si="4"/>
        <v>15.690480000000001</v>
      </c>
      <c r="BR21" s="96">
        <f t="shared" si="4"/>
        <v>15.690480000000001</v>
      </c>
      <c r="BS21" s="96">
        <f t="shared" si="4"/>
        <v>15.690480000000001</v>
      </c>
      <c r="BT21" s="96">
        <f t="shared" si="4"/>
        <v>15.690480000000001</v>
      </c>
      <c r="BU21" s="96">
        <f t="shared" si="4"/>
        <v>15.690480000000001</v>
      </c>
      <c r="BV21" s="96">
        <f t="shared" si="4"/>
        <v>15.690480000000001</v>
      </c>
      <c r="BW21" s="96">
        <f t="shared" si="4"/>
        <v>15.690480000000001</v>
      </c>
      <c r="BX21" s="96">
        <f t="shared" si="4"/>
        <v>15.690480000000001</v>
      </c>
      <c r="BY21" s="74"/>
      <c r="BZ21" s="74"/>
      <c r="CA21" s="74"/>
      <c r="CB21" s="74"/>
      <c r="CC21" s="74"/>
      <c r="CD21" s="73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3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5"/>
    </row>
    <row r="22" spans="1:143" ht="21.75" customHeight="1">
      <c r="A22" s="45" t="s">
        <v>98</v>
      </c>
      <c r="B22" s="46"/>
      <c r="C22" s="46"/>
      <c r="D22" s="46"/>
      <c r="E22" s="46"/>
      <c r="F22" s="46"/>
      <c r="G22" s="46"/>
      <c r="H22" s="135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194"/>
      <c r="W22" s="195"/>
      <c r="X22" s="194"/>
      <c r="Y22" s="196"/>
      <c r="Z22" s="196"/>
      <c r="AA22" s="196"/>
      <c r="AB22" s="196"/>
      <c r="AC22" s="196"/>
      <c r="AD22" s="195"/>
      <c r="AE22" s="194"/>
      <c r="AF22" s="196"/>
      <c r="AG22" s="196"/>
      <c r="AH22" s="196"/>
      <c r="AI22" s="196"/>
      <c r="AJ22" s="196"/>
      <c r="AK22" s="195"/>
      <c r="AL22" s="194"/>
      <c r="AM22" s="196"/>
      <c r="AN22" s="196"/>
      <c r="AO22" s="196"/>
      <c r="AP22" s="196"/>
      <c r="AQ22" s="196"/>
      <c r="AR22" s="195"/>
      <c r="AS22" s="194"/>
      <c r="AT22" s="196"/>
      <c r="AU22" s="196"/>
      <c r="AV22" s="196"/>
      <c r="AW22" s="196"/>
      <c r="AX22" s="196"/>
      <c r="AY22" s="195"/>
      <c r="AZ22" s="162"/>
      <c r="BA22" s="163"/>
      <c r="BB22" s="163"/>
      <c r="BC22" s="163"/>
      <c r="BD22" s="163"/>
      <c r="BE22" s="163"/>
      <c r="BF22" s="164"/>
      <c r="BG22" s="162"/>
      <c r="BH22" s="163"/>
      <c r="BI22" s="163"/>
      <c r="BJ22" s="163"/>
      <c r="BK22" s="163"/>
      <c r="BL22" s="163"/>
      <c r="BM22" s="164"/>
      <c r="BN22" s="162"/>
      <c r="BO22" s="163"/>
      <c r="BP22" s="163"/>
      <c r="BQ22" s="163"/>
      <c r="BR22" s="163"/>
      <c r="BS22" s="163"/>
      <c r="BT22" s="164"/>
      <c r="BU22" s="162"/>
      <c r="BV22" s="163"/>
      <c r="BW22" s="163"/>
      <c r="BX22" s="163"/>
      <c r="BY22" s="163"/>
      <c r="BZ22" s="163"/>
      <c r="CA22" s="164"/>
      <c r="CB22" s="162"/>
      <c r="CC22" s="163"/>
      <c r="CD22" s="164"/>
      <c r="CE22" s="162"/>
      <c r="CF22" s="163"/>
      <c r="CG22" s="163"/>
      <c r="CH22" s="164"/>
      <c r="CI22" s="162">
        <f>SUM(CI23:CO24)</f>
        <v>58.340481763199996</v>
      </c>
      <c r="CJ22" s="163"/>
      <c r="CK22" s="163"/>
      <c r="CL22" s="163"/>
      <c r="CM22" s="163"/>
      <c r="CN22" s="163"/>
      <c r="CO22" s="164"/>
      <c r="CP22" s="162">
        <f>SUM(CP23:CV24)</f>
        <v>245.09316135879996</v>
      </c>
      <c r="CQ22" s="163"/>
      <c r="CR22" s="163"/>
      <c r="CS22" s="163"/>
      <c r="CT22" s="163"/>
      <c r="CU22" s="163"/>
      <c r="CV22" s="164"/>
      <c r="CW22" s="162">
        <f>SUM(CW23:DC24)</f>
        <v>206.19950684999998</v>
      </c>
      <c r="CX22" s="163"/>
      <c r="CY22" s="163"/>
      <c r="CZ22" s="163"/>
      <c r="DA22" s="163"/>
      <c r="DB22" s="163"/>
      <c r="DC22" s="164"/>
      <c r="DD22" s="162"/>
      <c r="DE22" s="163"/>
      <c r="DF22" s="163"/>
      <c r="DG22" s="163"/>
      <c r="DH22" s="163"/>
      <c r="DI22" s="164"/>
      <c r="DJ22" s="72"/>
      <c r="DK22" s="162"/>
      <c r="DL22" s="163"/>
      <c r="DM22" s="163"/>
      <c r="DN22" s="163"/>
      <c r="DO22" s="163"/>
      <c r="DP22" s="163"/>
      <c r="DQ22" s="164"/>
      <c r="DR22" s="162"/>
      <c r="DS22" s="163"/>
      <c r="DT22" s="163"/>
      <c r="DU22" s="163"/>
      <c r="DV22" s="163"/>
      <c r="DW22" s="163"/>
      <c r="DX22" s="164"/>
      <c r="DY22" s="162"/>
      <c r="DZ22" s="163"/>
      <c r="EA22" s="163"/>
      <c r="EB22" s="163"/>
      <c r="EC22" s="163"/>
      <c r="ED22" s="163"/>
      <c r="EE22" s="164"/>
      <c r="EF22" s="162"/>
      <c r="EG22" s="163"/>
      <c r="EH22" s="163"/>
      <c r="EI22" s="163"/>
      <c r="EJ22" s="163"/>
      <c r="EK22" s="163"/>
      <c r="EL22" s="164"/>
      <c r="EM22" s="72"/>
    </row>
    <row r="23" spans="1:143" ht="33" customHeight="1">
      <c r="A23" s="6">
        <v>52</v>
      </c>
      <c r="B23" s="26" t="s">
        <v>99</v>
      </c>
      <c r="C23" s="6">
        <f>0.515*100</f>
        <v>51.5</v>
      </c>
      <c r="D23" s="6" t="s">
        <v>27</v>
      </c>
      <c r="E23" s="7">
        <v>41516</v>
      </c>
      <c r="F23" s="7">
        <v>41516</v>
      </c>
      <c r="G23" s="6">
        <v>68.97</v>
      </c>
      <c r="H23" s="134">
        <f>97234.136272/1000</f>
        <v>97.234136272000001</v>
      </c>
      <c r="I23" s="8" t="s">
        <v>43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73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3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3"/>
      <c r="CE23" s="74"/>
      <c r="CF23" s="74"/>
      <c r="CG23" s="74"/>
      <c r="CH23" s="74"/>
      <c r="CI23" s="74"/>
      <c r="CJ23" s="74"/>
      <c r="CK23" s="74"/>
      <c r="CL23" s="74"/>
      <c r="CM23" s="96">
        <f>$H$23/5</f>
        <v>19.446827254399999</v>
      </c>
      <c r="CN23" s="96">
        <f t="shared" ref="CN23:CQ23" si="5">$H$23/5</f>
        <v>19.446827254399999</v>
      </c>
      <c r="CO23" s="96">
        <f t="shared" si="5"/>
        <v>19.446827254399999</v>
      </c>
      <c r="CP23" s="96">
        <f t="shared" si="5"/>
        <v>19.446827254399999</v>
      </c>
      <c r="CQ23" s="96">
        <f t="shared" si="5"/>
        <v>19.446827254399999</v>
      </c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4"/>
      <c r="DE23" s="74"/>
      <c r="DF23" s="74"/>
      <c r="DG23" s="74"/>
      <c r="DH23" s="74"/>
      <c r="DI23" s="73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5"/>
    </row>
    <row r="24" spans="1:143" ht="30.75" customHeight="1">
      <c r="A24" s="9">
        <v>53</v>
      </c>
      <c r="B24" s="26" t="s">
        <v>91</v>
      </c>
      <c r="C24" s="6">
        <v>6.7</v>
      </c>
      <c r="D24" s="9" t="s">
        <v>29</v>
      </c>
      <c r="E24" s="7">
        <v>41547</v>
      </c>
      <c r="F24" s="7">
        <v>41516</v>
      </c>
      <c r="G24" s="6">
        <v>504.85</v>
      </c>
      <c r="H24" s="134">
        <v>412.39901370000001</v>
      </c>
      <c r="I24" s="8" t="s">
        <v>53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73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3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3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96">
        <f>$H$24/14</f>
        <v>29.457072407142856</v>
      </c>
      <c r="CQ24" s="96">
        <f t="shared" ref="CQ24:DC24" si="6">$H$24/14</f>
        <v>29.457072407142856</v>
      </c>
      <c r="CR24" s="96">
        <f t="shared" si="6"/>
        <v>29.457072407142856</v>
      </c>
      <c r="CS24" s="96">
        <f t="shared" si="6"/>
        <v>29.457072407142856</v>
      </c>
      <c r="CT24" s="96">
        <f t="shared" si="6"/>
        <v>29.457072407142856</v>
      </c>
      <c r="CU24" s="96">
        <f t="shared" si="6"/>
        <v>29.457072407142856</v>
      </c>
      <c r="CV24" s="96">
        <f t="shared" si="6"/>
        <v>29.457072407142856</v>
      </c>
      <c r="CW24" s="96">
        <f t="shared" si="6"/>
        <v>29.457072407142856</v>
      </c>
      <c r="CX24" s="96">
        <f t="shared" si="6"/>
        <v>29.457072407142856</v>
      </c>
      <c r="CY24" s="96">
        <f t="shared" si="6"/>
        <v>29.457072407142856</v>
      </c>
      <c r="CZ24" s="96">
        <f t="shared" si="6"/>
        <v>29.457072407142856</v>
      </c>
      <c r="DA24" s="96">
        <f t="shared" si="6"/>
        <v>29.457072407142856</v>
      </c>
      <c r="DB24" s="96">
        <f t="shared" si="6"/>
        <v>29.457072407142856</v>
      </c>
      <c r="DC24" s="96">
        <f t="shared" si="6"/>
        <v>29.457072407142856</v>
      </c>
      <c r="DD24" s="74"/>
      <c r="DE24" s="74"/>
      <c r="DF24" s="74"/>
      <c r="DG24" s="74"/>
      <c r="DH24" s="74"/>
      <c r="DI24" s="73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5"/>
    </row>
    <row r="25" spans="1:143">
      <c r="A25" s="45" t="s">
        <v>104</v>
      </c>
      <c r="B25" s="46"/>
      <c r="C25" s="46"/>
      <c r="D25" s="46"/>
      <c r="E25" s="46"/>
      <c r="F25" s="46"/>
      <c r="G25" s="46"/>
      <c r="H25" s="135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194"/>
      <c r="W25" s="195"/>
      <c r="X25" s="194"/>
      <c r="Y25" s="196"/>
      <c r="Z25" s="196"/>
      <c r="AA25" s="196"/>
      <c r="AB25" s="196"/>
      <c r="AC25" s="196"/>
      <c r="AD25" s="195"/>
      <c r="AE25" s="194"/>
      <c r="AF25" s="196"/>
      <c r="AG25" s="196"/>
      <c r="AH25" s="196"/>
      <c r="AI25" s="196"/>
      <c r="AJ25" s="196"/>
      <c r="AK25" s="195"/>
      <c r="AL25" s="194"/>
      <c r="AM25" s="196"/>
      <c r="AN25" s="196"/>
      <c r="AO25" s="196"/>
      <c r="AP25" s="196"/>
      <c r="AQ25" s="196"/>
      <c r="AR25" s="195"/>
      <c r="AS25" s="194"/>
      <c r="AT25" s="196"/>
      <c r="AU25" s="196"/>
      <c r="AV25" s="196"/>
      <c r="AW25" s="196"/>
      <c r="AX25" s="196"/>
      <c r="AY25" s="195"/>
      <c r="AZ25" s="162">
        <f>SUM(AZ26:BF28)</f>
        <v>723.28708759999995</v>
      </c>
      <c r="BA25" s="163"/>
      <c r="BB25" s="163"/>
      <c r="BC25" s="163"/>
      <c r="BD25" s="163"/>
      <c r="BE25" s="163"/>
      <c r="BF25" s="164"/>
      <c r="BG25" s="162">
        <f>SUM(BG26:BM28)</f>
        <v>2178.1875004502413</v>
      </c>
      <c r="BH25" s="163"/>
      <c r="BI25" s="163"/>
      <c r="BJ25" s="163"/>
      <c r="BK25" s="163"/>
      <c r="BL25" s="163"/>
      <c r="BM25" s="164"/>
      <c r="BN25" s="162">
        <f>SUM(BN26:BT28)</f>
        <v>4118.0547175838965</v>
      </c>
      <c r="BO25" s="163"/>
      <c r="BP25" s="163"/>
      <c r="BQ25" s="163"/>
      <c r="BR25" s="163"/>
      <c r="BS25" s="163"/>
      <c r="BT25" s="164"/>
      <c r="BU25" s="162">
        <f>SUM(BU26:CA28)</f>
        <v>3808.0745371838962</v>
      </c>
      <c r="BV25" s="163"/>
      <c r="BW25" s="163"/>
      <c r="BX25" s="163"/>
      <c r="BY25" s="163"/>
      <c r="BZ25" s="163"/>
      <c r="CA25" s="164"/>
      <c r="CB25" s="162">
        <f>SUM(CB26:CD28)</f>
        <v>1454.9004128502415</v>
      </c>
      <c r="CC25" s="163"/>
      <c r="CD25" s="164"/>
      <c r="CE25" s="162">
        <f>SUM(CE26:CH28)</f>
        <v>1644.3433132206119</v>
      </c>
      <c r="CF25" s="163"/>
      <c r="CG25" s="163"/>
      <c r="CH25" s="164"/>
      <c r="CI25" s="162">
        <f>SUM(CI26:CO28)</f>
        <v>568.32870111111117</v>
      </c>
      <c r="CJ25" s="163"/>
      <c r="CK25" s="163"/>
      <c r="CL25" s="163"/>
      <c r="CM25" s="163"/>
      <c r="CN25" s="163"/>
      <c r="CO25" s="164"/>
      <c r="CP25" s="162"/>
      <c r="CQ25" s="163"/>
      <c r="CR25" s="163"/>
      <c r="CS25" s="163"/>
      <c r="CT25" s="163"/>
      <c r="CU25" s="163"/>
      <c r="CV25" s="164"/>
      <c r="CW25" s="162"/>
      <c r="CX25" s="163"/>
      <c r="CY25" s="163"/>
      <c r="CZ25" s="163"/>
      <c r="DA25" s="163"/>
      <c r="DB25" s="163"/>
      <c r="DC25" s="164"/>
      <c r="DD25" s="162"/>
      <c r="DE25" s="163"/>
      <c r="DF25" s="163"/>
      <c r="DG25" s="163"/>
      <c r="DH25" s="163"/>
      <c r="DI25" s="164"/>
      <c r="DJ25" s="72"/>
      <c r="DK25" s="162"/>
      <c r="DL25" s="163"/>
      <c r="DM25" s="163"/>
      <c r="DN25" s="163"/>
      <c r="DO25" s="163"/>
      <c r="DP25" s="163"/>
      <c r="DQ25" s="164"/>
      <c r="DR25" s="162"/>
      <c r="DS25" s="163"/>
      <c r="DT25" s="163"/>
      <c r="DU25" s="163"/>
      <c r="DV25" s="163"/>
      <c r="DW25" s="163"/>
      <c r="DX25" s="164"/>
      <c r="DY25" s="162"/>
      <c r="DZ25" s="163"/>
      <c r="EA25" s="163"/>
      <c r="EB25" s="163"/>
      <c r="EC25" s="163"/>
      <c r="ED25" s="163"/>
      <c r="EE25" s="164"/>
      <c r="EF25" s="162"/>
      <c r="EG25" s="163"/>
      <c r="EH25" s="163"/>
      <c r="EI25" s="163"/>
      <c r="EJ25" s="163"/>
      <c r="EK25" s="163"/>
      <c r="EL25" s="164"/>
      <c r="EM25" s="72"/>
    </row>
    <row r="26" spans="1:143" ht="41.25" customHeight="1">
      <c r="A26" s="14">
        <v>54</v>
      </c>
      <c r="B26" s="98" t="s">
        <v>100</v>
      </c>
      <c r="C26" s="59">
        <f>16.2+(2.39*2)</f>
        <v>20.98</v>
      </c>
      <c r="D26" s="14" t="s">
        <v>60</v>
      </c>
      <c r="E26" s="60">
        <v>41547</v>
      </c>
      <c r="F26" s="60">
        <v>41516</v>
      </c>
      <c r="G26" s="59">
        <v>2287.41</v>
      </c>
      <c r="H26" s="136">
        <v>2583.1681699999999</v>
      </c>
      <c r="I26" s="61" t="s">
        <v>101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76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6"/>
      <c r="AZ26" s="97">
        <f>$H$26/25</f>
        <v>103.3267268</v>
      </c>
      <c r="BA26" s="97">
        <f t="shared" ref="BA26:BX26" si="7">$H$26/25</f>
        <v>103.3267268</v>
      </c>
      <c r="BB26" s="97">
        <f t="shared" si="7"/>
        <v>103.3267268</v>
      </c>
      <c r="BC26" s="97">
        <f t="shared" si="7"/>
        <v>103.3267268</v>
      </c>
      <c r="BD26" s="97">
        <f t="shared" si="7"/>
        <v>103.3267268</v>
      </c>
      <c r="BE26" s="97">
        <f t="shared" si="7"/>
        <v>103.3267268</v>
      </c>
      <c r="BF26" s="97">
        <f t="shared" si="7"/>
        <v>103.3267268</v>
      </c>
      <c r="BG26" s="97">
        <f t="shared" si="7"/>
        <v>103.3267268</v>
      </c>
      <c r="BH26" s="97">
        <f t="shared" si="7"/>
        <v>103.3267268</v>
      </c>
      <c r="BI26" s="97">
        <f t="shared" si="7"/>
        <v>103.3267268</v>
      </c>
      <c r="BJ26" s="97">
        <f t="shared" si="7"/>
        <v>103.3267268</v>
      </c>
      <c r="BK26" s="97">
        <f t="shared" si="7"/>
        <v>103.3267268</v>
      </c>
      <c r="BL26" s="97">
        <f t="shared" si="7"/>
        <v>103.3267268</v>
      </c>
      <c r="BM26" s="97">
        <f t="shared" si="7"/>
        <v>103.3267268</v>
      </c>
      <c r="BN26" s="97">
        <f t="shared" si="7"/>
        <v>103.3267268</v>
      </c>
      <c r="BO26" s="97">
        <f t="shared" si="7"/>
        <v>103.3267268</v>
      </c>
      <c r="BP26" s="97">
        <f t="shared" si="7"/>
        <v>103.3267268</v>
      </c>
      <c r="BQ26" s="97">
        <f t="shared" si="7"/>
        <v>103.3267268</v>
      </c>
      <c r="BR26" s="97">
        <f t="shared" si="7"/>
        <v>103.3267268</v>
      </c>
      <c r="BS26" s="97">
        <f t="shared" si="7"/>
        <v>103.3267268</v>
      </c>
      <c r="BT26" s="97">
        <f t="shared" si="7"/>
        <v>103.3267268</v>
      </c>
      <c r="BU26" s="97">
        <f t="shared" si="7"/>
        <v>103.3267268</v>
      </c>
      <c r="BV26" s="97">
        <f t="shared" si="7"/>
        <v>103.3267268</v>
      </c>
      <c r="BW26" s="97">
        <f t="shared" si="7"/>
        <v>103.3267268</v>
      </c>
      <c r="BX26" s="97">
        <f t="shared" si="7"/>
        <v>103.3267268</v>
      </c>
      <c r="BY26" s="76"/>
      <c r="BZ26" s="76"/>
      <c r="CA26" s="76"/>
      <c r="CB26" s="77"/>
      <c r="CC26" s="77"/>
      <c r="CD26" s="76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6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8"/>
    </row>
    <row r="27" spans="1:143" s="32" customFormat="1" ht="42.75" customHeight="1">
      <c r="A27" s="6">
        <v>55</v>
      </c>
      <c r="B27" s="27" t="s">
        <v>102</v>
      </c>
      <c r="C27" s="6">
        <v>3.52</v>
      </c>
      <c r="D27" s="6" t="s">
        <v>60</v>
      </c>
      <c r="E27" s="60">
        <v>41547</v>
      </c>
      <c r="F27" s="60">
        <v>41516</v>
      </c>
      <c r="G27" s="59">
        <v>2771.09</v>
      </c>
      <c r="H27" s="134">
        <v>5114.95831</v>
      </c>
      <c r="I27" s="61" t="s">
        <v>103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79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79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97">
        <f>$H$27/27</f>
        <v>189.44290037037038</v>
      </c>
      <c r="BL27" s="97">
        <f t="shared" ref="BL27:CK27" si="8">$H$27/27</f>
        <v>189.44290037037038</v>
      </c>
      <c r="BM27" s="97">
        <f t="shared" si="8"/>
        <v>189.44290037037038</v>
      </c>
      <c r="BN27" s="97">
        <f t="shared" si="8"/>
        <v>189.44290037037038</v>
      </c>
      <c r="BO27" s="97">
        <f t="shared" si="8"/>
        <v>189.44290037037038</v>
      </c>
      <c r="BP27" s="97">
        <f t="shared" si="8"/>
        <v>189.44290037037038</v>
      </c>
      <c r="BQ27" s="97">
        <f t="shared" si="8"/>
        <v>189.44290037037038</v>
      </c>
      <c r="BR27" s="97">
        <f t="shared" si="8"/>
        <v>189.44290037037038</v>
      </c>
      <c r="BS27" s="97">
        <f t="shared" si="8"/>
        <v>189.44290037037038</v>
      </c>
      <c r="BT27" s="97">
        <f t="shared" si="8"/>
        <v>189.44290037037038</v>
      </c>
      <c r="BU27" s="97">
        <f t="shared" si="8"/>
        <v>189.44290037037038</v>
      </c>
      <c r="BV27" s="97">
        <f t="shared" si="8"/>
        <v>189.44290037037038</v>
      </c>
      <c r="BW27" s="97">
        <f t="shared" si="8"/>
        <v>189.44290037037038</v>
      </c>
      <c r="BX27" s="97">
        <f t="shared" si="8"/>
        <v>189.44290037037038</v>
      </c>
      <c r="BY27" s="97">
        <f t="shared" si="8"/>
        <v>189.44290037037038</v>
      </c>
      <c r="BZ27" s="97">
        <f t="shared" si="8"/>
        <v>189.44290037037038</v>
      </c>
      <c r="CA27" s="97">
        <f t="shared" si="8"/>
        <v>189.44290037037038</v>
      </c>
      <c r="CB27" s="97">
        <f t="shared" si="8"/>
        <v>189.44290037037038</v>
      </c>
      <c r="CC27" s="97">
        <f t="shared" si="8"/>
        <v>189.44290037037038</v>
      </c>
      <c r="CD27" s="97">
        <f t="shared" si="8"/>
        <v>189.44290037037038</v>
      </c>
      <c r="CE27" s="97">
        <f t="shared" si="8"/>
        <v>189.44290037037038</v>
      </c>
      <c r="CF27" s="97">
        <f t="shared" si="8"/>
        <v>189.44290037037038</v>
      </c>
      <c r="CG27" s="97">
        <f t="shared" si="8"/>
        <v>189.44290037037038</v>
      </c>
      <c r="CH27" s="96">
        <f t="shared" si="8"/>
        <v>189.44290037037038</v>
      </c>
      <c r="CI27" s="96">
        <f t="shared" si="8"/>
        <v>189.44290037037038</v>
      </c>
      <c r="CJ27" s="96">
        <f t="shared" si="8"/>
        <v>189.44290037037038</v>
      </c>
      <c r="CK27" s="96">
        <f t="shared" si="8"/>
        <v>189.44290037037038</v>
      </c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79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1"/>
    </row>
    <row r="28" spans="1:143" s="32" customFormat="1" ht="45" customHeight="1">
      <c r="A28" s="17">
        <v>56</v>
      </c>
      <c r="B28" s="99" t="s">
        <v>105</v>
      </c>
      <c r="C28" s="17">
        <f>8.964*100</f>
        <v>896.40000000000009</v>
      </c>
      <c r="D28" s="17" t="s">
        <v>106</v>
      </c>
      <c r="E28" s="60">
        <v>41547</v>
      </c>
      <c r="F28" s="60">
        <v>41516</v>
      </c>
      <c r="G28" s="59">
        <v>4532.08</v>
      </c>
      <c r="H28" s="134">
        <v>6797.04979</v>
      </c>
      <c r="I28" s="61" t="s">
        <v>107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2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97">
        <f>$H$28/23</f>
        <v>295.52390391304345</v>
      </c>
      <c r="BL28" s="97">
        <f t="shared" ref="BL28:CG28" si="9">$H$28/23</f>
        <v>295.52390391304345</v>
      </c>
      <c r="BM28" s="97">
        <f t="shared" si="9"/>
        <v>295.52390391304345</v>
      </c>
      <c r="BN28" s="97">
        <f t="shared" si="9"/>
        <v>295.52390391304345</v>
      </c>
      <c r="BO28" s="97">
        <f t="shared" si="9"/>
        <v>295.52390391304345</v>
      </c>
      <c r="BP28" s="97">
        <f t="shared" si="9"/>
        <v>295.52390391304345</v>
      </c>
      <c r="BQ28" s="97">
        <f t="shared" si="9"/>
        <v>295.52390391304345</v>
      </c>
      <c r="BR28" s="97">
        <f t="shared" si="9"/>
        <v>295.52390391304345</v>
      </c>
      <c r="BS28" s="97">
        <f t="shared" si="9"/>
        <v>295.52390391304345</v>
      </c>
      <c r="BT28" s="97">
        <f t="shared" si="9"/>
        <v>295.52390391304345</v>
      </c>
      <c r="BU28" s="97">
        <f t="shared" si="9"/>
        <v>295.52390391304345</v>
      </c>
      <c r="BV28" s="97">
        <f t="shared" si="9"/>
        <v>295.52390391304345</v>
      </c>
      <c r="BW28" s="97">
        <f t="shared" si="9"/>
        <v>295.52390391304345</v>
      </c>
      <c r="BX28" s="97">
        <f t="shared" si="9"/>
        <v>295.52390391304345</v>
      </c>
      <c r="BY28" s="97">
        <f t="shared" si="9"/>
        <v>295.52390391304345</v>
      </c>
      <c r="BZ28" s="97">
        <f t="shared" si="9"/>
        <v>295.52390391304345</v>
      </c>
      <c r="CA28" s="97">
        <f t="shared" si="9"/>
        <v>295.52390391304345</v>
      </c>
      <c r="CB28" s="97">
        <f t="shared" si="9"/>
        <v>295.52390391304345</v>
      </c>
      <c r="CC28" s="97">
        <f t="shared" si="9"/>
        <v>295.52390391304345</v>
      </c>
      <c r="CD28" s="97">
        <f t="shared" si="9"/>
        <v>295.52390391304345</v>
      </c>
      <c r="CE28" s="97">
        <f t="shared" si="9"/>
        <v>295.52390391304345</v>
      </c>
      <c r="CF28" s="97">
        <f t="shared" si="9"/>
        <v>295.52390391304345</v>
      </c>
      <c r="CG28" s="97">
        <f t="shared" si="9"/>
        <v>295.52390391304345</v>
      </c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2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4"/>
    </row>
    <row r="29" spans="1:143">
      <c r="A29" s="45" t="s">
        <v>110</v>
      </c>
      <c r="B29" s="46"/>
      <c r="C29" s="46"/>
      <c r="D29" s="46"/>
      <c r="E29" s="46"/>
      <c r="F29" s="46"/>
      <c r="G29" s="46"/>
      <c r="H29" s="135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194">
        <f>SUM(V30:W30)</f>
        <v>0</v>
      </c>
      <c r="W29" s="195"/>
      <c r="X29" s="194">
        <f>SUM(X30:AD30)</f>
        <v>0</v>
      </c>
      <c r="Y29" s="196"/>
      <c r="Z29" s="196"/>
      <c r="AA29" s="196"/>
      <c r="AB29" s="196"/>
      <c r="AC29" s="196"/>
      <c r="AD29" s="195"/>
      <c r="AE29" s="194">
        <f>SUM(AE30:AK30)</f>
        <v>0</v>
      </c>
      <c r="AF29" s="196"/>
      <c r="AG29" s="196"/>
      <c r="AH29" s="196"/>
      <c r="AI29" s="196"/>
      <c r="AJ29" s="196"/>
      <c r="AK29" s="195"/>
      <c r="AL29" s="194">
        <f>SUM(AL30:AR30)</f>
        <v>0</v>
      </c>
      <c r="AM29" s="196"/>
      <c r="AN29" s="196"/>
      <c r="AO29" s="196"/>
      <c r="AP29" s="196"/>
      <c r="AQ29" s="196"/>
      <c r="AR29" s="195"/>
      <c r="AS29" s="194">
        <f>SUM(AS30:AY30)</f>
        <v>0</v>
      </c>
      <c r="AT29" s="196"/>
      <c r="AU29" s="196"/>
      <c r="AV29" s="196"/>
      <c r="AW29" s="196"/>
      <c r="AX29" s="196"/>
      <c r="AY29" s="195"/>
      <c r="AZ29" s="162">
        <f>SUM(AZ30:BF30)</f>
        <v>0</v>
      </c>
      <c r="BA29" s="163"/>
      <c r="BB29" s="163"/>
      <c r="BC29" s="163"/>
      <c r="BD29" s="163"/>
      <c r="BE29" s="163"/>
      <c r="BF29" s="164"/>
      <c r="BG29" s="162">
        <f>SUM(BG30:BM30)</f>
        <v>0</v>
      </c>
      <c r="BH29" s="163"/>
      <c r="BI29" s="163"/>
      <c r="BJ29" s="163"/>
      <c r="BK29" s="163"/>
      <c r="BL29" s="163"/>
      <c r="BM29" s="164"/>
      <c r="BN29" s="162">
        <f>SUM(BN30:BT30)</f>
        <v>0</v>
      </c>
      <c r="BO29" s="163"/>
      <c r="BP29" s="163"/>
      <c r="BQ29" s="163"/>
      <c r="BR29" s="163"/>
      <c r="BS29" s="163"/>
      <c r="BT29" s="164"/>
      <c r="BU29" s="162">
        <f>SUM(BU30:CA30)</f>
        <v>0</v>
      </c>
      <c r="BV29" s="163"/>
      <c r="BW29" s="163"/>
      <c r="BX29" s="163"/>
      <c r="BY29" s="163"/>
      <c r="BZ29" s="163"/>
      <c r="CA29" s="164"/>
      <c r="CB29" s="162">
        <f>SUM(CB30:CD30)</f>
        <v>53.127872340425533</v>
      </c>
      <c r="CC29" s="163"/>
      <c r="CD29" s="164"/>
      <c r="CE29" s="162">
        <f>SUM(CE30:CH30)</f>
        <v>212.51148936170213</v>
      </c>
      <c r="CF29" s="163"/>
      <c r="CG29" s="163"/>
      <c r="CH29" s="164"/>
      <c r="CI29" s="162">
        <f>SUM(CI30:CO30)</f>
        <v>371.89510638297872</v>
      </c>
      <c r="CJ29" s="163"/>
      <c r="CK29" s="163"/>
      <c r="CL29" s="163"/>
      <c r="CM29" s="163"/>
      <c r="CN29" s="163"/>
      <c r="CO29" s="164"/>
      <c r="CP29" s="162">
        <f>SUM(CP30:CV30)</f>
        <v>371.89510638297872</v>
      </c>
      <c r="CQ29" s="163"/>
      <c r="CR29" s="163"/>
      <c r="CS29" s="163"/>
      <c r="CT29" s="163"/>
      <c r="CU29" s="163"/>
      <c r="CV29" s="164"/>
      <c r="CW29" s="162">
        <f>SUM(CW30:DC30)</f>
        <v>371.89510638297872</v>
      </c>
      <c r="CX29" s="163"/>
      <c r="CY29" s="163"/>
      <c r="CZ29" s="163"/>
      <c r="DA29" s="163"/>
      <c r="DB29" s="163"/>
      <c r="DC29" s="164"/>
      <c r="DD29" s="162">
        <f>SUM(DD30:DI30)</f>
        <v>318.76723404255318</v>
      </c>
      <c r="DE29" s="163"/>
      <c r="DF29" s="163"/>
      <c r="DG29" s="163"/>
      <c r="DH29" s="163"/>
      <c r="DI29" s="164"/>
      <c r="DJ29" s="72">
        <f>SUM(DJ30)</f>
        <v>53.127872340425533</v>
      </c>
      <c r="DK29" s="162">
        <f>SUM(DK30:DQ30)</f>
        <v>371.89510638297872</v>
      </c>
      <c r="DL29" s="163"/>
      <c r="DM29" s="163"/>
      <c r="DN29" s="163"/>
      <c r="DO29" s="163"/>
      <c r="DP29" s="163"/>
      <c r="DQ29" s="164"/>
      <c r="DR29" s="162">
        <f>SUM(DR30:DX30)</f>
        <v>371.89510638297872</v>
      </c>
      <c r="DS29" s="163"/>
      <c r="DT29" s="163"/>
      <c r="DU29" s="163"/>
      <c r="DV29" s="163"/>
      <c r="DW29" s="163"/>
      <c r="DX29" s="164"/>
      <c r="DY29" s="162">
        <f>SUM(DY30:EE30)</f>
        <v>0</v>
      </c>
      <c r="DZ29" s="163"/>
      <c r="EA29" s="163"/>
      <c r="EB29" s="163"/>
      <c r="EC29" s="163"/>
      <c r="ED29" s="163"/>
      <c r="EE29" s="164"/>
      <c r="EF29" s="162">
        <f>SUM(EF30:EL30)</f>
        <v>0</v>
      </c>
      <c r="EG29" s="163"/>
      <c r="EH29" s="163"/>
      <c r="EI29" s="163"/>
      <c r="EJ29" s="163"/>
      <c r="EK29" s="163"/>
      <c r="EL29" s="164"/>
      <c r="EM29" s="72">
        <f>SUM(EM30)</f>
        <v>0</v>
      </c>
    </row>
    <row r="30" spans="1:143" ht="31.5">
      <c r="A30" s="59">
        <v>57</v>
      </c>
      <c r="B30" s="100" t="s">
        <v>108</v>
      </c>
      <c r="C30" s="59">
        <v>660</v>
      </c>
      <c r="D30" s="59" t="s">
        <v>35</v>
      </c>
      <c r="E30" s="60">
        <v>41455</v>
      </c>
      <c r="F30" s="60">
        <v>41547</v>
      </c>
      <c r="G30" s="59">
        <v>2686.2</v>
      </c>
      <c r="H30" s="137">
        <f>2497010/1000</f>
        <v>2497.0100000000002</v>
      </c>
      <c r="I30" s="61" t="s">
        <v>30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76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6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97">
        <f>$H$30/47</f>
        <v>53.127872340425533</v>
      </c>
      <c r="CE30" s="97">
        <f t="shared" ref="CE30:DX30" si="10">$H$30/47</f>
        <v>53.127872340425533</v>
      </c>
      <c r="CF30" s="97">
        <f t="shared" si="10"/>
        <v>53.127872340425533</v>
      </c>
      <c r="CG30" s="97">
        <f t="shared" si="10"/>
        <v>53.127872340425533</v>
      </c>
      <c r="CH30" s="97">
        <f t="shared" si="10"/>
        <v>53.127872340425533</v>
      </c>
      <c r="CI30" s="97">
        <f t="shared" si="10"/>
        <v>53.127872340425533</v>
      </c>
      <c r="CJ30" s="97">
        <f t="shared" si="10"/>
        <v>53.127872340425533</v>
      </c>
      <c r="CK30" s="97">
        <f t="shared" si="10"/>
        <v>53.127872340425533</v>
      </c>
      <c r="CL30" s="97">
        <f t="shared" si="10"/>
        <v>53.127872340425533</v>
      </c>
      <c r="CM30" s="97">
        <f t="shared" si="10"/>
        <v>53.127872340425533</v>
      </c>
      <c r="CN30" s="97">
        <f t="shared" si="10"/>
        <v>53.127872340425533</v>
      </c>
      <c r="CO30" s="97">
        <f t="shared" si="10"/>
        <v>53.127872340425533</v>
      </c>
      <c r="CP30" s="97">
        <f t="shared" si="10"/>
        <v>53.127872340425533</v>
      </c>
      <c r="CQ30" s="97">
        <f t="shared" si="10"/>
        <v>53.127872340425533</v>
      </c>
      <c r="CR30" s="97">
        <f t="shared" si="10"/>
        <v>53.127872340425533</v>
      </c>
      <c r="CS30" s="97">
        <f t="shared" si="10"/>
        <v>53.127872340425533</v>
      </c>
      <c r="CT30" s="97">
        <f t="shared" si="10"/>
        <v>53.127872340425533</v>
      </c>
      <c r="CU30" s="97">
        <f t="shared" si="10"/>
        <v>53.127872340425533</v>
      </c>
      <c r="CV30" s="97">
        <f t="shared" si="10"/>
        <v>53.127872340425533</v>
      </c>
      <c r="CW30" s="97">
        <f t="shared" si="10"/>
        <v>53.127872340425533</v>
      </c>
      <c r="CX30" s="97">
        <f t="shared" si="10"/>
        <v>53.127872340425533</v>
      </c>
      <c r="CY30" s="97">
        <f t="shared" si="10"/>
        <v>53.127872340425533</v>
      </c>
      <c r="CZ30" s="97">
        <f t="shared" si="10"/>
        <v>53.127872340425533</v>
      </c>
      <c r="DA30" s="97">
        <f t="shared" si="10"/>
        <v>53.127872340425533</v>
      </c>
      <c r="DB30" s="97">
        <f t="shared" si="10"/>
        <v>53.127872340425533</v>
      </c>
      <c r="DC30" s="97">
        <f t="shared" si="10"/>
        <v>53.127872340425533</v>
      </c>
      <c r="DD30" s="97">
        <f t="shared" si="10"/>
        <v>53.127872340425533</v>
      </c>
      <c r="DE30" s="97">
        <f t="shared" si="10"/>
        <v>53.127872340425533</v>
      </c>
      <c r="DF30" s="97">
        <f t="shared" si="10"/>
        <v>53.127872340425533</v>
      </c>
      <c r="DG30" s="97">
        <f t="shared" si="10"/>
        <v>53.127872340425533</v>
      </c>
      <c r="DH30" s="97">
        <f t="shared" si="10"/>
        <v>53.127872340425533</v>
      </c>
      <c r="DI30" s="97">
        <f t="shared" si="10"/>
        <v>53.127872340425533</v>
      </c>
      <c r="DJ30" s="97">
        <f t="shared" si="10"/>
        <v>53.127872340425533</v>
      </c>
      <c r="DK30" s="97">
        <f t="shared" si="10"/>
        <v>53.127872340425533</v>
      </c>
      <c r="DL30" s="97">
        <f t="shared" si="10"/>
        <v>53.127872340425533</v>
      </c>
      <c r="DM30" s="97">
        <f t="shared" si="10"/>
        <v>53.127872340425533</v>
      </c>
      <c r="DN30" s="97">
        <f t="shared" si="10"/>
        <v>53.127872340425533</v>
      </c>
      <c r="DO30" s="97">
        <f t="shared" si="10"/>
        <v>53.127872340425533</v>
      </c>
      <c r="DP30" s="97">
        <f t="shared" si="10"/>
        <v>53.127872340425533</v>
      </c>
      <c r="DQ30" s="97">
        <f t="shared" si="10"/>
        <v>53.127872340425533</v>
      </c>
      <c r="DR30" s="97">
        <f t="shared" si="10"/>
        <v>53.127872340425533</v>
      </c>
      <c r="DS30" s="97">
        <f t="shared" si="10"/>
        <v>53.127872340425533</v>
      </c>
      <c r="DT30" s="97">
        <f t="shared" si="10"/>
        <v>53.127872340425533</v>
      </c>
      <c r="DU30" s="97">
        <f t="shared" si="10"/>
        <v>53.127872340425533</v>
      </c>
      <c r="DV30" s="97">
        <f t="shared" si="10"/>
        <v>53.127872340425533</v>
      </c>
      <c r="DW30" s="97">
        <f t="shared" si="10"/>
        <v>53.127872340425533</v>
      </c>
      <c r="DX30" s="97">
        <f t="shared" si="10"/>
        <v>53.127872340425533</v>
      </c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8"/>
    </row>
    <row r="31" spans="1:143" s="33" customFormat="1">
      <c r="A31" s="45" t="s">
        <v>109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194">
        <f>SUM(V32:W32)</f>
        <v>0</v>
      </c>
      <c r="W31" s="195"/>
      <c r="X31" s="194">
        <f>SUM(X32:AD32)</f>
        <v>0</v>
      </c>
      <c r="Y31" s="196"/>
      <c r="Z31" s="196"/>
      <c r="AA31" s="196"/>
      <c r="AB31" s="196"/>
      <c r="AC31" s="196"/>
      <c r="AD31" s="195"/>
      <c r="AE31" s="194">
        <f>SUM(AE32:AK32)</f>
        <v>0</v>
      </c>
      <c r="AF31" s="196"/>
      <c r="AG31" s="196"/>
      <c r="AH31" s="196"/>
      <c r="AI31" s="196"/>
      <c r="AJ31" s="196"/>
      <c r="AK31" s="195"/>
      <c r="AL31" s="194">
        <f>SUM(AL32:AR32)</f>
        <v>0</v>
      </c>
      <c r="AM31" s="196"/>
      <c r="AN31" s="196"/>
      <c r="AO31" s="196"/>
      <c r="AP31" s="196"/>
      <c r="AQ31" s="196"/>
      <c r="AR31" s="195"/>
      <c r="AS31" s="194">
        <f>SUM(AS32:AY32)</f>
        <v>0</v>
      </c>
      <c r="AT31" s="196"/>
      <c r="AU31" s="196"/>
      <c r="AV31" s="196"/>
      <c r="AW31" s="196"/>
      <c r="AX31" s="196"/>
      <c r="AY31" s="195"/>
      <c r="AZ31" s="162">
        <f>SUM(AZ32:BF32)</f>
        <v>0</v>
      </c>
      <c r="BA31" s="163"/>
      <c r="BB31" s="163"/>
      <c r="BC31" s="163"/>
      <c r="BD31" s="163"/>
      <c r="BE31" s="163"/>
      <c r="BF31" s="164"/>
      <c r="BG31" s="162">
        <f>SUM(BG32:BM32)</f>
        <v>0</v>
      </c>
      <c r="BH31" s="163"/>
      <c r="BI31" s="163"/>
      <c r="BJ31" s="163"/>
      <c r="BK31" s="163"/>
      <c r="BL31" s="163"/>
      <c r="BM31" s="164"/>
      <c r="BN31" s="162">
        <f>SUM(BN32:BT32)</f>
        <v>0</v>
      </c>
      <c r="BO31" s="163"/>
      <c r="BP31" s="163"/>
      <c r="BQ31" s="163"/>
      <c r="BR31" s="163"/>
      <c r="BS31" s="163"/>
      <c r="BT31" s="164"/>
      <c r="BU31" s="162">
        <f>SUM(BU32:CA32)</f>
        <v>0</v>
      </c>
      <c r="BV31" s="163"/>
      <c r="BW31" s="163"/>
      <c r="BX31" s="163"/>
      <c r="BY31" s="163"/>
      <c r="BZ31" s="163"/>
      <c r="CA31" s="164"/>
      <c r="CB31" s="162">
        <f>SUM(CB32:CD32)</f>
        <v>0</v>
      </c>
      <c r="CC31" s="163"/>
      <c r="CD31" s="164"/>
      <c r="CE31" s="162">
        <f>SUM(CE32:CH32)</f>
        <v>0</v>
      </c>
      <c r="CF31" s="163"/>
      <c r="CG31" s="163"/>
      <c r="CH31" s="164"/>
      <c r="CI31" s="162">
        <f>SUM(CI32:CO32)</f>
        <v>0</v>
      </c>
      <c r="CJ31" s="163"/>
      <c r="CK31" s="163"/>
      <c r="CL31" s="163"/>
      <c r="CM31" s="163"/>
      <c r="CN31" s="163"/>
      <c r="CO31" s="164"/>
      <c r="CP31" s="162">
        <f>SUM(CP32:CV32)</f>
        <v>0</v>
      </c>
      <c r="CQ31" s="163"/>
      <c r="CR31" s="163"/>
      <c r="CS31" s="163"/>
      <c r="CT31" s="163"/>
      <c r="CU31" s="163"/>
      <c r="CV31" s="164"/>
      <c r="CW31" s="162">
        <f>SUM(CW32:DC32)</f>
        <v>0</v>
      </c>
      <c r="CX31" s="163"/>
      <c r="CY31" s="163"/>
      <c r="CZ31" s="163"/>
      <c r="DA31" s="163"/>
      <c r="DB31" s="163"/>
      <c r="DC31" s="164"/>
      <c r="DD31" s="162">
        <f>SUM(DD32:DI32)</f>
        <v>0</v>
      </c>
      <c r="DE31" s="163"/>
      <c r="DF31" s="163"/>
      <c r="DG31" s="163"/>
      <c r="DH31" s="163"/>
      <c r="DI31" s="164"/>
      <c r="DJ31" s="72">
        <f>SUM(DJ32)</f>
        <v>0</v>
      </c>
      <c r="DK31" s="162">
        <f>SUM(DK32:DQ32)</f>
        <v>0</v>
      </c>
      <c r="DL31" s="163"/>
      <c r="DM31" s="163"/>
      <c r="DN31" s="163"/>
      <c r="DO31" s="163"/>
      <c r="DP31" s="163"/>
      <c r="DQ31" s="164"/>
      <c r="DR31" s="162">
        <f>SUM(DR32:DX32)</f>
        <v>161.68799999999999</v>
      </c>
      <c r="DS31" s="163"/>
      <c r="DT31" s="163"/>
      <c r="DU31" s="163"/>
      <c r="DV31" s="163"/>
      <c r="DW31" s="163"/>
      <c r="DX31" s="164"/>
      <c r="DY31" s="162">
        <f>SUM(DY32:EE32)</f>
        <v>0</v>
      </c>
      <c r="DZ31" s="163"/>
      <c r="EA31" s="163"/>
      <c r="EB31" s="163"/>
      <c r="EC31" s="163"/>
      <c r="ED31" s="163"/>
      <c r="EE31" s="164"/>
      <c r="EF31" s="162">
        <f>SUM(EF32:EL32)</f>
        <v>0</v>
      </c>
      <c r="EG31" s="163"/>
      <c r="EH31" s="163"/>
      <c r="EI31" s="163"/>
      <c r="EJ31" s="163"/>
      <c r="EK31" s="163"/>
      <c r="EL31" s="164"/>
      <c r="EM31" s="72">
        <f>SUM(EM32)</f>
        <v>0</v>
      </c>
    </row>
    <row r="32" spans="1:143" ht="31.5">
      <c r="A32" s="59">
        <v>58</v>
      </c>
      <c r="B32" s="59" t="s">
        <v>108</v>
      </c>
      <c r="C32" s="59">
        <v>11</v>
      </c>
      <c r="D32" s="59" t="s">
        <v>35</v>
      </c>
      <c r="E32" s="60">
        <v>41485</v>
      </c>
      <c r="F32" s="60">
        <v>41547</v>
      </c>
      <c r="G32" s="59">
        <v>205.3</v>
      </c>
      <c r="H32" s="106">
        <f>161688/1000</f>
        <v>161.68799999999999</v>
      </c>
      <c r="I32" s="61" t="s">
        <v>111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76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6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6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6"/>
      <c r="DJ32" s="77"/>
      <c r="DK32" s="77"/>
      <c r="DL32" s="77"/>
      <c r="DM32" s="77"/>
      <c r="DN32" s="77"/>
      <c r="DO32" s="77"/>
      <c r="DP32" s="77"/>
      <c r="DQ32" s="77"/>
      <c r="DR32" s="97">
        <f>$H$32/7</f>
        <v>23.098285714285712</v>
      </c>
      <c r="DS32" s="97">
        <f t="shared" ref="DS32:DX32" si="11">$H$32/7</f>
        <v>23.098285714285712</v>
      </c>
      <c r="DT32" s="97">
        <f t="shared" si="11"/>
        <v>23.098285714285712</v>
      </c>
      <c r="DU32" s="97">
        <f t="shared" si="11"/>
        <v>23.098285714285712</v>
      </c>
      <c r="DV32" s="97">
        <f t="shared" si="11"/>
        <v>23.098285714285712</v>
      </c>
      <c r="DW32" s="97">
        <f t="shared" si="11"/>
        <v>23.098285714285712</v>
      </c>
      <c r="DX32" s="97">
        <f t="shared" si="11"/>
        <v>23.098285714285712</v>
      </c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8"/>
    </row>
    <row r="33" spans="1:143" s="34" customFormat="1">
      <c r="A33" s="45" t="s">
        <v>112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194">
        <f>SUM(V34:W34)</f>
        <v>0</v>
      </c>
      <c r="W33" s="195"/>
      <c r="X33" s="194">
        <f>SUM(X34:AD34)</f>
        <v>0</v>
      </c>
      <c r="Y33" s="196"/>
      <c r="Z33" s="196"/>
      <c r="AA33" s="196"/>
      <c r="AB33" s="196"/>
      <c r="AC33" s="196"/>
      <c r="AD33" s="195"/>
      <c r="AE33" s="194">
        <f>SUM(AE34:AK34)</f>
        <v>0</v>
      </c>
      <c r="AF33" s="196"/>
      <c r="AG33" s="196"/>
      <c r="AH33" s="196"/>
      <c r="AI33" s="196"/>
      <c r="AJ33" s="196"/>
      <c r="AK33" s="195"/>
      <c r="AL33" s="194">
        <f>SUM(AL34:AR34)</f>
        <v>0</v>
      </c>
      <c r="AM33" s="196"/>
      <c r="AN33" s="196"/>
      <c r="AO33" s="196"/>
      <c r="AP33" s="196"/>
      <c r="AQ33" s="196"/>
      <c r="AR33" s="195"/>
      <c r="AS33" s="194">
        <f>SUM(AS34:AY34)</f>
        <v>18.952500000000001</v>
      </c>
      <c r="AT33" s="196"/>
      <c r="AU33" s="196"/>
      <c r="AV33" s="196"/>
      <c r="AW33" s="196"/>
      <c r="AX33" s="196"/>
      <c r="AY33" s="195"/>
      <c r="AZ33" s="162">
        <f>SUM(AZ34:BF34)</f>
        <v>56.857500000000002</v>
      </c>
      <c r="BA33" s="163"/>
      <c r="BB33" s="163"/>
      <c r="BC33" s="163"/>
      <c r="BD33" s="163"/>
      <c r="BE33" s="163"/>
      <c r="BF33" s="164"/>
      <c r="BG33" s="162">
        <f>SUM(BG34:BM34)</f>
        <v>0</v>
      </c>
      <c r="BH33" s="163"/>
      <c r="BI33" s="163"/>
      <c r="BJ33" s="163"/>
      <c r="BK33" s="163"/>
      <c r="BL33" s="163"/>
      <c r="BM33" s="164"/>
      <c r="BN33" s="162">
        <f>SUM(BN34:BT34)</f>
        <v>0</v>
      </c>
      <c r="BO33" s="163"/>
      <c r="BP33" s="163"/>
      <c r="BQ33" s="163"/>
      <c r="BR33" s="163"/>
      <c r="BS33" s="163"/>
      <c r="BT33" s="164"/>
      <c r="BU33" s="162">
        <f>SUM(BU34:CA34)</f>
        <v>0</v>
      </c>
      <c r="BV33" s="163"/>
      <c r="BW33" s="163"/>
      <c r="BX33" s="163"/>
      <c r="BY33" s="163"/>
      <c r="BZ33" s="163"/>
      <c r="CA33" s="164"/>
      <c r="CB33" s="162">
        <f>SUM(CB34:CD34)</f>
        <v>0</v>
      </c>
      <c r="CC33" s="163"/>
      <c r="CD33" s="164"/>
      <c r="CE33" s="162">
        <f>SUM(CE34:CH34)</f>
        <v>0</v>
      </c>
      <c r="CF33" s="163"/>
      <c r="CG33" s="163"/>
      <c r="CH33" s="164"/>
      <c r="CI33" s="162">
        <f>SUM(CI34:CO34)</f>
        <v>0</v>
      </c>
      <c r="CJ33" s="163"/>
      <c r="CK33" s="163"/>
      <c r="CL33" s="163"/>
      <c r="CM33" s="163"/>
      <c r="CN33" s="163"/>
      <c r="CO33" s="164"/>
      <c r="CP33" s="162">
        <f>SUM(CP34:CV34)</f>
        <v>0</v>
      </c>
      <c r="CQ33" s="163"/>
      <c r="CR33" s="163"/>
      <c r="CS33" s="163"/>
      <c r="CT33" s="163"/>
      <c r="CU33" s="163"/>
      <c r="CV33" s="164"/>
      <c r="CW33" s="162">
        <f>SUM(CW34:DC34)</f>
        <v>0</v>
      </c>
      <c r="CX33" s="163"/>
      <c r="CY33" s="163"/>
      <c r="CZ33" s="163"/>
      <c r="DA33" s="163"/>
      <c r="DB33" s="163"/>
      <c r="DC33" s="164"/>
      <c r="DD33" s="162">
        <f>SUM(DD34:DI34)</f>
        <v>0</v>
      </c>
      <c r="DE33" s="163"/>
      <c r="DF33" s="163"/>
      <c r="DG33" s="163"/>
      <c r="DH33" s="163"/>
      <c r="DI33" s="164"/>
      <c r="DJ33" s="72">
        <f>SUM(DJ34)</f>
        <v>0</v>
      </c>
      <c r="DK33" s="162">
        <f>SUM(DK34:DQ34)</f>
        <v>0</v>
      </c>
      <c r="DL33" s="163"/>
      <c r="DM33" s="163"/>
      <c r="DN33" s="163"/>
      <c r="DO33" s="163"/>
      <c r="DP33" s="163"/>
      <c r="DQ33" s="164"/>
      <c r="DR33" s="162">
        <f>SUM(DR34:DX34)</f>
        <v>0</v>
      </c>
      <c r="DS33" s="163"/>
      <c r="DT33" s="163"/>
      <c r="DU33" s="163"/>
      <c r="DV33" s="163"/>
      <c r="DW33" s="163"/>
      <c r="DX33" s="164"/>
      <c r="DY33" s="162">
        <f>SUM(DY34:EE34)</f>
        <v>0</v>
      </c>
      <c r="DZ33" s="163"/>
      <c r="EA33" s="163"/>
      <c r="EB33" s="163"/>
      <c r="EC33" s="163"/>
      <c r="ED33" s="163"/>
      <c r="EE33" s="164"/>
      <c r="EF33" s="162">
        <f>SUM(EF34:EL34)</f>
        <v>0</v>
      </c>
      <c r="EG33" s="163"/>
      <c r="EH33" s="163"/>
      <c r="EI33" s="163"/>
      <c r="EJ33" s="163"/>
      <c r="EK33" s="163"/>
      <c r="EL33" s="164"/>
      <c r="EM33" s="72">
        <f>SUM(EM34)</f>
        <v>0</v>
      </c>
    </row>
    <row r="34" spans="1:143" ht="31.5">
      <c r="A34" s="6">
        <v>59</v>
      </c>
      <c r="B34" s="6" t="s">
        <v>108</v>
      </c>
      <c r="C34" s="6">
        <v>4</v>
      </c>
      <c r="D34" s="6" t="s">
        <v>35</v>
      </c>
      <c r="E34" s="7">
        <v>41485</v>
      </c>
      <c r="F34" s="7">
        <v>41547</v>
      </c>
      <c r="G34" s="6">
        <v>27.71</v>
      </c>
      <c r="H34" s="104">
        <v>75.81</v>
      </c>
      <c r="I34" s="8" t="s">
        <v>113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73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96">
        <f>$H$34/4</f>
        <v>18.952500000000001</v>
      </c>
      <c r="AZ34" s="96">
        <f t="shared" ref="AZ34:BB34" si="12">$H$34/4</f>
        <v>18.952500000000001</v>
      </c>
      <c r="BA34" s="96">
        <f t="shared" si="12"/>
        <v>18.952500000000001</v>
      </c>
      <c r="BB34" s="96">
        <f t="shared" si="12"/>
        <v>18.952500000000001</v>
      </c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3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3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5"/>
    </row>
    <row r="35" spans="1:143" s="38" customFormat="1">
      <c r="A35" s="36" t="s">
        <v>114</v>
      </c>
      <c r="B35" s="37"/>
      <c r="C35" s="37"/>
      <c r="D35" s="37"/>
      <c r="E35" s="37"/>
      <c r="F35" s="37"/>
      <c r="G35" s="37"/>
      <c r="H35" s="41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194">
        <f>SUM(V36:W36)</f>
        <v>0</v>
      </c>
      <c r="W35" s="195"/>
      <c r="X35" s="194">
        <f>SUM(X36:AD36)</f>
        <v>0</v>
      </c>
      <c r="Y35" s="196"/>
      <c r="Z35" s="196"/>
      <c r="AA35" s="196"/>
      <c r="AB35" s="196"/>
      <c r="AC35" s="196"/>
      <c r="AD35" s="195"/>
      <c r="AE35" s="194">
        <f>SUM(AE36:AK36)</f>
        <v>0</v>
      </c>
      <c r="AF35" s="196"/>
      <c r="AG35" s="196"/>
      <c r="AH35" s="196"/>
      <c r="AI35" s="196"/>
      <c r="AJ35" s="196"/>
      <c r="AK35" s="195"/>
      <c r="AL35" s="194">
        <f>SUM(AL36:AR36)</f>
        <v>0</v>
      </c>
      <c r="AM35" s="196"/>
      <c r="AN35" s="196"/>
      <c r="AO35" s="196"/>
      <c r="AP35" s="196"/>
      <c r="AQ35" s="196"/>
      <c r="AR35" s="195"/>
      <c r="AS35" s="194">
        <f>SUM(AS36:AY36)</f>
        <v>0</v>
      </c>
      <c r="AT35" s="196"/>
      <c r="AU35" s="196"/>
      <c r="AV35" s="196"/>
      <c r="AW35" s="196"/>
      <c r="AX35" s="196"/>
      <c r="AY35" s="195"/>
      <c r="AZ35" s="162">
        <f>SUM(AZ36:BF36)</f>
        <v>152.87650000000002</v>
      </c>
      <c r="BA35" s="163"/>
      <c r="BB35" s="163"/>
      <c r="BC35" s="163"/>
      <c r="BD35" s="163"/>
      <c r="BE35" s="163"/>
      <c r="BF35" s="164"/>
      <c r="BG35" s="162">
        <f>SUM(BG36:BM36)</f>
        <v>65.518500000000003</v>
      </c>
      <c r="BH35" s="163"/>
      <c r="BI35" s="163"/>
      <c r="BJ35" s="163"/>
      <c r="BK35" s="163"/>
      <c r="BL35" s="163"/>
      <c r="BM35" s="164"/>
      <c r="BN35" s="162">
        <f>SUM(BN36:BT36)</f>
        <v>0</v>
      </c>
      <c r="BO35" s="163"/>
      <c r="BP35" s="163"/>
      <c r="BQ35" s="163"/>
      <c r="BR35" s="163"/>
      <c r="BS35" s="163"/>
      <c r="BT35" s="164"/>
      <c r="BU35" s="162">
        <f>SUM(BU36:CA36)</f>
        <v>0</v>
      </c>
      <c r="BV35" s="163"/>
      <c r="BW35" s="163"/>
      <c r="BX35" s="163"/>
      <c r="BY35" s="163"/>
      <c r="BZ35" s="163"/>
      <c r="CA35" s="164"/>
      <c r="CB35" s="162">
        <f>SUM(CB36:CD36)</f>
        <v>0</v>
      </c>
      <c r="CC35" s="163"/>
      <c r="CD35" s="164"/>
      <c r="CE35" s="162">
        <f>SUM(CE36:CH36)</f>
        <v>0</v>
      </c>
      <c r="CF35" s="163"/>
      <c r="CG35" s="163"/>
      <c r="CH35" s="164"/>
      <c r="CI35" s="162">
        <f>SUM(CI36:CO36)</f>
        <v>0</v>
      </c>
      <c r="CJ35" s="163"/>
      <c r="CK35" s="163"/>
      <c r="CL35" s="163"/>
      <c r="CM35" s="163"/>
      <c r="CN35" s="163"/>
      <c r="CO35" s="164"/>
      <c r="CP35" s="162">
        <f>SUM(CP36:CV36)</f>
        <v>0</v>
      </c>
      <c r="CQ35" s="163"/>
      <c r="CR35" s="163"/>
      <c r="CS35" s="163"/>
      <c r="CT35" s="163"/>
      <c r="CU35" s="163"/>
      <c r="CV35" s="164"/>
      <c r="CW35" s="162">
        <f>SUM(CW36:DC36)</f>
        <v>0</v>
      </c>
      <c r="CX35" s="163"/>
      <c r="CY35" s="163"/>
      <c r="CZ35" s="163"/>
      <c r="DA35" s="163"/>
      <c r="DB35" s="163"/>
      <c r="DC35" s="164"/>
      <c r="DD35" s="162">
        <f>SUM(DD36:DI36)</f>
        <v>0</v>
      </c>
      <c r="DE35" s="163"/>
      <c r="DF35" s="163"/>
      <c r="DG35" s="163"/>
      <c r="DH35" s="163"/>
      <c r="DI35" s="164"/>
      <c r="DJ35" s="72">
        <f>SUM(DJ36)</f>
        <v>0</v>
      </c>
      <c r="DK35" s="162">
        <f>SUM(DK36:DQ36)</f>
        <v>0</v>
      </c>
      <c r="DL35" s="163"/>
      <c r="DM35" s="163"/>
      <c r="DN35" s="163"/>
      <c r="DO35" s="163"/>
      <c r="DP35" s="163"/>
      <c r="DQ35" s="164"/>
      <c r="DR35" s="162">
        <f>SUM(DR36:DX36)</f>
        <v>0</v>
      </c>
      <c r="DS35" s="163"/>
      <c r="DT35" s="163"/>
      <c r="DU35" s="163"/>
      <c r="DV35" s="163"/>
      <c r="DW35" s="163"/>
      <c r="DX35" s="164"/>
      <c r="DY35" s="162">
        <f>SUM(DY36:EE36)</f>
        <v>0</v>
      </c>
      <c r="DZ35" s="163"/>
      <c r="EA35" s="163"/>
      <c r="EB35" s="163"/>
      <c r="EC35" s="163"/>
      <c r="ED35" s="163"/>
      <c r="EE35" s="164"/>
      <c r="EF35" s="162">
        <f>SUM(EF36:EL36)</f>
        <v>0</v>
      </c>
      <c r="EG35" s="163"/>
      <c r="EH35" s="163"/>
      <c r="EI35" s="163"/>
      <c r="EJ35" s="163"/>
      <c r="EK35" s="163"/>
      <c r="EL35" s="164"/>
      <c r="EM35" s="72">
        <f>SUM(EM36)</f>
        <v>0</v>
      </c>
    </row>
    <row r="36" spans="1:143" ht="31.5">
      <c r="A36" s="59">
        <v>60</v>
      </c>
      <c r="B36" s="59" t="s">
        <v>108</v>
      </c>
      <c r="C36" s="59">
        <v>8</v>
      </c>
      <c r="D36" s="59" t="s">
        <v>35</v>
      </c>
      <c r="E36" s="60">
        <v>41516</v>
      </c>
      <c r="F36" s="60">
        <v>41547</v>
      </c>
      <c r="G36" s="59">
        <v>217.87</v>
      </c>
      <c r="H36" s="106">
        <f>218395/1000</f>
        <v>218.39500000000001</v>
      </c>
      <c r="I36" s="61" t="s">
        <v>113</v>
      </c>
      <c r="J36" s="15"/>
      <c r="K36" s="15"/>
      <c r="L36" s="15"/>
      <c r="M36" s="15"/>
      <c r="N36" s="15"/>
      <c r="O36" s="15"/>
      <c r="P36" s="15"/>
      <c r="Q36" s="16"/>
      <c r="R36" s="16"/>
      <c r="S36" s="16"/>
      <c r="T36" s="16"/>
      <c r="U36" s="1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6"/>
      <c r="AZ36" s="97">
        <f>$H$36/10</f>
        <v>21.839500000000001</v>
      </c>
      <c r="BA36" s="97">
        <f t="shared" ref="BA36:BI36" si="13">$H$36/10</f>
        <v>21.839500000000001</v>
      </c>
      <c r="BB36" s="97">
        <f t="shared" si="13"/>
        <v>21.839500000000001</v>
      </c>
      <c r="BC36" s="97">
        <f t="shared" si="13"/>
        <v>21.839500000000001</v>
      </c>
      <c r="BD36" s="97">
        <f t="shared" si="13"/>
        <v>21.839500000000001</v>
      </c>
      <c r="BE36" s="97">
        <f t="shared" si="13"/>
        <v>21.839500000000001</v>
      </c>
      <c r="BF36" s="97">
        <f t="shared" si="13"/>
        <v>21.839500000000001</v>
      </c>
      <c r="BG36" s="97">
        <f t="shared" si="13"/>
        <v>21.839500000000001</v>
      </c>
      <c r="BH36" s="97">
        <f t="shared" si="13"/>
        <v>21.839500000000001</v>
      </c>
      <c r="BI36" s="97">
        <f t="shared" si="13"/>
        <v>21.839500000000001</v>
      </c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6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6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8"/>
    </row>
    <row r="37" spans="1:143">
      <c r="A37" s="45" t="s">
        <v>115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194">
        <f>SUM(V38:W38)</f>
        <v>0</v>
      </c>
      <c r="W37" s="195"/>
      <c r="X37" s="194">
        <f>SUM(X38:AD38)</f>
        <v>0</v>
      </c>
      <c r="Y37" s="196"/>
      <c r="Z37" s="196"/>
      <c r="AA37" s="196"/>
      <c r="AB37" s="196"/>
      <c r="AC37" s="196"/>
      <c r="AD37" s="195"/>
      <c r="AE37" s="194">
        <f>SUM(AE38:AK38)</f>
        <v>0</v>
      </c>
      <c r="AF37" s="196"/>
      <c r="AG37" s="196"/>
      <c r="AH37" s="196"/>
      <c r="AI37" s="196"/>
      <c r="AJ37" s="196"/>
      <c r="AK37" s="195"/>
      <c r="AL37" s="194">
        <f>SUM(AL38:AR38)</f>
        <v>0</v>
      </c>
      <c r="AM37" s="196"/>
      <c r="AN37" s="196"/>
      <c r="AO37" s="196"/>
      <c r="AP37" s="196"/>
      <c r="AQ37" s="196"/>
      <c r="AR37" s="195"/>
      <c r="AS37" s="194">
        <f>SUM(AS38:AY38)</f>
        <v>0</v>
      </c>
      <c r="AT37" s="196"/>
      <c r="AU37" s="196"/>
      <c r="AV37" s="196"/>
      <c r="AW37" s="196"/>
      <c r="AX37" s="196"/>
      <c r="AY37" s="195"/>
      <c r="AZ37" s="162">
        <f>SUM(AZ38:BF38)</f>
        <v>0</v>
      </c>
      <c r="BA37" s="163"/>
      <c r="BB37" s="163"/>
      <c r="BC37" s="163"/>
      <c r="BD37" s="163"/>
      <c r="BE37" s="163"/>
      <c r="BF37" s="164"/>
      <c r="BG37" s="162">
        <f>SUM(BG38:BM38)</f>
        <v>0</v>
      </c>
      <c r="BH37" s="163"/>
      <c r="BI37" s="163"/>
      <c r="BJ37" s="163"/>
      <c r="BK37" s="163"/>
      <c r="BL37" s="163"/>
      <c r="BM37" s="164"/>
      <c r="BN37" s="162">
        <f>SUM(BN38:BT38)</f>
        <v>0</v>
      </c>
      <c r="BO37" s="163"/>
      <c r="BP37" s="163"/>
      <c r="BQ37" s="163"/>
      <c r="BR37" s="163"/>
      <c r="BS37" s="163"/>
      <c r="BT37" s="164"/>
      <c r="BU37" s="162">
        <f>SUM(BU38:CA38)</f>
        <v>0</v>
      </c>
      <c r="BV37" s="163"/>
      <c r="BW37" s="163"/>
      <c r="BX37" s="163"/>
      <c r="BY37" s="163"/>
      <c r="BZ37" s="163"/>
      <c r="CA37" s="164"/>
      <c r="CB37" s="162">
        <f>SUM(CB38:CD38)</f>
        <v>60.368387096774192</v>
      </c>
      <c r="CC37" s="163"/>
      <c r="CD37" s="164"/>
      <c r="CE37" s="162">
        <f>SUM(CE38:CH38)</f>
        <v>241.47354838709677</v>
      </c>
      <c r="CF37" s="163"/>
      <c r="CG37" s="163"/>
      <c r="CH37" s="164"/>
      <c r="CI37" s="162">
        <f>SUM(CI38:CO38)</f>
        <v>422.57870967741934</v>
      </c>
      <c r="CJ37" s="163"/>
      <c r="CK37" s="163"/>
      <c r="CL37" s="163"/>
      <c r="CM37" s="163"/>
      <c r="CN37" s="163"/>
      <c r="CO37" s="164"/>
      <c r="CP37" s="162">
        <f>SUM(CP38:CV38)</f>
        <v>422.57870967741934</v>
      </c>
      <c r="CQ37" s="163"/>
      <c r="CR37" s="163"/>
      <c r="CS37" s="163"/>
      <c r="CT37" s="163"/>
      <c r="CU37" s="163"/>
      <c r="CV37" s="164"/>
      <c r="CW37" s="162">
        <f>SUM(CW38:DC38)</f>
        <v>422.57870967741934</v>
      </c>
      <c r="CX37" s="163"/>
      <c r="CY37" s="163"/>
      <c r="CZ37" s="163"/>
      <c r="DA37" s="163"/>
      <c r="DB37" s="163"/>
      <c r="DC37" s="164"/>
      <c r="DD37" s="162">
        <f>SUM(DD38:DI38)</f>
        <v>301.84193548387094</v>
      </c>
      <c r="DE37" s="163"/>
      <c r="DF37" s="163"/>
      <c r="DG37" s="163"/>
      <c r="DH37" s="163"/>
      <c r="DI37" s="164"/>
      <c r="DJ37" s="72">
        <f>SUM(DJ38)</f>
        <v>0</v>
      </c>
      <c r="DK37" s="162">
        <f>SUM(DK38:DQ38)</f>
        <v>0</v>
      </c>
      <c r="DL37" s="163"/>
      <c r="DM37" s="163"/>
      <c r="DN37" s="163"/>
      <c r="DO37" s="163"/>
      <c r="DP37" s="163"/>
      <c r="DQ37" s="164"/>
      <c r="DR37" s="162">
        <f>SUM(DR38:DX38)</f>
        <v>0</v>
      </c>
      <c r="DS37" s="163"/>
      <c r="DT37" s="163"/>
      <c r="DU37" s="163"/>
      <c r="DV37" s="163"/>
      <c r="DW37" s="163"/>
      <c r="DX37" s="164"/>
      <c r="DY37" s="162">
        <f>SUM(DY38:EE38)</f>
        <v>0</v>
      </c>
      <c r="DZ37" s="163"/>
      <c r="EA37" s="163"/>
      <c r="EB37" s="163"/>
      <c r="EC37" s="163"/>
      <c r="ED37" s="163"/>
      <c r="EE37" s="164"/>
      <c r="EF37" s="162">
        <f>SUM(EF38:EL38)</f>
        <v>0</v>
      </c>
      <c r="EG37" s="163"/>
      <c r="EH37" s="163"/>
      <c r="EI37" s="163"/>
      <c r="EJ37" s="163"/>
      <c r="EK37" s="163"/>
      <c r="EL37" s="164"/>
      <c r="EM37" s="72">
        <f>SUM(EM38)</f>
        <v>0</v>
      </c>
    </row>
    <row r="38" spans="1:143" ht="31.5">
      <c r="A38" s="59">
        <v>61</v>
      </c>
      <c r="B38" s="130" t="s">
        <v>119</v>
      </c>
      <c r="C38" s="59">
        <v>255</v>
      </c>
      <c r="D38" s="59" t="s">
        <v>35</v>
      </c>
      <c r="E38" s="60">
        <v>41455</v>
      </c>
      <c r="F38" s="101" t="s">
        <v>116</v>
      </c>
      <c r="G38" s="59">
        <v>1521.87</v>
      </c>
      <c r="H38" s="106">
        <f>1871420/1000</f>
        <v>1871.42</v>
      </c>
      <c r="I38" s="61" t="s">
        <v>30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76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6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97">
        <f>$H$38/31</f>
        <v>60.368387096774192</v>
      </c>
      <c r="CE38" s="97">
        <f t="shared" ref="CE38:DH38" si="14">$H$38/31</f>
        <v>60.368387096774192</v>
      </c>
      <c r="CF38" s="97">
        <f t="shared" si="14"/>
        <v>60.368387096774192</v>
      </c>
      <c r="CG38" s="97">
        <f t="shared" si="14"/>
        <v>60.368387096774192</v>
      </c>
      <c r="CH38" s="97">
        <f t="shared" si="14"/>
        <v>60.368387096774192</v>
      </c>
      <c r="CI38" s="97">
        <f t="shared" si="14"/>
        <v>60.368387096774192</v>
      </c>
      <c r="CJ38" s="97">
        <f t="shared" si="14"/>
        <v>60.368387096774192</v>
      </c>
      <c r="CK38" s="97">
        <f t="shared" si="14"/>
        <v>60.368387096774192</v>
      </c>
      <c r="CL38" s="97">
        <f t="shared" si="14"/>
        <v>60.368387096774192</v>
      </c>
      <c r="CM38" s="97">
        <f t="shared" si="14"/>
        <v>60.368387096774192</v>
      </c>
      <c r="CN38" s="97">
        <f t="shared" si="14"/>
        <v>60.368387096774192</v>
      </c>
      <c r="CO38" s="97">
        <f t="shared" si="14"/>
        <v>60.368387096774192</v>
      </c>
      <c r="CP38" s="97">
        <f t="shared" si="14"/>
        <v>60.368387096774192</v>
      </c>
      <c r="CQ38" s="97">
        <f t="shared" si="14"/>
        <v>60.368387096774192</v>
      </c>
      <c r="CR38" s="97">
        <f t="shared" si="14"/>
        <v>60.368387096774192</v>
      </c>
      <c r="CS38" s="97">
        <f t="shared" si="14"/>
        <v>60.368387096774192</v>
      </c>
      <c r="CT38" s="97">
        <f t="shared" si="14"/>
        <v>60.368387096774192</v>
      </c>
      <c r="CU38" s="97">
        <f t="shared" si="14"/>
        <v>60.368387096774192</v>
      </c>
      <c r="CV38" s="97">
        <f t="shared" si="14"/>
        <v>60.368387096774192</v>
      </c>
      <c r="CW38" s="97">
        <f t="shared" si="14"/>
        <v>60.368387096774192</v>
      </c>
      <c r="CX38" s="97">
        <f t="shared" si="14"/>
        <v>60.368387096774192</v>
      </c>
      <c r="CY38" s="97">
        <f t="shared" si="14"/>
        <v>60.368387096774192</v>
      </c>
      <c r="CZ38" s="97">
        <f t="shared" si="14"/>
        <v>60.368387096774192</v>
      </c>
      <c r="DA38" s="97">
        <f t="shared" si="14"/>
        <v>60.368387096774192</v>
      </c>
      <c r="DB38" s="97">
        <f t="shared" si="14"/>
        <v>60.368387096774192</v>
      </c>
      <c r="DC38" s="97">
        <f t="shared" si="14"/>
        <v>60.368387096774192</v>
      </c>
      <c r="DD38" s="97">
        <f t="shared" si="14"/>
        <v>60.368387096774192</v>
      </c>
      <c r="DE38" s="97">
        <f t="shared" si="14"/>
        <v>60.368387096774192</v>
      </c>
      <c r="DF38" s="97">
        <f t="shared" si="14"/>
        <v>60.368387096774192</v>
      </c>
      <c r="DG38" s="97">
        <f t="shared" si="14"/>
        <v>60.368387096774192</v>
      </c>
      <c r="DH38" s="97">
        <f t="shared" si="14"/>
        <v>60.368387096774192</v>
      </c>
      <c r="DI38" s="76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8"/>
    </row>
    <row r="39" spans="1:143">
      <c r="A39" s="45" t="s">
        <v>117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194">
        <f>SUM(V40:W40)</f>
        <v>0</v>
      </c>
      <c r="W39" s="195"/>
      <c r="X39" s="194">
        <f>SUM(X40:AD40)</f>
        <v>0</v>
      </c>
      <c r="Y39" s="196"/>
      <c r="Z39" s="196"/>
      <c r="AA39" s="196"/>
      <c r="AB39" s="196"/>
      <c r="AC39" s="196"/>
      <c r="AD39" s="195"/>
      <c r="AE39" s="194">
        <f>SUM(AE40:AK40)</f>
        <v>0</v>
      </c>
      <c r="AF39" s="196"/>
      <c r="AG39" s="196"/>
      <c r="AH39" s="196"/>
      <c r="AI39" s="196"/>
      <c r="AJ39" s="196"/>
      <c r="AK39" s="195"/>
      <c r="AL39" s="194">
        <f>SUM(AL40:AR40)</f>
        <v>0</v>
      </c>
      <c r="AM39" s="196"/>
      <c r="AN39" s="196"/>
      <c r="AO39" s="196"/>
      <c r="AP39" s="196"/>
      <c r="AQ39" s="196"/>
      <c r="AR39" s="195"/>
      <c r="AS39" s="194">
        <f>SUM(AS40:AY40)</f>
        <v>0</v>
      </c>
      <c r="AT39" s="196"/>
      <c r="AU39" s="196"/>
      <c r="AV39" s="196"/>
      <c r="AW39" s="196"/>
      <c r="AX39" s="196"/>
      <c r="AY39" s="195"/>
      <c r="AZ39" s="162">
        <f>SUM(AZ40:BF40)</f>
        <v>0</v>
      </c>
      <c r="BA39" s="163"/>
      <c r="BB39" s="163"/>
      <c r="BC39" s="163"/>
      <c r="BD39" s="163"/>
      <c r="BE39" s="163"/>
      <c r="BF39" s="164"/>
      <c r="BG39" s="162">
        <f>SUM(BG40:BM40)</f>
        <v>0</v>
      </c>
      <c r="BH39" s="163"/>
      <c r="BI39" s="163"/>
      <c r="BJ39" s="163"/>
      <c r="BK39" s="163"/>
      <c r="BL39" s="163"/>
      <c r="BM39" s="164"/>
      <c r="BN39" s="162">
        <f>SUM(BN40:BT40)</f>
        <v>0</v>
      </c>
      <c r="BO39" s="163"/>
      <c r="BP39" s="163"/>
      <c r="BQ39" s="163"/>
      <c r="BR39" s="163"/>
      <c r="BS39" s="163"/>
      <c r="BT39" s="164"/>
      <c r="BU39" s="162">
        <f>SUM(BU40:CA40)</f>
        <v>0</v>
      </c>
      <c r="BV39" s="163"/>
      <c r="BW39" s="163"/>
      <c r="BX39" s="163"/>
      <c r="BY39" s="163"/>
      <c r="BZ39" s="163"/>
      <c r="CA39" s="164"/>
      <c r="CB39" s="162">
        <f>SUM(CB40:CD40)</f>
        <v>508.59540000000004</v>
      </c>
      <c r="CC39" s="163"/>
      <c r="CD39" s="164"/>
      <c r="CE39" s="162">
        <f>SUM(CE40:CH40)</f>
        <v>678.12720000000002</v>
      </c>
      <c r="CF39" s="163"/>
      <c r="CG39" s="163"/>
      <c r="CH39" s="164"/>
      <c r="CI39" s="162">
        <f>SUM(CI40:CO40)</f>
        <v>1186.7226000000001</v>
      </c>
      <c r="CJ39" s="163"/>
      <c r="CK39" s="163"/>
      <c r="CL39" s="163"/>
      <c r="CM39" s="163"/>
      <c r="CN39" s="163"/>
      <c r="CO39" s="164"/>
      <c r="CP39" s="162">
        <f>SUM(CP40:CV40)</f>
        <v>169.5318</v>
      </c>
      <c r="CQ39" s="163"/>
      <c r="CR39" s="163"/>
      <c r="CS39" s="163"/>
      <c r="CT39" s="163"/>
      <c r="CU39" s="163"/>
      <c r="CV39" s="164"/>
      <c r="CW39" s="162">
        <f>SUM(CW40:DC40)</f>
        <v>0</v>
      </c>
      <c r="CX39" s="163"/>
      <c r="CY39" s="163"/>
      <c r="CZ39" s="163"/>
      <c r="DA39" s="163"/>
      <c r="DB39" s="163"/>
      <c r="DC39" s="164"/>
      <c r="DD39" s="162">
        <f>SUM(DD40:DI40)</f>
        <v>0</v>
      </c>
      <c r="DE39" s="163"/>
      <c r="DF39" s="163"/>
      <c r="DG39" s="163"/>
      <c r="DH39" s="163"/>
      <c r="DI39" s="164"/>
      <c r="DJ39" s="72">
        <f>SUM(DJ40)</f>
        <v>0</v>
      </c>
      <c r="DK39" s="162">
        <f>SUM(DK40:DQ40)</f>
        <v>0</v>
      </c>
      <c r="DL39" s="163"/>
      <c r="DM39" s="163"/>
      <c r="DN39" s="163"/>
      <c r="DO39" s="163"/>
      <c r="DP39" s="163"/>
      <c r="DQ39" s="164"/>
      <c r="DR39" s="162">
        <f>SUM(DR40:DX40)</f>
        <v>0</v>
      </c>
      <c r="DS39" s="163"/>
      <c r="DT39" s="163"/>
      <c r="DU39" s="163"/>
      <c r="DV39" s="163"/>
      <c r="DW39" s="163"/>
      <c r="DX39" s="164"/>
      <c r="DY39" s="162">
        <f>SUM(DY40:EE40)</f>
        <v>0</v>
      </c>
      <c r="DZ39" s="163"/>
      <c r="EA39" s="163"/>
      <c r="EB39" s="163"/>
      <c r="EC39" s="163"/>
      <c r="ED39" s="163"/>
      <c r="EE39" s="164"/>
      <c r="EF39" s="162">
        <f>SUM(EF40:EL40)</f>
        <v>0</v>
      </c>
      <c r="EG39" s="163"/>
      <c r="EH39" s="163"/>
      <c r="EI39" s="163"/>
      <c r="EJ39" s="163"/>
      <c r="EK39" s="163"/>
      <c r="EL39" s="164"/>
      <c r="EM39" s="72">
        <f>SUM(EM40)</f>
        <v>0</v>
      </c>
    </row>
    <row r="40" spans="1:143" ht="31.5">
      <c r="A40" s="59">
        <v>62</v>
      </c>
      <c r="B40" s="130" t="s">
        <v>118</v>
      </c>
      <c r="C40" s="59">
        <v>140</v>
      </c>
      <c r="D40" s="59" t="s">
        <v>35</v>
      </c>
      <c r="E40" s="60">
        <v>41485</v>
      </c>
      <c r="F40" s="60">
        <v>41485</v>
      </c>
      <c r="G40" s="59">
        <v>1595.66</v>
      </c>
      <c r="H40" s="106">
        <f>2542977/1000</f>
        <v>2542.9769999999999</v>
      </c>
      <c r="I40" s="61" t="s">
        <v>121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76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6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97">
        <f>$H$40/15</f>
        <v>169.5318</v>
      </c>
      <c r="CC40" s="97">
        <f t="shared" ref="CC40:CO40" si="15">$H$40/15</f>
        <v>169.5318</v>
      </c>
      <c r="CD40" s="97">
        <f t="shared" si="15"/>
        <v>169.5318</v>
      </c>
      <c r="CE40" s="97">
        <f t="shared" si="15"/>
        <v>169.5318</v>
      </c>
      <c r="CF40" s="97">
        <f t="shared" si="15"/>
        <v>169.5318</v>
      </c>
      <c r="CG40" s="97">
        <f t="shared" si="15"/>
        <v>169.5318</v>
      </c>
      <c r="CH40" s="97">
        <f t="shared" si="15"/>
        <v>169.5318</v>
      </c>
      <c r="CI40" s="97">
        <f t="shared" si="15"/>
        <v>169.5318</v>
      </c>
      <c r="CJ40" s="97">
        <f t="shared" si="15"/>
        <v>169.5318</v>
      </c>
      <c r="CK40" s="97">
        <f t="shared" si="15"/>
        <v>169.5318</v>
      </c>
      <c r="CL40" s="97">
        <f t="shared" si="15"/>
        <v>169.5318</v>
      </c>
      <c r="CM40" s="97">
        <f t="shared" si="15"/>
        <v>169.5318</v>
      </c>
      <c r="CN40" s="97">
        <f t="shared" si="15"/>
        <v>169.5318</v>
      </c>
      <c r="CO40" s="97">
        <f t="shared" si="15"/>
        <v>169.5318</v>
      </c>
      <c r="CP40" s="97">
        <f>$H$40/15</f>
        <v>169.5318</v>
      </c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6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8"/>
    </row>
    <row r="41" spans="1:143">
      <c r="A41" s="45" t="s">
        <v>123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194">
        <f>SUM(V42:W42)</f>
        <v>0</v>
      </c>
      <c r="W41" s="195"/>
      <c r="X41" s="194">
        <f>SUM(X42:AD42)</f>
        <v>0</v>
      </c>
      <c r="Y41" s="196"/>
      <c r="Z41" s="196"/>
      <c r="AA41" s="196"/>
      <c r="AB41" s="196"/>
      <c r="AC41" s="196"/>
      <c r="AD41" s="195"/>
      <c r="AE41" s="194">
        <f>SUM(AE42:AK42)</f>
        <v>0</v>
      </c>
      <c r="AF41" s="196"/>
      <c r="AG41" s="196"/>
      <c r="AH41" s="196"/>
      <c r="AI41" s="196"/>
      <c r="AJ41" s="196"/>
      <c r="AK41" s="195"/>
      <c r="AL41" s="194">
        <f>SUM(AL42:AR42)</f>
        <v>0</v>
      </c>
      <c r="AM41" s="196"/>
      <c r="AN41" s="196"/>
      <c r="AO41" s="196"/>
      <c r="AP41" s="196"/>
      <c r="AQ41" s="196"/>
      <c r="AR41" s="195"/>
      <c r="AS41" s="194">
        <f>SUM(AS42:AY42)</f>
        <v>0</v>
      </c>
      <c r="AT41" s="196"/>
      <c r="AU41" s="196"/>
      <c r="AV41" s="196"/>
      <c r="AW41" s="196"/>
      <c r="AX41" s="196"/>
      <c r="AY41" s="195"/>
      <c r="AZ41" s="162">
        <f>SUM(AZ42:BF42)</f>
        <v>818.85128571428572</v>
      </c>
      <c r="BA41" s="163"/>
      <c r="BB41" s="163"/>
      <c r="BC41" s="163"/>
      <c r="BD41" s="163"/>
      <c r="BE41" s="163"/>
      <c r="BF41" s="164"/>
      <c r="BG41" s="162">
        <f>SUM(BG42:BM42)</f>
        <v>1432.9897500000002</v>
      </c>
      <c r="BH41" s="163"/>
      <c r="BI41" s="163"/>
      <c r="BJ41" s="163"/>
      <c r="BK41" s="163"/>
      <c r="BL41" s="163"/>
      <c r="BM41" s="164"/>
      <c r="BN41" s="162">
        <f>SUM(BN42:BT42)</f>
        <v>1432.9897500000002</v>
      </c>
      <c r="BO41" s="163"/>
      <c r="BP41" s="163"/>
      <c r="BQ41" s="163"/>
      <c r="BR41" s="163"/>
      <c r="BS41" s="163"/>
      <c r="BT41" s="164"/>
      <c r="BU41" s="162">
        <f>SUM(BU42:CA42)</f>
        <v>1432.9897500000002</v>
      </c>
      <c r="BV41" s="163"/>
      <c r="BW41" s="163"/>
      <c r="BX41" s="163"/>
      <c r="BY41" s="163"/>
      <c r="BZ41" s="163"/>
      <c r="CA41" s="164"/>
      <c r="CB41" s="162">
        <f>SUM(CB42:CD42)</f>
        <v>614.13846428571424</v>
      </c>
      <c r="CC41" s="163"/>
      <c r="CD41" s="164"/>
      <c r="CE41" s="162">
        <f>SUM(CE42:CH42)</f>
        <v>0</v>
      </c>
      <c r="CF41" s="163"/>
      <c r="CG41" s="163"/>
      <c r="CH41" s="164"/>
      <c r="CI41" s="162">
        <f>SUM(CI42:CO42)</f>
        <v>0</v>
      </c>
      <c r="CJ41" s="163"/>
      <c r="CK41" s="163"/>
      <c r="CL41" s="163"/>
      <c r="CM41" s="163"/>
      <c r="CN41" s="163"/>
      <c r="CO41" s="164"/>
      <c r="CP41" s="162">
        <f>SUM(CP42:CV42)</f>
        <v>0</v>
      </c>
      <c r="CQ41" s="163"/>
      <c r="CR41" s="163"/>
      <c r="CS41" s="163"/>
      <c r="CT41" s="163"/>
      <c r="CU41" s="163"/>
      <c r="CV41" s="164"/>
      <c r="CW41" s="162">
        <f>SUM(CW42:DC42)</f>
        <v>0</v>
      </c>
      <c r="CX41" s="163"/>
      <c r="CY41" s="163"/>
      <c r="CZ41" s="163"/>
      <c r="DA41" s="163"/>
      <c r="DB41" s="163"/>
      <c r="DC41" s="164"/>
      <c r="DD41" s="162">
        <f>SUM(DD42:DI42)</f>
        <v>0</v>
      </c>
      <c r="DE41" s="163"/>
      <c r="DF41" s="163"/>
      <c r="DG41" s="163"/>
      <c r="DH41" s="163"/>
      <c r="DI41" s="164"/>
      <c r="DJ41" s="72">
        <f>SUM(DJ42)</f>
        <v>0</v>
      </c>
      <c r="DK41" s="162">
        <f>SUM(DK42:DQ42)</f>
        <v>0</v>
      </c>
      <c r="DL41" s="163"/>
      <c r="DM41" s="163"/>
      <c r="DN41" s="163"/>
      <c r="DO41" s="163"/>
      <c r="DP41" s="163"/>
      <c r="DQ41" s="164"/>
      <c r="DR41" s="162">
        <f>SUM(DR42:DX42)</f>
        <v>0</v>
      </c>
      <c r="DS41" s="163"/>
      <c r="DT41" s="163"/>
      <c r="DU41" s="163"/>
      <c r="DV41" s="163"/>
      <c r="DW41" s="163"/>
      <c r="DX41" s="164"/>
      <c r="DY41" s="162">
        <f>SUM(DY42:EE42)</f>
        <v>0</v>
      </c>
      <c r="DZ41" s="163"/>
      <c r="EA41" s="163"/>
      <c r="EB41" s="163"/>
      <c r="EC41" s="163"/>
      <c r="ED41" s="163"/>
      <c r="EE41" s="164"/>
      <c r="EF41" s="162">
        <f>SUM(EF42:EL42)</f>
        <v>0</v>
      </c>
      <c r="EG41" s="163"/>
      <c r="EH41" s="163"/>
      <c r="EI41" s="163"/>
      <c r="EJ41" s="163"/>
      <c r="EK41" s="163"/>
      <c r="EL41" s="164"/>
      <c r="EM41" s="72">
        <f>SUM(EM42)</f>
        <v>0</v>
      </c>
    </row>
    <row r="42" spans="1:143" ht="31.5">
      <c r="A42" s="59">
        <v>63</v>
      </c>
      <c r="B42" s="61" t="s">
        <v>160</v>
      </c>
      <c r="C42" s="59">
        <v>11</v>
      </c>
      <c r="D42" s="59" t="s">
        <v>35</v>
      </c>
      <c r="E42" s="60">
        <v>41516</v>
      </c>
      <c r="F42" s="60">
        <v>41516</v>
      </c>
      <c r="G42" s="59" t="s">
        <v>120</v>
      </c>
      <c r="H42" s="106">
        <f>5731959/1000</f>
        <v>5731.9589999999998</v>
      </c>
      <c r="I42" s="61" t="s">
        <v>24</v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76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6"/>
      <c r="AZ42" s="77"/>
      <c r="BA42" s="77"/>
      <c r="BB42" s="77"/>
      <c r="BC42" s="97">
        <f>$H$42/28</f>
        <v>204.71282142857143</v>
      </c>
      <c r="BD42" s="97">
        <f t="shared" ref="BD42:CD42" si="16">$H$42/28</f>
        <v>204.71282142857143</v>
      </c>
      <c r="BE42" s="97">
        <f t="shared" si="16"/>
        <v>204.71282142857143</v>
      </c>
      <c r="BF42" s="97">
        <f t="shared" si="16"/>
        <v>204.71282142857143</v>
      </c>
      <c r="BG42" s="97">
        <f t="shared" si="16"/>
        <v>204.71282142857143</v>
      </c>
      <c r="BH42" s="97">
        <f t="shared" si="16"/>
        <v>204.71282142857143</v>
      </c>
      <c r="BI42" s="97">
        <f t="shared" si="16"/>
        <v>204.71282142857143</v>
      </c>
      <c r="BJ42" s="97">
        <f t="shared" si="16"/>
        <v>204.71282142857143</v>
      </c>
      <c r="BK42" s="97">
        <f t="shared" si="16"/>
        <v>204.71282142857143</v>
      </c>
      <c r="BL42" s="97">
        <f t="shared" si="16"/>
        <v>204.71282142857143</v>
      </c>
      <c r="BM42" s="97">
        <f t="shared" si="16"/>
        <v>204.71282142857143</v>
      </c>
      <c r="BN42" s="97">
        <f t="shared" si="16"/>
        <v>204.71282142857143</v>
      </c>
      <c r="BO42" s="97">
        <f t="shared" si="16"/>
        <v>204.71282142857143</v>
      </c>
      <c r="BP42" s="97">
        <f t="shared" si="16"/>
        <v>204.71282142857143</v>
      </c>
      <c r="BQ42" s="97">
        <f t="shared" si="16"/>
        <v>204.71282142857143</v>
      </c>
      <c r="BR42" s="97">
        <f t="shared" si="16"/>
        <v>204.71282142857143</v>
      </c>
      <c r="BS42" s="97">
        <f t="shared" si="16"/>
        <v>204.71282142857143</v>
      </c>
      <c r="BT42" s="97">
        <f t="shared" si="16"/>
        <v>204.71282142857143</v>
      </c>
      <c r="BU42" s="97">
        <f t="shared" si="16"/>
        <v>204.71282142857143</v>
      </c>
      <c r="BV42" s="97">
        <f t="shared" si="16"/>
        <v>204.71282142857143</v>
      </c>
      <c r="BW42" s="97">
        <f t="shared" si="16"/>
        <v>204.71282142857143</v>
      </c>
      <c r="BX42" s="97">
        <f t="shared" si="16"/>
        <v>204.71282142857143</v>
      </c>
      <c r="BY42" s="97">
        <f t="shared" si="16"/>
        <v>204.71282142857143</v>
      </c>
      <c r="BZ42" s="97">
        <f t="shared" si="16"/>
        <v>204.71282142857143</v>
      </c>
      <c r="CA42" s="97">
        <f t="shared" si="16"/>
        <v>204.71282142857143</v>
      </c>
      <c r="CB42" s="97">
        <f t="shared" si="16"/>
        <v>204.71282142857143</v>
      </c>
      <c r="CC42" s="97">
        <f t="shared" si="16"/>
        <v>204.71282142857143</v>
      </c>
      <c r="CD42" s="97">
        <f t="shared" si="16"/>
        <v>204.71282142857143</v>
      </c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6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8"/>
    </row>
    <row r="43" spans="1:143" ht="15.75" customHeight="1">
      <c r="A43" s="197" t="s">
        <v>122</v>
      </c>
      <c r="B43" s="198"/>
      <c r="C43" s="198"/>
      <c r="D43" s="198"/>
      <c r="E43" s="198"/>
      <c r="F43" s="198"/>
      <c r="G43" s="198"/>
      <c r="H43" s="198"/>
      <c r="I43" s="198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194">
        <f>SUM(V44:W44)</f>
        <v>0</v>
      </c>
      <c r="W43" s="195"/>
      <c r="X43" s="194">
        <f>SUM(X44:AD44)</f>
        <v>0</v>
      </c>
      <c r="Y43" s="196"/>
      <c r="Z43" s="196"/>
      <c r="AA43" s="196"/>
      <c r="AB43" s="196"/>
      <c r="AC43" s="196"/>
      <c r="AD43" s="195"/>
      <c r="AE43" s="194">
        <f>SUM(AE44:AK44)</f>
        <v>0</v>
      </c>
      <c r="AF43" s="196"/>
      <c r="AG43" s="196"/>
      <c r="AH43" s="196"/>
      <c r="AI43" s="196"/>
      <c r="AJ43" s="196"/>
      <c r="AK43" s="195"/>
      <c r="AL43" s="194">
        <f>SUM(AL44:AR44)</f>
        <v>0</v>
      </c>
      <c r="AM43" s="196"/>
      <c r="AN43" s="196"/>
      <c r="AO43" s="196"/>
      <c r="AP43" s="196"/>
      <c r="AQ43" s="196"/>
      <c r="AR43" s="195"/>
      <c r="AS43" s="194">
        <f>SUM(AS44:AY44)</f>
        <v>0</v>
      </c>
      <c r="AT43" s="196"/>
      <c r="AU43" s="196"/>
      <c r="AV43" s="196"/>
      <c r="AW43" s="196"/>
      <c r="AX43" s="196"/>
      <c r="AY43" s="195"/>
      <c r="AZ43" s="162">
        <f>SUM(AZ44:BF44)</f>
        <v>0</v>
      </c>
      <c r="BA43" s="163"/>
      <c r="BB43" s="163"/>
      <c r="BC43" s="163"/>
      <c r="BD43" s="163"/>
      <c r="BE43" s="163"/>
      <c r="BF43" s="164"/>
      <c r="BG43" s="162">
        <f>SUM(BG44:BM44)</f>
        <v>0</v>
      </c>
      <c r="BH43" s="163"/>
      <c r="BI43" s="163"/>
      <c r="BJ43" s="163"/>
      <c r="BK43" s="163"/>
      <c r="BL43" s="163"/>
      <c r="BM43" s="164"/>
      <c r="BN43" s="162">
        <f>SUM(BN44:BT44)</f>
        <v>0</v>
      </c>
      <c r="BO43" s="163"/>
      <c r="BP43" s="163"/>
      <c r="BQ43" s="163"/>
      <c r="BR43" s="163"/>
      <c r="BS43" s="163"/>
      <c r="BT43" s="164"/>
      <c r="BU43" s="162">
        <f>SUM(BU44:CA44)</f>
        <v>0</v>
      </c>
      <c r="BV43" s="163"/>
      <c r="BW43" s="163"/>
      <c r="BX43" s="163"/>
      <c r="BY43" s="163"/>
      <c r="BZ43" s="163"/>
      <c r="CA43" s="164"/>
      <c r="CB43" s="162">
        <f>SUM(CB44:CD44)</f>
        <v>0</v>
      </c>
      <c r="CC43" s="163"/>
      <c r="CD43" s="164"/>
      <c r="CE43" s="162">
        <f>SUM(CE44:CH44)</f>
        <v>0</v>
      </c>
      <c r="CF43" s="163"/>
      <c r="CG43" s="163"/>
      <c r="CH43" s="164"/>
      <c r="CI43" s="162">
        <f>SUM(CI44:CO44)</f>
        <v>0</v>
      </c>
      <c r="CJ43" s="163"/>
      <c r="CK43" s="163"/>
      <c r="CL43" s="163"/>
      <c r="CM43" s="163"/>
      <c r="CN43" s="163"/>
      <c r="CO43" s="164"/>
      <c r="CP43" s="162">
        <f>SUM(CP44:CV44)</f>
        <v>0</v>
      </c>
      <c r="CQ43" s="163"/>
      <c r="CR43" s="163"/>
      <c r="CS43" s="163"/>
      <c r="CT43" s="163"/>
      <c r="CU43" s="163"/>
      <c r="CV43" s="164"/>
      <c r="CW43" s="162">
        <f>SUM(CW44:DC44)</f>
        <v>0</v>
      </c>
      <c r="CX43" s="163"/>
      <c r="CY43" s="163"/>
      <c r="CZ43" s="163"/>
      <c r="DA43" s="163"/>
      <c r="DB43" s="163"/>
      <c r="DC43" s="164"/>
      <c r="DD43" s="162">
        <f>SUM(DD44:DI44)</f>
        <v>0</v>
      </c>
      <c r="DE43" s="163"/>
      <c r="DF43" s="163"/>
      <c r="DG43" s="163"/>
      <c r="DH43" s="163"/>
      <c r="DI43" s="164"/>
      <c r="DJ43" s="72">
        <f>SUM(DJ44)</f>
        <v>44.246071428571433</v>
      </c>
      <c r="DK43" s="162">
        <f>SUM(DK44:DQ44)</f>
        <v>309.72250000000003</v>
      </c>
      <c r="DL43" s="163"/>
      <c r="DM43" s="163"/>
      <c r="DN43" s="163"/>
      <c r="DO43" s="163"/>
      <c r="DP43" s="163"/>
      <c r="DQ43" s="164"/>
      <c r="DR43" s="162">
        <f>SUM(DR44:DX44)</f>
        <v>265.47642857142858</v>
      </c>
      <c r="DS43" s="163"/>
      <c r="DT43" s="163"/>
      <c r="DU43" s="163"/>
      <c r="DV43" s="163"/>
      <c r="DW43" s="163"/>
      <c r="DX43" s="164"/>
      <c r="DY43" s="162">
        <f>SUM(DY44:EE44)</f>
        <v>0</v>
      </c>
      <c r="DZ43" s="163"/>
      <c r="EA43" s="163"/>
      <c r="EB43" s="163"/>
      <c r="EC43" s="163"/>
      <c r="ED43" s="163"/>
      <c r="EE43" s="164"/>
      <c r="EF43" s="162">
        <f>SUM(EF44:EL44)</f>
        <v>0</v>
      </c>
      <c r="EG43" s="163"/>
      <c r="EH43" s="163"/>
      <c r="EI43" s="163"/>
      <c r="EJ43" s="163"/>
      <c r="EK43" s="163"/>
      <c r="EL43" s="164"/>
      <c r="EM43" s="72">
        <f>SUM(EM44)</f>
        <v>0</v>
      </c>
    </row>
    <row r="44" spans="1:143" ht="31.5">
      <c r="A44" s="59">
        <v>64</v>
      </c>
      <c r="B44" s="59" t="s">
        <v>161</v>
      </c>
      <c r="C44" s="59">
        <v>190</v>
      </c>
      <c r="D44" s="59" t="s">
        <v>35</v>
      </c>
      <c r="E44" s="60">
        <v>41547</v>
      </c>
      <c r="F44" s="60">
        <v>41547</v>
      </c>
      <c r="G44" s="59">
        <v>801.21</v>
      </c>
      <c r="H44" s="106">
        <f>619445/1000</f>
        <v>619.44500000000005</v>
      </c>
      <c r="I44" s="61" t="s">
        <v>30</v>
      </c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76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6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6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6"/>
      <c r="DJ44" s="97">
        <f>$H$44/14</f>
        <v>44.246071428571433</v>
      </c>
      <c r="DK44" s="97">
        <f t="shared" ref="DK44:DW44" si="17">$H$44/14</f>
        <v>44.246071428571433</v>
      </c>
      <c r="DL44" s="97">
        <f t="shared" si="17"/>
        <v>44.246071428571433</v>
      </c>
      <c r="DM44" s="97">
        <f t="shared" si="17"/>
        <v>44.246071428571433</v>
      </c>
      <c r="DN44" s="97">
        <f t="shared" si="17"/>
        <v>44.246071428571433</v>
      </c>
      <c r="DO44" s="97">
        <f t="shared" si="17"/>
        <v>44.246071428571433</v>
      </c>
      <c r="DP44" s="97">
        <f t="shared" si="17"/>
        <v>44.246071428571433</v>
      </c>
      <c r="DQ44" s="97">
        <f t="shared" si="17"/>
        <v>44.246071428571433</v>
      </c>
      <c r="DR44" s="97">
        <f t="shared" si="17"/>
        <v>44.246071428571433</v>
      </c>
      <c r="DS44" s="97">
        <f t="shared" si="17"/>
        <v>44.246071428571433</v>
      </c>
      <c r="DT44" s="97">
        <f t="shared" si="17"/>
        <v>44.246071428571433</v>
      </c>
      <c r="DU44" s="97">
        <f t="shared" si="17"/>
        <v>44.246071428571433</v>
      </c>
      <c r="DV44" s="97">
        <f t="shared" si="17"/>
        <v>44.246071428571433</v>
      </c>
      <c r="DW44" s="97">
        <f t="shared" si="17"/>
        <v>44.246071428571433</v>
      </c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8"/>
    </row>
    <row r="45" spans="1:143">
      <c r="A45" s="45" t="s">
        <v>124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194">
        <f>SUM(V46:W46)</f>
        <v>0</v>
      </c>
      <c r="W45" s="195"/>
      <c r="X45" s="194">
        <f>SUM(X46:AD46)</f>
        <v>0</v>
      </c>
      <c r="Y45" s="196"/>
      <c r="Z45" s="196"/>
      <c r="AA45" s="196"/>
      <c r="AB45" s="196"/>
      <c r="AC45" s="196"/>
      <c r="AD45" s="195"/>
      <c r="AE45" s="194">
        <f>SUM(AE46:AK46)</f>
        <v>0</v>
      </c>
      <c r="AF45" s="196"/>
      <c r="AG45" s="196"/>
      <c r="AH45" s="196"/>
      <c r="AI45" s="196"/>
      <c r="AJ45" s="196"/>
      <c r="AK45" s="195"/>
      <c r="AL45" s="194">
        <f>SUM(AL46:AR46)</f>
        <v>0</v>
      </c>
      <c r="AM45" s="196"/>
      <c r="AN45" s="196"/>
      <c r="AO45" s="196"/>
      <c r="AP45" s="196"/>
      <c r="AQ45" s="196"/>
      <c r="AR45" s="195"/>
      <c r="AS45" s="194">
        <f>SUM(AS46:AY46)</f>
        <v>0</v>
      </c>
      <c r="AT45" s="196"/>
      <c r="AU45" s="196"/>
      <c r="AV45" s="196"/>
      <c r="AW45" s="196"/>
      <c r="AX45" s="196"/>
      <c r="AY45" s="195"/>
      <c r="AZ45" s="162">
        <f>SUM(AZ46:BF46)</f>
        <v>0</v>
      </c>
      <c r="BA45" s="163"/>
      <c r="BB45" s="163"/>
      <c r="BC45" s="163"/>
      <c r="BD45" s="163"/>
      <c r="BE45" s="163"/>
      <c r="BF45" s="164"/>
      <c r="BG45" s="162">
        <f>SUM(BG46:BM46)</f>
        <v>0</v>
      </c>
      <c r="BH45" s="163"/>
      <c r="BI45" s="163"/>
      <c r="BJ45" s="163"/>
      <c r="BK45" s="163"/>
      <c r="BL45" s="163"/>
      <c r="BM45" s="164"/>
      <c r="BN45" s="162">
        <f>SUM(BN46:BT46)</f>
        <v>0</v>
      </c>
      <c r="BO45" s="163"/>
      <c r="BP45" s="163"/>
      <c r="BQ45" s="163"/>
      <c r="BR45" s="163"/>
      <c r="BS45" s="163"/>
      <c r="BT45" s="164"/>
      <c r="BU45" s="162">
        <f>SUM(BU46:CA46)</f>
        <v>0</v>
      </c>
      <c r="BV45" s="163"/>
      <c r="BW45" s="163"/>
      <c r="BX45" s="163"/>
      <c r="BY45" s="163"/>
      <c r="BZ45" s="163"/>
      <c r="CA45" s="164"/>
      <c r="CB45" s="162">
        <f>SUM(CB46:CD46)</f>
        <v>0</v>
      </c>
      <c r="CC45" s="163"/>
      <c r="CD45" s="164"/>
      <c r="CE45" s="162">
        <f>SUM(CE46:CH46)</f>
        <v>0</v>
      </c>
      <c r="CF45" s="163"/>
      <c r="CG45" s="163"/>
      <c r="CH45" s="164"/>
      <c r="CI45" s="162">
        <f>SUM(CI46:CO46)</f>
        <v>0</v>
      </c>
      <c r="CJ45" s="163"/>
      <c r="CK45" s="163"/>
      <c r="CL45" s="163"/>
      <c r="CM45" s="163"/>
      <c r="CN45" s="163"/>
      <c r="CO45" s="164"/>
      <c r="CP45" s="162">
        <f>SUM(CP46:CV46)</f>
        <v>0</v>
      </c>
      <c r="CQ45" s="163"/>
      <c r="CR45" s="163"/>
      <c r="CS45" s="163"/>
      <c r="CT45" s="163"/>
      <c r="CU45" s="163"/>
      <c r="CV45" s="164"/>
      <c r="CW45" s="162">
        <f>SUM(CW46:DC46)</f>
        <v>0</v>
      </c>
      <c r="CX45" s="163"/>
      <c r="CY45" s="163"/>
      <c r="CZ45" s="163"/>
      <c r="DA45" s="163"/>
      <c r="DB45" s="163"/>
      <c r="DC45" s="164"/>
      <c r="DD45" s="162">
        <f>SUM(DD46:DI46)</f>
        <v>0</v>
      </c>
      <c r="DE45" s="163"/>
      <c r="DF45" s="163"/>
      <c r="DG45" s="163"/>
      <c r="DH45" s="163"/>
      <c r="DI45" s="164"/>
      <c r="DJ45" s="72">
        <f>SUM(DJ46)</f>
        <v>0</v>
      </c>
      <c r="DK45" s="162">
        <f>SUM(DK46:DQ46)</f>
        <v>0</v>
      </c>
      <c r="DL45" s="163"/>
      <c r="DM45" s="163"/>
      <c r="DN45" s="163"/>
      <c r="DO45" s="163"/>
      <c r="DP45" s="163"/>
      <c r="DQ45" s="164"/>
      <c r="DR45" s="162">
        <f>SUM(DR46:DX46)</f>
        <v>65.614400000000003</v>
      </c>
      <c r="DS45" s="163"/>
      <c r="DT45" s="163"/>
      <c r="DU45" s="163"/>
      <c r="DV45" s="163"/>
      <c r="DW45" s="163"/>
      <c r="DX45" s="164"/>
      <c r="DY45" s="162">
        <f>SUM(DY46:EE46)</f>
        <v>16.403600000000001</v>
      </c>
      <c r="DZ45" s="163"/>
      <c r="EA45" s="163"/>
      <c r="EB45" s="163"/>
      <c r="EC45" s="163"/>
      <c r="ED45" s="163"/>
      <c r="EE45" s="164"/>
      <c r="EF45" s="162">
        <f>SUM(EF46:EL46)</f>
        <v>0</v>
      </c>
      <c r="EG45" s="163"/>
      <c r="EH45" s="163"/>
      <c r="EI45" s="163"/>
      <c r="EJ45" s="163"/>
      <c r="EK45" s="163"/>
      <c r="EL45" s="164"/>
      <c r="EM45" s="72">
        <f>SUM(EM46)</f>
        <v>0</v>
      </c>
    </row>
    <row r="46" spans="1:143" ht="31.5">
      <c r="A46" s="59">
        <v>65</v>
      </c>
      <c r="B46" s="121" t="s">
        <v>162</v>
      </c>
      <c r="C46" s="59">
        <v>16</v>
      </c>
      <c r="D46" s="59" t="s">
        <v>35</v>
      </c>
      <c r="E46" s="60">
        <v>41547</v>
      </c>
      <c r="F46" s="60">
        <v>41547</v>
      </c>
      <c r="G46" s="59">
        <v>218.75</v>
      </c>
      <c r="H46" s="106">
        <f>82018/1000</f>
        <v>82.018000000000001</v>
      </c>
      <c r="I46" s="61" t="s">
        <v>30</v>
      </c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76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6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6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6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97">
        <f>$H$46/5</f>
        <v>16.403600000000001</v>
      </c>
      <c r="DV46" s="97">
        <f t="shared" ref="DV46:DY46" si="18">$H$46/5</f>
        <v>16.403600000000001</v>
      </c>
      <c r="DW46" s="97">
        <f t="shared" si="18"/>
        <v>16.403600000000001</v>
      </c>
      <c r="DX46" s="97">
        <f t="shared" si="18"/>
        <v>16.403600000000001</v>
      </c>
      <c r="DY46" s="97">
        <f t="shared" si="18"/>
        <v>16.403600000000001</v>
      </c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8"/>
    </row>
    <row r="47" spans="1:143">
      <c r="A47" s="45" t="s">
        <v>125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194">
        <f>SUM(V48:W48)</f>
        <v>0</v>
      </c>
      <c r="W47" s="195"/>
      <c r="X47" s="194">
        <f>SUM(X48:AD48)</f>
        <v>0</v>
      </c>
      <c r="Y47" s="196"/>
      <c r="Z47" s="196"/>
      <c r="AA47" s="196"/>
      <c r="AB47" s="196"/>
      <c r="AC47" s="196"/>
      <c r="AD47" s="195"/>
      <c r="AE47" s="194">
        <f>SUM(AE48:AK48)</f>
        <v>0</v>
      </c>
      <c r="AF47" s="196"/>
      <c r="AG47" s="196"/>
      <c r="AH47" s="196"/>
      <c r="AI47" s="196"/>
      <c r="AJ47" s="196"/>
      <c r="AK47" s="195"/>
      <c r="AL47" s="194">
        <f>SUM(AL48:AR48)</f>
        <v>0</v>
      </c>
      <c r="AM47" s="196"/>
      <c r="AN47" s="196"/>
      <c r="AO47" s="196"/>
      <c r="AP47" s="196"/>
      <c r="AQ47" s="196"/>
      <c r="AR47" s="195"/>
      <c r="AS47" s="194">
        <f>SUM(AS48:AY48)</f>
        <v>0</v>
      </c>
      <c r="AT47" s="196"/>
      <c r="AU47" s="196"/>
      <c r="AV47" s="196"/>
      <c r="AW47" s="196"/>
      <c r="AX47" s="196"/>
      <c r="AY47" s="195"/>
      <c r="AZ47" s="162">
        <f>SUM(AZ48:BF48)</f>
        <v>0</v>
      </c>
      <c r="BA47" s="163"/>
      <c r="BB47" s="163"/>
      <c r="BC47" s="163"/>
      <c r="BD47" s="163"/>
      <c r="BE47" s="163"/>
      <c r="BF47" s="164"/>
      <c r="BG47" s="162">
        <f>SUM(BG48:BM48)</f>
        <v>0</v>
      </c>
      <c r="BH47" s="163"/>
      <c r="BI47" s="163"/>
      <c r="BJ47" s="163"/>
      <c r="BK47" s="163"/>
      <c r="BL47" s="163"/>
      <c r="BM47" s="164"/>
      <c r="BN47" s="162">
        <f>SUM(BN48:BT48)</f>
        <v>0</v>
      </c>
      <c r="BO47" s="163"/>
      <c r="BP47" s="163"/>
      <c r="BQ47" s="163"/>
      <c r="BR47" s="163"/>
      <c r="BS47" s="163"/>
      <c r="BT47" s="164"/>
      <c r="BU47" s="162">
        <f>SUM(BU48:CA48)</f>
        <v>0</v>
      </c>
      <c r="BV47" s="163"/>
      <c r="BW47" s="163"/>
      <c r="BX47" s="163"/>
      <c r="BY47" s="163"/>
      <c r="BZ47" s="163"/>
      <c r="CA47" s="164"/>
      <c r="CB47" s="162">
        <f>SUM(CB48:CD48)</f>
        <v>0</v>
      </c>
      <c r="CC47" s="163"/>
      <c r="CD47" s="164"/>
      <c r="CE47" s="162">
        <f>SUM(CE48:CH48)</f>
        <v>0</v>
      </c>
      <c r="CF47" s="163"/>
      <c r="CG47" s="163"/>
      <c r="CH47" s="164"/>
      <c r="CI47" s="162">
        <f>SUM(CI48:CO48)</f>
        <v>0</v>
      </c>
      <c r="CJ47" s="163"/>
      <c r="CK47" s="163"/>
      <c r="CL47" s="163"/>
      <c r="CM47" s="163"/>
      <c r="CN47" s="163"/>
      <c r="CO47" s="164"/>
      <c r="CP47" s="162">
        <f>SUM(CP48:CV48)</f>
        <v>0</v>
      </c>
      <c r="CQ47" s="163"/>
      <c r="CR47" s="163"/>
      <c r="CS47" s="163"/>
      <c r="CT47" s="163"/>
      <c r="CU47" s="163"/>
      <c r="CV47" s="164"/>
      <c r="CW47" s="162">
        <f>SUM(CW48:DC48)</f>
        <v>0</v>
      </c>
      <c r="CX47" s="163"/>
      <c r="CY47" s="163"/>
      <c r="CZ47" s="163"/>
      <c r="DA47" s="163"/>
      <c r="DB47" s="163"/>
      <c r="DC47" s="164"/>
      <c r="DD47" s="162">
        <f>SUM(DD48:DI48)</f>
        <v>0</v>
      </c>
      <c r="DE47" s="163"/>
      <c r="DF47" s="163"/>
      <c r="DG47" s="163"/>
      <c r="DH47" s="163"/>
      <c r="DI47" s="164"/>
      <c r="DJ47" s="72">
        <f>SUM(DJ48)</f>
        <v>0</v>
      </c>
      <c r="DK47" s="162">
        <f>SUM(DK48:DQ48)</f>
        <v>0</v>
      </c>
      <c r="DL47" s="163"/>
      <c r="DM47" s="163"/>
      <c r="DN47" s="163"/>
      <c r="DO47" s="163"/>
      <c r="DP47" s="163"/>
      <c r="DQ47" s="164"/>
      <c r="DR47" s="162">
        <f>SUM(DR48:DX48)</f>
        <v>20.433</v>
      </c>
      <c r="DS47" s="163"/>
      <c r="DT47" s="163"/>
      <c r="DU47" s="163"/>
      <c r="DV47" s="163"/>
      <c r="DW47" s="163"/>
      <c r="DX47" s="164"/>
      <c r="DY47" s="162">
        <f>SUM(DY48:EE48)</f>
        <v>0</v>
      </c>
      <c r="DZ47" s="163"/>
      <c r="EA47" s="163"/>
      <c r="EB47" s="163"/>
      <c r="EC47" s="163"/>
      <c r="ED47" s="163"/>
      <c r="EE47" s="164"/>
      <c r="EF47" s="162">
        <f>SUM(EF48:EL48)</f>
        <v>0</v>
      </c>
      <c r="EG47" s="163"/>
      <c r="EH47" s="163"/>
      <c r="EI47" s="163"/>
      <c r="EJ47" s="163"/>
      <c r="EK47" s="163"/>
      <c r="EL47" s="164"/>
      <c r="EM47" s="72">
        <f>SUM(EM48)</f>
        <v>0</v>
      </c>
    </row>
    <row r="48" spans="1:143" ht="31.5">
      <c r="A48" s="59">
        <v>66</v>
      </c>
      <c r="B48" s="59" t="s">
        <v>163</v>
      </c>
      <c r="C48" s="59">
        <v>6</v>
      </c>
      <c r="D48" s="59" t="s">
        <v>35</v>
      </c>
      <c r="E48" s="60">
        <v>41547</v>
      </c>
      <c r="F48" s="60">
        <v>41547</v>
      </c>
      <c r="G48" s="59">
        <v>12</v>
      </c>
      <c r="H48" s="106">
        <f>20433/1000</f>
        <v>20.433</v>
      </c>
      <c r="I48" s="61" t="s">
        <v>113</v>
      </c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76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6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6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6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97">
        <f>H48</f>
        <v>20.433</v>
      </c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8"/>
    </row>
    <row r="49" spans="1:143">
      <c r="A49" s="45" t="s">
        <v>126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194">
        <f>SUM(V50:W50)</f>
        <v>0</v>
      </c>
      <c r="W49" s="195"/>
      <c r="X49" s="194">
        <f>SUM(X50:AD50)</f>
        <v>0</v>
      </c>
      <c r="Y49" s="196"/>
      <c r="Z49" s="196"/>
      <c r="AA49" s="196"/>
      <c r="AB49" s="196"/>
      <c r="AC49" s="196"/>
      <c r="AD49" s="195"/>
      <c r="AE49" s="194">
        <f>SUM(AE50:AK50)</f>
        <v>0</v>
      </c>
      <c r="AF49" s="196"/>
      <c r="AG49" s="196"/>
      <c r="AH49" s="196"/>
      <c r="AI49" s="196"/>
      <c r="AJ49" s="196"/>
      <c r="AK49" s="195"/>
      <c r="AL49" s="194">
        <f>SUM(AL50:AR50)</f>
        <v>0</v>
      </c>
      <c r="AM49" s="196"/>
      <c r="AN49" s="196"/>
      <c r="AO49" s="196"/>
      <c r="AP49" s="196"/>
      <c r="AQ49" s="196"/>
      <c r="AR49" s="195"/>
      <c r="AS49" s="194">
        <f>SUM(AS50:AY50)</f>
        <v>0</v>
      </c>
      <c r="AT49" s="196"/>
      <c r="AU49" s="196"/>
      <c r="AV49" s="196"/>
      <c r="AW49" s="196"/>
      <c r="AX49" s="196"/>
      <c r="AY49" s="195"/>
      <c r="AZ49" s="162">
        <f>SUM(AZ50:BF50)</f>
        <v>0</v>
      </c>
      <c r="BA49" s="163"/>
      <c r="BB49" s="163"/>
      <c r="BC49" s="163"/>
      <c r="BD49" s="163"/>
      <c r="BE49" s="163"/>
      <c r="BF49" s="164"/>
      <c r="BG49" s="162">
        <f>SUM(BG50:BM50)</f>
        <v>0</v>
      </c>
      <c r="BH49" s="163"/>
      <c r="BI49" s="163"/>
      <c r="BJ49" s="163"/>
      <c r="BK49" s="163"/>
      <c r="BL49" s="163"/>
      <c r="BM49" s="164"/>
      <c r="BN49" s="162">
        <f>SUM(BN50:BT50)</f>
        <v>0</v>
      </c>
      <c r="BO49" s="163"/>
      <c r="BP49" s="163"/>
      <c r="BQ49" s="163"/>
      <c r="BR49" s="163"/>
      <c r="BS49" s="163"/>
      <c r="BT49" s="164"/>
      <c r="BU49" s="162">
        <f>SUM(BU50:CA50)</f>
        <v>0</v>
      </c>
      <c r="BV49" s="163"/>
      <c r="BW49" s="163"/>
      <c r="BX49" s="163"/>
      <c r="BY49" s="163"/>
      <c r="BZ49" s="163"/>
      <c r="CA49" s="164"/>
      <c r="CB49" s="162">
        <f>SUM(CB50:CD50)</f>
        <v>0</v>
      </c>
      <c r="CC49" s="163"/>
      <c r="CD49" s="164"/>
      <c r="CE49" s="162">
        <f>SUM(CE50:CH50)</f>
        <v>0</v>
      </c>
      <c r="CF49" s="163"/>
      <c r="CG49" s="163"/>
      <c r="CH49" s="164"/>
      <c r="CI49" s="162">
        <f>SUM(CI50:CO50)</f>
        <v>0</v>
      </c>
      <c r="CJ49" s="163"/>
      <c r="CK49" s="163"/>
      <c r="CL49" s="163"/>
      <c r="CM49" s="163"/>
      <c r="CN49" s="163"/>
      <c r="CO49" s="164"/>
      <c r="CP49" s="162">
        <f>SUM(CP50:CV50)</f>
        <v>0</v>
      </c>
      <c r="CQ49" s="163"/>
      <c r="CR49" s="163"/>
      <c r="CS49" s="163"/>
      <c r="CT49" s="163"/>
      <c r="CU49" s="163"/>
      <c r="CV49" s="164"/>
      <c r="CW49" s="162">
        <f>SUM(CW50:DC50)</f>
        <v>0</v>
      </c>
      <c r="CX49" s="163"/>
      <c r="CY49" s="163"/>
      <c r="CZ49" s="163"/>
      <c r="DA49" s="163"/>
      <c r="DB49" s="163"/>
      <c r="DC49" s="164"/>
      <c r="DD49" s="162">
        <f>SUM(DD50:DI50)</f>
        <v>0</v>
      </c>
      <c r="DE49" s="163"/>
      <c r="DF49" s="163"/>
      <c r="DG49" s="163"/>
      <c r="DH49" s="163"/>
      <c r="DI49" s="164"/>
      <c r="DJ49" s="72">
        <f>SUM(DJ50)</f>
        <v>0</v>
      </c>
      <c r="DK49" s="162">
        <f>SUM(DK50:DQ50)</f>
        <v>0</v>
      </c>
      <c r="DL49" s="163"/>
      <c r="DM49" s="163"/>
      <c r="DN49" s="163"/>
      <c r="DO49" s="163"/>
      <c r="DP49" s="163"/>
      <c r="DQ49" s="164"/>
      <c r="DR49" s="162">
        <f>SUM(DR50:DX50)</f>
        <v>95.310400000000001</v>
      </c>
      <c r="DS49" s="163"/>
      <c r="DT49" s="163"/>
      <c r="DU49" s="163"/>
      <c r="DV49" s="163"/>
      <c r="DW49" s="163"/>
      <c r="DX49" s="164"/>
      <c r="DY49" s="162">
        <f>SUM(DY50:EE50)</f>
        <v>23.8276</v>
      </c>
      <c r="DZ49" s="163"/>
      <c r="EA49" s="163"/>
      <c r="EB49" s="163"/>
      <c r="EC49" s="163"/>
      <c r="ED49" s="163"/>
      <c r="EE49" s="164"/>
      <c r="EF49" s="162">
        <f>SUM(EF50:EL50)</f>
        <v>0</v>
      </c>
      <c r="EG49" s="163"/>
      <c r="EH49" s="163"/>
      <c r="EI49" s="163"/>
      <c r="EJ49" s="163"/>
      <c r="EK49" s="163"/>
      <c r="EL49" s="164"/>
      <c r="EM49" s="72">
        <f>SUM(EM50)</f>
        <v>0</v>
      </c>
    </row>
    <row r="50" spans="1:143" ht="28.5" customHeight="1">
      <c r="A50" s="59">
        <v>67</v>
      </c>
      <c r="B50" s="59" t="s">
        <v>164</v>
      </c>
      <c r="C50" s="59">
        <v>10</v>
      </c>
      <c r="D50" s="59" t="s">
        <v>35</v>
      </c>
      <c r="E50" s="60">
        <v>41547</v>
      </c>
      <c r="F50" s="60">
        <v>41547</v>
      </c>
      <c r="G50" s="59">
        <v>251.83</v>
      </c>
      <c r="H50" s="106">
        <f>119138/1000</f>
        <v>119.13800000000001</v>
      </c>
      <c r="I50" s="61" t="s">
        <v>30</v>
      </c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76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6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6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6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97">
        <f>$H$50/5</f>
        <v>23.8276</v>
      </c>
      <c r="DV50" s="97">
        <f t="shared" ref="DV50:DY50" si="19">$H$50/5</f>
        <v>23.8276</v>
      </c>
      <c r="DW50" s="97">
        <f t="shared" si="19"/>
        <v>23.8276</v>
      </c>
      <c r="DX50" s="97">
        <f t="shared" si="19"/>
        <v>23.8276</v>
      </c>
      <c r="DY50" s="97">
        <f t="shared" si="19"/>
        <v>23.8276</v>
      </c>
      <c r="DZ50" s="77"/>
      <c r="EA50" s="77"/>
      <c r="EB50" s="77"/>
      <c r="EC50" s="77"/>
      <c r="ED50" s="77"/>
      <c r="EE50" s="77"/>
      <c r="EF50" s="77"/>
      <c r="EG50" s="77"/>
      <c r="EH50" s="77"/>
      <c r="EI50" s="77"/>
      <c r="EJ50" s="77"/>
      <c r="EK50" s="77"/>
      <c r="EL50" s="77"/>
      <c r="EM50" s="78"/>
    </row>
    <row r="51" spans="1:143">
      <c r="A51" s="45" t="s">
        <v>127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194">
        <f>SUM(V52:W52)</f>
        <v>0</v>
      </c>
      <c r="W51" s="195"/>
      <c r="X51" s="194">
        <f>SUM(X52:AD52)</f>
        <v>0</v>
      </c>
      <c r="Y51" s="196"/>
      <c r="Z51" s="196"/>
      <c r="AA51" s="196"/>
      <c r="AB51" s="196"/>
      <c r="AC51" s="196"/>
      <c r="AD51" s="195"/>
      <c r="AE51" s="194">
        <f>SUM(AE52:AK52)</f>
        <v>0</v>
      </c>
      <c r="AF51" s="196"/>
      <c r="AG51" s="196"/>
      <c r="AH51" s="196"/>
      <c r="AI51" s="196"/>
      <c r="AJ51" s="196"/>
      <c r="AK51" s="195"/>
      <c r="AL51" s="194">
        <f>SUM(AL52:AR52)</f>
        <v>0</v>
      </c>
      <c r="AM51" s="196"/>
      <c r="AN51" s="196"/>
      <c r="AO51" s="196"/>
      <c r="AP51" s="196"/>
      <c r="AQ51" s="196"/>
      <c r="AR51" s="195"/>
      <c r="AS51" s="194">
        <f>SUM(AS52:AY52)</f>
        <v>0</v>
      </c>
      <c r="AT51" s="196"/>
      <c r="AU51" s="196"/>
      <c r="AV51" s="196"/>
      <c r="AW51" s="196"/>
      <c r="AX51" s="196"/>
      <c r="AY51" s="195"/>
      <c r="AZ51" s="162">
        <f>SUM(AZ52:BF52)</f>
        <v>0</v>
      </c>
      <c r="BA51" s="163"/>
      <c r="BB51" s="163"/>
      <c r="BC51" s="163"/>
      <c r="BD51" s="163"/>
      <c r="BE51" s="163"/>
      <c r="BF51" s="164"/>
      <c r="BG51" s="162">
        <f>SUM(BG52:BM52)</f>
        <v>0</v>
      </c>
      <c r="BH51" s="163"/>
      <c r="BI51" s="163"/>
      <c r="BJ51" s="163"/>
      <c r="BK51" s="163"/>
      <c r="BL51" s="163"/>
      <c r="BM51" s="164"/>
      <c r="BN51" s="162">
        <f>SUM(BN52:BT52)</f>
        <v>0</v>
      </c>
      <c r="BO51" s="163"/>
      <c r="BP51" s="163"/>
      <c r="BQ51" s="163"/>
      <c r="BR51" s="163"/>
      <c r="BS51" s="163"/>
      <c r="BT51" s="164"/>
      <c r="BU51" s="162">
        <f>SUM(BU52:CA52)</f>
        <v>0</v>
      </c>
      <c r="BV51" s="163"/>
      <c r="BW51" s="163"/>
      <c r="BX51" s="163"/>
      <c r="BY51" s="163"/>
      <c r="BZ51" s="163"/>
      <c r="CA51" s="164"/>
      <c r="CB51" s="162">
        <f>SUM(CB52:CD52)</f>
        <v>0</v>
      </c>
      <c r="CC51" s="163"/>
      <c r="CD51" s="164"/>
      <c r="CE51" s="162">
        <f>SUM(CE52:CH52)</f>
        <v>0</v>
      </c>
      <c r="CF51" s="163"/>
      <c r="CG51" s="163"/>
      <c r="CH51" s="164"/>
      <c r="CI51" s="162">
        <f>SUM(CI52:CO52)</f>
        <v>0</v>
      </c>
      <c r="CJ51" s="163"/>
      <c r="CK51" s="163"/>
      <c r="CL51" s="163"/>
      <c r="CM51" s="163"/>
      <c r="CN51" s="163"/>
      <c r="CO51" s="164"/>
      <c r="CP51" s="162">
        <f>SUM(CP52:CV52)</f>
        <v>0</v>
      </c>
      <c r="CQ51" s="163"/>
      <c r="CR51" s="163"/>
      <c r="CS51" s="163"/>
      <c r="CT51" s="163"/>
      <c r="CU51" s="163"/>
      <c r="CV51" s="164"/>
      <c r="CW51" s="162">
        <f>SUM(CW52:DC52)</f>
        <v>0</v>
      </c>
      <c r="CX51" s="163"/>
      <c r="CY51" s="163"/>
      <c r="CZ51" s="163"/>
      <c r="DA51" s="163"/>
      <c r="DB51" s="163"/>
      <c r="DC51" s="164"/>
      <c r="DD51" s="162">
        <f>SUM(DD52:DI52)</f>
        <v>0</v>
      </c>
      <c r="DE51" s="163"/>
      <c r="DF51" s="163"/>
      <c r="DG51" s="163"/>
      <c r="DH51" s="163"/>
      <c r="DI51" s="164"/>
      <c r="DJ51" s="72">
        <f>SUM(DJ52)</f>
        <v>0</v>
      </c>
      <c r="DK51" s="162">
        <f>SUM(DK52:DQ52)</f>
        <v>0</v>
      </c>
      <c r="DL51" s="163"/>
      <c r="DM51" s="163"/>
      <c r="DN51" s="163"/>
      <c r="DO51" s="163"/>
      <c r="DP51" s="163"/>
      <c r="DQ51" s="164"/>
      <c r="DR51" s="162">
        <f>SUM(DR52:DX52)</f>
        <v>34.450499999999998</v>
      </c>
      <c r="DS51" s="163"/>
      <c r="DT51" s="163"/>
      <c r="DU51" s="163"/>
      <c r="DV51" s="163"/>
      <c r="DW51" s="163"/>
      <c r="DX51" s="164"/>
      <c r="DY51" s="162">
        <f>SUM(DY52:EE52)</f>
        <v>103.35149999999999</v>
      </c>
      <c r="DZ51" s="163"/>
      <c r="EA51" s="163"/>
      <c r="EB51" s="163"/>
      <c r="EC51" s="163"/>
      <c r="ED51" s="163"/>
      <c r="EE51" s="164"/>
      <c r="EF51" s="162">
        <f>SUM(EF52:EL52)</f>
        <v>0</v>
      </c>
      <c r="EG51" s="163"/>
      <c r="EH51" s="163"/>
      <c r="EI51" s="163"/>
      <c r="EJ51" s="163"/>
      <c r="EK51" s="163"/>
      <c r="EL51" s="164"/>
      <c r="EM51" s="72">
        <f>SUM(EM52)</f>
        <v>0</v>
      </c>
    </row>
    <row r="52" spans="1:143" ht="31.5">
      <c r="A52" s="59">
        <v>68</v>
      </c>
      <c r="B52" s="59" t="s">
        <v>165</v>
      </c>
      <c r="C52" s="59">
        <v>6</v>
      </c>
      <c r="D52" s="59" t="s">
        <v>35</v>
      </c>
      <c r="E52" s="60">
        <v>41547</v>
      </c>
      <c r="F52" s="60">
        <v>41547</v>
      </c>
      <c r="G52" s="59">
        <v>82.96</v>
      </c>
      <c r="H52" s="106">
        <f>137802/1000</f>
        <v>137.80199999999999</v>
      </c>
      <c r="I52" s="61" t="s">
        <v>113</v>
      </c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76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6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6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6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97">
        <f>$H$52/4</f>
        <v>34.450499999999998</v>
      </c>
      <c r="DY52" s="97">
        <f t="shared" ref="DY52:EA52" si="20">$H$52/4</f>
        <v>34.450499999999998</v>
      </c>
      <c r="DZ52" s="97">
        <f t="shared" si="20"/>
        <v>34.450499999999998</v>
      </c>
      <c r="EA52" s="97">
        <f t="shared" si="20"/>
        <v>34.450499999999998</v>
      </c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77"/>
      <c r="EM52" s="78"/>
    </row>
    <row r="53" spans="1:143">
      <c r="A53" s="45" t="s">
        <v>128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194">
        <f>SUM(V54:W54)</f>
        <v>0</v>
      </c>
      <c r="W53" s="195"/>
      <c r="X53" s="194">
        <f>SUM(X54:AD54)</f>
        <v>0</v>
      </c>
      <c r="Y53" s="196"/>
      <c r="Z53" s="196"/>
      <c r="AA53" s="196"/>
      <c r="AB53" s="196"/>
      <c r="AC53" s="196"/>
      <c r="AD53" s="195"/>
      <c r="AE53" s="194">
        <f>SUM(AE54:AK54)</f>
        <v>0</v>
      </c>
      <c r="AF53" s="196"/>
      <c r="AG53" s="196"/>
      <c r="AH53" s="196"/>
      <c r="AI53" s="196"/>
      <c r="AJ53" s="196"/>
      <c r="AK53" s="195"/>
      <c r="AL53" s="194">
        <f>SUM(AL54:AR54)</f>
        <v>0</v>
      </c>
      <c r="AM53" s="196"/>
      <c r="AN53" s="196"/>
      <c r="AO53" s="196"/>
      <c r="AP53" s="196"/>
      <c r="AQ53" s="196"/>
      <c r="AR53" s="195"/>
      <c r="AS53" s="194">
        <f>SUM(AS54:AY54)</f>
        <v>0</v>
      </c>
      <c r="AT53" s="196"/>
      <c r="AU53" s="196"/>
      <c r="AV53" s="196"/>
      <c r="AW53" s="196"/>
      <c r="AX53" s="196"/>
      <c r="AY53" s="195"/>
      <c r="AZ53" s="162">
        <f>SUM(AZ54:BF54)</f>
        <v>0</v>
      </c>
      <c r="BA53" s="163"/>
      <c r="BB53" s="163"/>
      <c r="BC53" s="163"/>
      <c r="BD53" s="163"/>
      <c r="BE53" s="163"/>
      <c r="BF53" s="164"/>
      <c r="BG53" s="162">
        <f>SUM(BG54:BM54)</f>
        <v>0</v>
      </c>
      <c r="BH53" s="163"/>
      <c r="BI53" s="163"/>
      <c r="BJ53" s="163"/>
      <c r="BK53" s="163"/>
      <c r="BL53" s="163"/>
      <c r="BM53" s="164"/>
      <c r="BN53" s="162">
        <f>SUM(BN54:BT54)</f>
        <v>0</v>
      </c>
      <c r="BO53" s="163"/>
      <c r="BP53" s="163"/>
      <c r="BQ53" s="163"/>
      <c r="BR53" s="163"/>
      <c r="BS53" s="163"/>
      <c r="BT53" s="164"/>
      <c r="BU53" s="162">
        <f>SUM(BU54:CA54)</f>
        <v>0</v>
      </c>
      <c r="BV53" s="163"/>
      <c r="BW53" s="163"/>
      <c r="BX53" s="163"/>
      <c r="BY53" s="163"/>
      <c r="BZ53" s="163"/>
      <c r="CA53" s="164"/>
      <c r="CB53" s="162">
        <f>SUM(CB54:CD54)</f>
        <v>0</v>
      </c>
      <c r="CC53" s="163"/>
      <c r="CD53" s="164"/>
      <c r="CE53" s="162">
        <f>SUM(CE54:CH54)</f>
        <v>0</v>
      </c>
      <c r="CF53" s="163"/>
      <c r="CG53" s="163"/>
      <c r="CH53" s="164"/>
      <c r="CI53" s="162">
        <f>SUM(CI54:CO54)</f>
        <v>0</v>
      </c>
      <c r="CJ53" s="163"/>
      <c r="CK53" s="163"/>
      <c r="CL53" s="163"/>
      <c r="CM53" s="163"/>
      <c r="CN53" s="163"/>
      <c r="CO53" s="164"/>
      <c r="CP53" s="162">
        <f>SUM(CP54:CV54)</f>
        <v>0</v>
      </c>
      <c r="CQ53" s="163"/>
      <c r="CR53" s="163"/>
      <c r="CS53" s="163"/>
      <c r="CT53" s="163"/>
      <c r="CU53" s="163"/>
      <c r="CV53" s="164"/>
      <c r="CW53" s="162">
        <f>SUM(CW54:DC54)</f>
        <v>0</v>
      </c>
      <c r="CX53" s="163"/>
      <c r="CY53" s="163"/>
      <c r="CZ53" s="163"/>
      <c r="DA53" s="163"/>
      <c r="DB53" s="163"/>
      <c r="DC53" s="164"/>
      <c r="DD53" s="162">
        <f>SUM(DD54:DI54)</f>
        <v>0</v>
      </c>
      <c r="DE53" s="163"/>
      <c r="DF53" s="163"/>
      <c r="DG53" s="163"/>
      <c r="DH53" s="163"/>
      <c r="DI53" s="164"/>
      <c r="DJ53" s="72">
        <f>SUM(DJ54)</f>
        <v>0</v>
      </c>
      <c r="DK53" s="162">
        <f>SUM(DK54:DQ54)</f>
        <v>0</v>
      </c>
      <c r="DL53" s="163"/>
      <c r="DM53" s="163"/>
      <c r="DN53" s="163"/>
      <c r="DO53" s="163"/>
      <c r="DP53" s="163"/>
      <c r="DQ53" s="164"/>
      <c r="DR53" s="162">
        <f>SUM(DR54:DX54)</f>
        <v>0</v>
      </c>
      <c r="DS53" s="163"/>
      <c r="DT53" s="163"/>
      <c r="DU53" s="163"/>
      <c r="DV53" s="163"/>
      <c r="DW53" s="163"/>
      <c r="DX53" s="164"/>
      <c r="DY53" s="162">
        <f>SUM(DY54:EE54)</f>
        <v>76.186000000000007</v>
      </c>
      <c r="DZ53" s="163"/>
      <c r="EA53" s="163"/>
      <c r="EB53" s="163"/>
      <c r="EC53" s="163"/>
      <c r="ED53" s="163"/>
      <c r="EE53" s="164"/>
      <c r="EF53" s="162">
        <f>SUM(EF54:EL54)</f>
        <v>0</v>
      </c>
      <c r="EG53" s="163"/>
      <c r="EH53" s="163"/>
      <c r="EI53" s="163"/>
      <c r="EJ53" s="163"/>
      <c r="EK53" s="163"/>
      <c r="EL53" s="164"/>
      <c r="EM53" s="72">
        <f>SUM(EM54)</f>
        <v>0</v>
      </c>
    </row>
    <row r="54" spans="1:143" ht="31.5">
      <c r="A54" s="59">
        <v>69</v>
      </c>
      <c r="B54" s="59" t="s">
        <v>166</v>
      </c>
      <c r="C54" s="59">
        <v>1</v>
      </c>
      <c r="D54" s="59" t="s">
        <v>35</v>
      </c>
      <c r="E54" s="60">
        <v>41547</v>
      </c>
      <c r="F54" s="60">
        <v>41547</v>
      </c>
      <c r="G54" s="59">
        <v>71.819999999999993</v>
      </c>
      <c r="H54" s="106">
        <f>76186/1000</f>
        <v>76.186000000000007</v>
      </c>
      <c r="I54" s="61" t="s">
        <v>113</v>
      </c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76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6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6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6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97">
        <f>$H$54/4</f>
        <v>19.046500000000002</v>
      </c>
      <c r="EA54" s="97">
        <f t="shared" ref="EA54:EC54" si="21">$H$54/4</f>
        <v>19.046500000000002</v>
      </c>
      <c r="EB54" s="97">
        <f t="shared" si="21"/>
        <v>19.046500000000002</v>
      </c>
      <c r="EC54" s="97">
        <f t="shared" si="21"/>
        <v>19.046500000000002</v>
      </c>
      <c r="ED54" s="77"/>
      <c r="EE54" s="77"/>
      <c r="EF54" s="77"/>
      <c r="EG54" s="77"/>
      <c r="EH54" s="77"/>
      <c r="EI54" s="77"/>
      <c r="EJ54" s="77"/>
      <c r="EK54" s="77"/>
      <c r="EL54" s="77"/>
      <c r="EM54" s="78"/>
    </row>
    <row r="55" spans="1:143">
      <c r="A55" s="45" t="s">
        <v>131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194">
        <f>SUM(V56:W56)</f>
        <v>0</v>
      </c>
      <c r="W55" s="195"/>
      <c r="X55" s="194">
        <f>SUM(X56:AD56)</f>
        <v>0</v>
      </c>
      <c r="Y55" s="196"/>
      <c r="Z55" s="196"/>
      <c r="AA55" s="196"/>
      <c r="AB55" s="196"/>
      <c r="AC55" s="196"/>
      <c r="AD55" s="195"/>
      <c r="AE55" s="194">
        <f>SUM(AE56:AK56)</f>
        <v>0</v>
      </c>
      <c r="AF55" s="196"/>
      <c r="AG55" s="196"/>
      <c r="AH55" s="196"/>
      <c r="AI55" s="196"/>
      <c r="AJ55" s="196"/>
      <c r="AK55" s="195"/>
      <c r="AL55" s="194">
        <f>SUM(AL56:AR56)</f>
        <v>0</v>
      </c>
      <c r="AM55" s="196"/>
      <c r="AN55" s="196"/>
      <c r="AO55" s="196"/>
      <c r="AP55" s="196"/>
      <c r="AQ55" s="196"/>
      <c r="AR55" s="195"/>
      <c r="AS55" s="194">
        <f>SUM(AS56:AY56)</f>
        <v>0</v>
      </c>
      <c r="AT55" s="196"/>
      <c r="AU55" s="196"/>
      <c r="AV55" s="196"/>
      <c r="AW55" s="196"/>
      <c r="AX55" s="196"/>
      <c r="AY55" s="195"/>
      <c r="AZ55" s="162">
        <f>SUM(AZ56:BF56)</f>
        <v>0</v>
      </c>
      <c r="BA55" s="163"/>
      <c r="BB55" s="163"/>
      <c r="BC55" s="163"/>
      <c r="BD55" s="163"/>
      <c r="BE55" s="163"/>
      <c r="BF55" s="164"/>
      <c r="BG55" s="162">
        <f>SUM(BG56:BM56)</f>
        <v>0</v>
      </c>
      <c r="BH55" s="163"/>
      <c r="BI55" s="163"/>
      <c r="BJ55" s="163"/>
      <c r="BK55" s="163"/>
      <c r="BL55" s="163"/>
      <c r="BM55" s="164"/>
      <c r="BN55" s="162">
        <f>SUM(BN56:BT56)</f>
        <v>0</v>
      </c>
      <c r="BO55" s="163"/>
      <c r="BP55" s="163"/>
      <c r="BQ55" s="163"/>
      <c r="BR55" s="163"/>
      <c r="BS55" s="163"/>
      <c r="BT55" s="164"/>
      <c r="BU55" s="162">
        <f>SUM(BU56:CA56)</f>
        <v>0</v>
      </c>
      <c r="BV55" s="163"/>
      <c r="BW55" s="163"/>
      <c r="BX55" s="163"/>
      <c r="BY55" s="163"/>
      <c r="BZ55" s="163"/>
      <c r="CA55" s="164"/>
      <c r="CB55" s="162">
        <f>SUM(CB56:CD56)</f>
        <v>0</v>
      </c>
      <c r="CC55" s="163"/>
      <c r="CD55" s="164"/>
      <c r="CE55" s="162">
        <f>SUM(CE56:CH56)</f>
        <v>0</v>
      </c>
      <c r="CF55" s="163"/>
      <c r="CG55" s="163"/>
      <c r="CH55" s="164"/>
      <c r="CI55" s="162">
        <f>SUM(CI56:CO56)</f>
        <v>0</v>
      </c>
      <c r="CJ55" s="163"/>
      <c r="CK55" s="163"/>
      <c r="CL55" s="163"/>
      <c r="CM55" s="163"/>
      <c r="CN55" s="163"/>
      <c r="CO55" s="164"/>
      <c r="CP55" s="162">
        <f>SUM(CP56:CV56)</f>
        <v>0</v>
      </c>
      <c r="CQ55" s="163"/>
      <c r="CR55" s="163"/>
      <c r="CS55" s="163"/>
      <c r="CT55" s="163"/>
      <c r="CU55" s="163"/>
      <c r="CV55" s="164"/>
      <c r="CW55" s="162">
        <f>SUM(CW56:DC56)</f>
        <v>129.256</v>
      </c>
      <c r="CX55" s="163"/>
      <c r="CY55" s="163"/>
      <c r="CZ55" s="163"/>
      <c r="DA55" s="163"/>
      <c r="DB55" s="163"/>
      <c r="DC55" s="164"/>
      <c r="DD55" s="162">
        <f>SUM(DD56:DI56)</f>
        <v>129.256</v>
      </c>
      <c r="DE55" s="163"/>
      <c r="DF55" s="163"/>
      <c r="DG55" s="163"/>
      <c r="DH55" s="163"/>
      <c r="DI55" s="164"/>
      <c r="DJ55" s="72">
        <f>SUM(DJ56)</f>
        <v>0</v>
      </c>
      <c r="DK55" s="162">
        <f>SUM(DK56:DQ56)</f>
        <v>0</v>
      </c>
      <c r="DL55" s="163"/>
      <c r="DM55" s="163"/>
      <c r="DN55" s="163"/>
      <c r="DO55" s="163"/>
      <c r="DP55" s="163"/>
      <c r="DQ55" s="164"/>
      <c r="DR55" s="162">
        <f>SUM(DR56:DX56)</f>
        <v>0</v>
      </c>
      <c r="DS55" s="163"/>
      <c r="DT55" s="163"/>
      <c r="DU55" s="163"/>
      <c r="DV55" s="163"/>
      <c r="DW55" s="163"/>
      <c r="DX55" s="164"/>
      <c r="DY55" s="162">
        <f>SUM(DY56:EE56)</f>
        <v>0</v>
      </c>
      <c r="DZ55" s="163"/>
      <c r="EA55" s="163"/>
      <c r="EB55" s="163"/>
      <c r="EC55" s="163"/>
      <c r="ED55" s="163"/>
      <c r="EE55" s="164"/>
      <c r="EF55" s="162">
        <f>SUM(EF56:EL56)</f>
        <v>0</v>
      </c>
      <c r="EG55" s="163"/>
      <c r="EH55" s="163"/>
      <c r="EI55" s="163"/>
      <c r="EJ55" s="163"/>
      <c r="EK55" s="163"/>
      <c r="EL55" s="164"/>
      <c r="EM55" s="72">
        <f>SUM(EM56)</f>
        <v>0</v>
      </c>
    </row>
    <row r="56" spans="1:143" ht="31.5">
      <c r="A56" s="59">
        <v>70</v>
      </c>
      <c r="B56" s="59" t="s">
        <v>167</v>
      </c>
      <c r="C56" s="59">
        <v>887</v>
      </c>
      <c r="D56" s="59" t="s">
        <v>129</v>
      </c>
      <c r="E56" s="60">
        <v>41516</v>
      </c>
      <c r="F56" s="60">
        <v>41516</v>
      </c>
      <c r="G56" s="59" t="s">
        <v>130</v>
      </c>
      <c r="H56" s="106">
        <f>258512/1000</f>
        <v>258.512</v>
      </c>
      <c r="I56" s="61" t="s">
        <v>111</v>
      </c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76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6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6"/>
      <c r="CE56" s="77"/>
      <c r="CF56" s="77"/>
      <c r="CG56" s="77"/>
      <c r="CH56" s="77"/>
      <c r="CI56" s="77"/>
      <c r="CJ56" s="77"/>
      <c r="CK56" s="77"/>
      <c r="CL56" s="77"/>
      <c r="CM56" s="77"/>
      <c r="CN56" s="77"/>
      <c r="CO56" s="77"/>
      <c r="CP56" s="77"/>
      <c r="CQ56" s="77"/>
      <c r="CR56" s="77"/>
      <c r="CS56" s="77"/>
      <c r="CT56" s="77"/>
      <c r="CU56" s="77"/>
      <c r="CV56" s="77"/>
      <c r="CW56" s="77"/>
      <c r="CX56" s="97">
        <f>$H$56/12</f>
        <v>21.542666666666666</v>
      </c>
      <c r="CY56" s="97">
        <f t="shared" ref="CY56:DI56" si="22">$H$56/12</f>
        <v>21.542666666666666</v>
      </c>
      <c r="CZ56" s="97">
        <f t="shared" si="22"/>
        <v>21.542666666666666</v>
      </c>
      <c r="DA56" s="97">
        <f t="shared" si="22"/>
        <v>21.542666666666666</v>
      </c>
      <c r="DB56" s="97">
        <f t="shared" si="22"/>
        <v>21.542666666666666</v>
      </c>
      <c r="DC56" s="97">
        <f t="shared" si="22"/>
        <v>21.542666666666666</v>
      </c>
      <c r="DD56" s="97">
        <f t="shared" si="22"/>
        <v>21.542666666666666</v>
      </c>
      <c r="DE56" s="97">
        <f t="shared" si="22"/>
        <v>21.542666666666666</v>
      </c>
      <c r="DF56" s="97">
        <f t="shared" si="22"/>
        <v>21.542666666666666</v>
      </c>
      <c r="DG56" s="97">
        <f t="shared" si="22"/>
        <v>21.542666666666666</v>
      </c>
      <c r="DH56" s="97">
        <f t="shared" si="22"/>
        <v>21.542666666666666</v>
      </c>
      <c r="DI56" s="97">
        <f t="shared" si="22"/>
        <v>21.542666666666666</v>
      </c>
      <c r="DJ56" s="77"/>
      <c r="DK56" s="77"/>
      <c r="DL56" s="77"/>
      <c r="DM56" s="77"/>
      <c r="DN56" s="77"/>
      <c r="DO56" s="77"/>
      <c r="DP56" s="77"/>
      <c r="DQ56" s="77"/>
      <c r="DR56" s="77"/>
      <c r="DS56" s="77"/>
      <c r="DT56" s="77"/>
      <c r="DU56" s="77"/>
      <c r="DV56" s="77"/>
      <c r="DW56" s="77"/>
      <c r="DX56" s="77"/>
      <c r="DY56" s="77"/>
      <c r="DZ56" s="77"/>
      <c r="EA56" s="77"/>
      <c r="EB56" s="77"/>
      <c r="EC56" s="77"/>
      <c r="ED56" s="77"/>
      <c r="EE56" s="77"/>
      <c r="EF56" s="77"/>
      <c r="EG56" s="77"/>
      <c r="EH56" s="77"/>
      <c r="EI56" s="77"/>
      <c r="EJ56" s="77"/>
      <c r="EK56" s="77"/>
      <c r="EL56" s="77"/>
      <c r="EM56" s="78"/>
    </row>
    <row r="57" spans="1:143">
      <c r="A57" s="45" t="s">
        <v>132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194">
        <f>SUM(V58:W58)</f>
        <v>0</v>
      </c>
      <c r="W57" s="195"/>
      <c r="X57" s="194">
        <f>SUM(X58:AD58)</f>
        <v>0</v>
      </c>
      <c r="Y57" s="196"/>
      <c r="Z57" s="196"/>
      <c r="AA57" s="196"/>
      <c r="AB57" s="196"/>
      <c r="AC57" s="196"/>
      <c r="AD57" s="195"/>
      <c r="AE57" s="194">
        <f>SUM(AE58:AK58)</f>
        <v>0</v>
      </c>
      <c r="AF57" s="196"/>
      <c r="AG57" s="196"/>
      <c r="AH57" s="196"/>
      <c r="AI57" s="196"/>
      <c r="AJ57" s="196"/>
      <c r="AK57" s="195"/>
      <c r="AL57" s="194">
        <f>SUM(AL58:AR58)</f>
        <v>0</v>
      </c>
      <c r="AM57" s="196"/>
      <c r="AN57" s="196"/>
      <c r="AO57" s="196"/>
      <c r="AP57" s="196"/>
      <c r="AQ57" s="196"/>
      <c r="AR57" s="195"/>
      <c r="AS57" s="194">
        <f>SUM(AS58:AY58)</f>
        <v>0</v>
      </c>
      <c r="AT57" s="196"/>
      <c r="AU57" s="196"/>
      <c r="AV57" s="196"/>
      <c r="AW57" s="196"/>
      <c r="AX57" s="196"/>
      <c r="AY57" s="195"/>
      <c r="AZ57" s="162">
        <f>SUM(AZ58:BF58)</f>
        <v>0</v>
      </c>
      <c r="BA57" s="163"/>
      <c r="BB57" s="163"/>
      <c r="BC57" s="163"/>
      <c r="BD57" s="163"/>
      <c r="BE57" s="163"/>
      <c r="BF57" s="164"/>
      <c r="BG57" s="162">
        <f>SUM(BG58:BM58)</f>
        <v>0</v>
      </c>
      <c r="BH57" s="163"/>
      <c r="BI57" s="163"/>
      <c r="BJ57" s="163"/>
      <c r="BK57" s="163"/>
      <c r="BL57" s="163"/>
      <c r="BM57" s="164"/>
      <c r="BN57" s="162">
        <f>SUM(BN58:BT58)</f>
        <v>0</v>
      </c>
      <c r="BO57" s="163"/>
      <c r="BP57" s="163"/>
      <c r="BQ57" s="163"/>
      <c r="BR57" s="163"/>
      <c r="BS57" s="163"/>
      <c r="BT57" s="164"/>
      <c r="BU57" s="162">
        <f>SUM(BU58:CA58)</f>
        <v>0</v>
      </c>
      <c r="BV57" s="163"/>
      <c r="BW57" s="163"/>
      <c r="BX57" s="163"/>
      <c r="BY57" s="163"/>
      <c r="BZ57" s="163"/>
      <c r="CA57" s="164"/>
      <c r="CB57" s="162">
        <f>SUM(CB58:CD58)</f>
        <v>0</v>
      </c>
      <c r="CC57" s="163"/>
      <c r="CD57" s="164"/>
      <c r="CE57" s="162">
        <f>SUM(CE58:CH58)</f>
        <v>252.23228571428572</v>
      </c>
      <c r="CF57" s="163"/>
      <c r="CG57" s="163"/>
      <c r="CH57" s="164"/>
      <c r="CI57" s="162">
        <f>SUM(CI58:CO58)</f>
        <v>441.40650000000005</v>
      </c>
      <c r="CJ57" s="163"/>
      <c r="CK57" s="163"/>
      <c r="CL57" s="163"/>
      <c r="CM57" s="163"/>
      <c r="CN57" s="163"/>
      <c r="CO57" s="164"/>
      <c r="CP57" s="162">
        <f>SUM(CP58:CV58)</f>
        <v>189.1742142857143</v>
      </c>
      <c r="CQ57" s="163"/>
      <c r="CR57" s="163"/>
      <c r="CS57" s="163"/>
      <c r="CT57" s="163"/>
      <c r="CU57" s="163"/>
      <c r="CV57" s="164"/>
      <c r="CW57" s="162">
        <f>SUM(CW58:DC58)</f>
        <v>0</v>
      </c>
      <c r="CX57" s="163"/>
      <c r="CY57" s="163"/>
      <c r="CZ57" s="163"/>
      <c r="DA57" s="163"/>
      <c r="DB57" s="163"/>
      <c r="DC57" s="164"/>
      <c r="DD57" s="162">
        <f>SUM(DD58:DI58)</f>
        <v>0</v>
      </c>
      <c r="DE57" s="163"/>
      <c r="DF57" s="163"/>
      <c r="DG57" s="163"/>
      <c r="DH57" s="163"/>
      <c r="DI57" s="164"/>
      <c r="DJ57" s="72">
        <f>SUM(DJ58)</f>
        <v>0</v>
      </c>
      <c r="DK57" s="162">
        <f>SUM(DK58:DQ58)</f>
        <v>0</v>
      </c>
      <c r="DL57" s="163"/>
      <c r="DM57" s="163"/>
      <c r="DN57" s="163"/>
      <c r="DO57" s="163"/>
      <c r="DP57" s="163"/>
      <c r="DQ57" s="164"/>
      <c r="DR57" s="162">
        <f>SUM(DR58:DX58)</f>
        <v>0</v>
      </c>
      <c r="DS57" s="163"/>
      <c r="DT57" s="163"/>
      <c r="DU57" s="163"/>
      <c r="DV57" s="163"/>
      <c r="DW57" s="163"/>
      <c r="DX57" s="164"/>
      <c r="DY57" s="162">
        <f>SUM(DY58:EE58)</f>
        <v>0</v>
      </c>
      <c r="DZ57" s="163"/>
      <c r="EA57" s="163"/>
      <c r="EB57" s="163"/>
      <c r="EC57" s="163"/>
      <c r="ED57" s="163"/>
      <c r="EE57" s="164"/>
      <c r="EF57" s="162">
        <f>SUM(EF58:EL58)</f>
        <v>0</v>
      </c>
      <c r="EG57" s="163"/>
      <c r="EH57" s="163"/>
      <c r="EI57" s="163"/>
      <c r="EJ57" s="163"/>
      <c r="EK57" s="163"/>
      <c r="EL57" s="164"/>
      <c r="EM57" s="72">
        <f>SUM(EM58)</f>
        <v>0</v>
      </c>
    </row>
    <row r="58" spans="1:143" ht="31.5" customHeight="1">
      <c r="A58" s="59">
        <v>71</v>
      </c>
      <c r="B58" s="59" t="s">
        <v>133</v>
      </c>
      <c r="C58" s="59">
        <v>4</v>
      </c>
      <c r="D58" s="59" t="s">
        <v>35</v>
      </c>
      <c r="E58" s="60">
        <v>41516</v>
      </c>
      <c r="F58" s="60">
        <v>41516</v>
      </c>
      <c r="G58" s="59">
        <v>560.39</v>
      </c>
      <c r="H58" s="106">
        <f>882813/1000</f>
        <v>882.81299999999999</v>
      </c>
      <c r="I58" s="61" t="s">
        <v>53</v>
      </c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76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6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6"/>
      <c r="CE58" s="97">
        <f>$H$58/14</f>
        <v>63.058071428571431</v>
      </c>
      <c r="CF58" s="97">
        <f t="shared" ref="CF58:CR58" si="23">$H$58/14</f>
        <v>63.058071428571431</v>
      </c>
      <c r="CG58" s="97">
        <f t="shared" si="23"/>
        <v>63.058071428571431</v>
      </c>
      <c r="CH58" s="97">
        <f t="shared" si="23"/>
        <v>63.058071428571431</v>
      </c>
      <c r="CI58" s="97">
        <f t="shared" si="23"/>
        <v>63.058071428571431</v>
      </c>
      <c r="CJ58" s="97">
        <f t="shared" si="23"/>
        <v>63.058071428571431</v>
      </c>
      <c r="CK58" s="97">
        <f t="shared" si="23"/>
        <v>63.058071428571431</v>
      </c>
      <c r="CL58" s="97">
        <f t="shared" si="23"/>
        <v>63.058071428571431</v>
      </c>
      <c r="CM58" s="97">
        <f t="shared" si="23"/>
        <v>63.058071428571431</v>
      </c>
      <c r="CN58" s="97">
        <f t="shared" si="23"/>
        <v>63.058071428571431</v>
      </c>
      <c r="CO58" s="97">
        <f t="shared" si="23"/>
        <v>63.058071428571431</v>
      </c>
      <c r="CP58" s="97">
        <f t="shared" si="23"/>
        <v>63.058071428571431</v>
      </c>
      <c r="CQ58" s="97">
        <f t="shared" si="23"/>
        <v>63.058071428571431</v>
      </c>
      <c r="CR58" s="97">
        <f t="shared" si="23"/>
        <v>63.058071428571431</v>
      </c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6"/>
      <c r="DJ58" s="77"/>
      <c r="DK58" s="77"/>
      <c r="DL58" s="77"/>
      <c r="DM58" s="77"/>
      <c r="DN58" s="77"/>
      <c r="DO58" s="77"/>
      <c r="DP58" s="77"/>
      <c r="DQ58" s="77"/>
      <c r="DR58" s="77"/>
      <c r="DS58" s="77"/>
      <c r="DT58" s="77"/>
      <c r="DU58" s="77"/>
      <c r="DV58" s="77"/>
      <c r="DW58" s="77"/>
      <c r="DX58" s="77"/>
      <c r="DY58" s="77"/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77"/>
      <c r="EM58" s="78"/>
    </row>
    <row r="59" spans="1:143">
      <c r="A59" s="45" t="s">
        <v>134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194">
        <f>SUM(V60:W60)</f>
        <v>0</v>
      </c>
      <c r="W59" s="195"/>
      <c r="X59" s="194">
        <f>SUM(X60:AD60)</f>
        <v>0</v>
      </c>
      <c r="Y59" s="196"/>
      <c r="Z59" s="196"/>
      <c r="AA59" s="196"/>
      <c r="AB59" s="196"/>
      <c r="AC59" s="196"/>
      <c r="AD59" s="195"/>
      <c r="AE59" s="194">
        <f>SUM(AE60:AK60)</f>
        <v>0</v>
      </c>
      <c r="AF59" s="196"/>
      <c r="AG59" s="196"/>
      <c r="AH59" s="196"/>
      <c r="AI59" s="196"/>
      <c r="AJ59" s="196"/>
      <c r="AK59" s="195"/>
      <c r="AL59" s="194">
        <f>SUM(AL60:AR60)</f>
        <v>0</v>
      </c>
      <c r="AM59" s="196"/>
      <c r="AN59" s="196"/>
      <c r="AO59" s="196"/>
      <c r="AP59" s="196"/>
      <c r="AQ59" s="196"/>
      <c r="AR59" s="195"/>
      <c r="AS59" s="194">
        <f>SUM(AS60:AY60)</f>
        <v>0</v>
      </c>
      <c r="AT59" s="196"/>
      <c r="AU59" s="196"/>
      <c r="AV59" s="196"/>
      <c r="AW59" s="196"/>
      <c r="AX59" s="196"/>
      <c r="AY59" s="195"/>
      <c r="AZ59" s="162">
        <f>SUM(AZ60:BF60)</f>
        <v>0</v>
      </c>
      <c r="BA59" s="163"/>
      <c r="BB59" s="163"/>
      <c r="BC59" s="163"/>
      <c r="BD59" s="163"/>
      <c r="BE59" s="163"/>
      <c r="BF59" s="164"/>
      <c r="BG59" s="162">
        <f>SUM(BG60:BM60)</f>
        <v>0</v>
      </c>
      <c r="BH59" s="163"/>
      <c r="BI59" s="163"/>
      <c r="BJ59" s="163"/>
      <c r="BK59" s="163"/>
      <c r="BL59" s="163"/>
      <c r="BM59" s="164"/>
      <c r="BN59" s="162">
        <f>SUM(BN60:BT60)</f>
        <v>0</v>
      </c>
      <c r="BO59" s="163"/>
      <c r="BP59" s="163"/>
      <c r="BQ59" s="163"/>
      <c r="BR59" s="163"/>
      <c r="BS59" s="163"/>
      <c r="BT59" s="164"/>
      <c r="BU59" s="162">
        <f>SUM(BU60:CA60)</f>
        <v>0</v>
      </c>
      <c r="BV59" s="163"/>
      <c r="BW59" s="163"/>
      <c r="BX59" s="163"/>
      <c r="BY59" s="163"/>
      <c r="BZ59" s="163"/>
      <c r="CA59" s="164"/>
      <c r="CB59" s="162">
        <f>SUM(CB60:CD60)</f>
        <v>0</v>
      </c>
      <c r="CC59" s="163"/>
      <c r="CD59" s="164"/>
      <c r="CE59" s="162">
        <f>SUM(CE60:CH60)</f>
        <v>0</v>
      </c>
      <c r="CF59" s="163"/>
      <c r="CG59" s="163"/>
      <c r="CH59" s="164"/>
      <c r="CI59" s="162">
        <f>SUM(CI60:CO60)</f>
        <v>362.82623076923079</v>
      </c>
      <c r="CJ59" s="163"/>
      <c r="CK59" s="163"/>
      <c r="CL59" s="163"/>
      <c r="CM59" s="163"/>
      <c r="CN59" s="163"/>
      <c r="CO59" s="164"/>
      <c r="CP59" s="162">
        <f>SUM(CP60:CV60)</f>
        <v>423.29726923076925</v>
      </c>
      <c r="CQ59" s="163"/>
      <c r="CR59" s="163"/>
      <c r="CS59" s="163"/>
      <c r="CT59" s="163"/>
      <c r="CU59" s="163"/>
      <c r="CV59" s="164"/>
      <c r="CW59" s="162">
        <f>SUM(CW60:DC60)</f>
        <v>423.29726923076925</v>
      </c>
      <c r="CX59" s="163"/>
      <c r="CY59" s="163"/>
      <c r="CZ59" s="163"/>
      <c r="DA59" s="163"/>
      <c r="DB59" s="163"/>
      <c r="DC59" s="164"/>
      <c r="DD59" s="162">
        <f>SUM(DD60:DI60)</f>
        <v>362.82623076923079</v>
      </c>
      <c r="DE59" s="163"/>
      <c r="DF59" s="163"/>
      <c r="DG59" s="163"/>
      <c r="DH59" s="163"/>
      <c r="DI59" s="164"/>
      <c r="DJ59" s="72">
        <f>SUM(DJ60)</f>
        <v>0</v>
      </c>
      <c r="DK59" s="162">
        <f>SUM(DK60:DQ60)</f>
        <v>0</v>
      </c>
      <c r="DL59" s="163"/>
      <c r="DM59" s="163"/>
      <c r="DN59" s="163"/>
      <c r="DO59" s="163"/>
      <c r="DP59" s="163"/>
      <c r="DQ59" s="164"/>
      <c r="DR59" s="162">
        <f>SUM(DR60:DX60)</f>
        <v>0</v>
      </c>
      <c r="DS59" s="163"/>
      <c r="DT59" s="163"/>
      <c r="DU59" s="163"/>
      <c r="DV59" s="163"/>
      <c r="DW59" s="163"/>
      <c r="DX59" s="164"/>
      <c r="DY59" s="162">
        <f>SUM(DY60:EE60)</f>
        <v>0</v>
      </c>
      <c r="DZ59" s="163"/>
      <c r="EA59" s="163"/>
      <c r="EB59" s="163"/>
      <c r="EC59" s="163"/>
      <c r="ED59" s="163"/>
      <c r="EE59" s="164"/>
      <c r="EF59" s="162">
        <f>SUM(EF60:EL60)</f>
        <v>0</v>
      </c>
      <c r="EG59" s="163"/>
      <c r="EH59" s="163"/>
      <c r="EI59" s="163"/>
      <c r="EJ59" s="163"/>
      <c r="EK59" s="163"/>
      <c r="EL59" s="164"/>
      <c r="EM59" s="72">
        <f>SUM(EM60)</f>
        <v>0</v>
      </c>
    </row>
    <row r="60" spans="1:143" ht="36" customHeight="1">
      <c r="A60" s="59">
        <v>72</v>
      </c>
      <c r="B60" s="59" t="s">
        <v>133</v>
      </c>
      <c r="C60" s="59">
        <v>6</v>
      </c>
      <c r="D60" s="59" t="s">
        <v>35</v>
      </c>
      <c r="E60" s="60">
        <v>41516</v>
      </c>
      <c r="F60" s="60">
        <v>41516</v>
      </c>
      <c r="G60" s="59">
        <v>1358.59</v>
      </c>
      <c r="H60" s="106">
        <f>1572247/1000</f>
        <v>1572.2470000000001</v>
      </c>
      <c r="I60" s="61" t="s">
        <v>30</v>
      </c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76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6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6"/>
      <c r="CE60" s="77"/>
      <c r="CF60" s="77"/>
      <c r="CG60" s="77"/>
      <c r="CH60" s="77"/>
      <c r="CI60" s="77"/>
      <c r="CJ60" s="97">
        <f>$H$60/26</f>
        <v>60.471038461538463</v>
      </c>
      <c r="CK60" s="97">
        <f t="shared" ref="CK60:DI60" si="24">$H$60/26</f>
        <v>60.471038461538463</v>
      </c>
      <c r="CL60" s="97">
        <f t="shared" si="24"/>
        <v>60.471038461538463</v>
      </c>
      <c r="CM60" s="97">
        <f t="shared" si="24"/>
        <v>60.471038461538463</v>
      </c>
      <c r="CN60" s="97">
        <f t="shared" si="24"/>
        <v>60.471038461538463</v>
      </c>
      <c r="CO60" s="97">
        <f t="shared" si="24"/>
        <v>60.471038461538463</v>
      </c>
      <c r="CP60" s="97">
        <f t="shared" si="24"/>
        <v>60.471038461538463</v>
      </c>
      <c r="CQ60" s="97">
        <f t="shared" si="24"/>
        <v>60.471038461538463</v>
      </c>
      <c r="CR60" s="97">
        <f t="shared" si="24"/>
        <v>60.471038461538463</v>
      </c>
      <c r="CS60" s="97">
        <f t="shared" si="24"/>
        <v>60.471038461538463</v>
      </c>
      <c r="CT60" s="97">
        <f t="shared" si="24"/>
        <v>60.471038461538463</v>
      </c>
      <c r="CU60" s="97">
        <f t="shared" si="24"/>
        <v>60.471038461538463</v>
      </c>
      <c r="CV60" s="97">
        <f t="shared" si="24"/>
        <v>60.471038461538463</v>
      </c>
      <c r="CW60" s="97">
        <f t="shared" si="24"/>
        <v>60.471038461538463</v>
      </c>
      <c r="CX60" s="97">
        <f t="shared" si="24"/>
        <v>60.471038461538463</v>
      </c>
      <c r="CY60" s="97">
        <f t="shared" si="24"/>
        <v>60.471038461538463</v>
      </c>
      <c r="CZ60" s="97">
        <f t="shared" si="24"/>
        <v>60.471038461538463</v>
      </c>
      <c r="DA60" s="97">
        <f t="shared" si="24"/>
        <v>60.471038461538463</v>
      </c>
      <c r="DB60" s="97">
        <f t="shared" si="24"/>
        <v>60.471038461538463</v>
      </c>
      <c r="DC60" s="97">
        <f t="shared" si="24"/>
        <v>60.471038461538463</v>
      </c>
      <c r="DD60" s="97">
        <f t="shared" si="24"/>
        <v>60.471038461538463</v>
      </c>
      <c r="DE60" s="97">
        <f t="shared" si="24"/>
        <v>60.471038461538463</v>
      </c>
      <c r="DF60" s="97">
        <f t="shared" si="24"/>
        <v>60.471038461538463</v>
      </c>
      <c r="DG60" s="97">
        <f t="shared" si="24"/>
        <v>60.471038461538463</v>
      </c>
      <c r="DH60" s="97">
        <f t="shared" si="24"/>
        <v>60.471038461538463</v>
      </c>
      <c r="DI60" s="97">
        <f t="shared" si="24"/>
        <v>60.471038461538463</v>
      </c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4"/>
      <c r="EE60" s="74"/>
      <c r="EF60" s="74"/>
      <c r="EG60" s="74"/>
      <c r="EH60" s="74"/>
      <c r="EI60" s="74"/>
      <c r="EJ60" s="74"/>
      <c r="EK60" s="74"/>
      <c r="EL60" s="74"/>
      <c r="EM60" s="75"/>
    </row>
    <row r="61" spans="1:143">
      <c r="A61" s="45" t="s">
        <v>135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194">
        <f>SUM(V62:W62)</f>
        <v>0</v>
      </c>
      <c r="W61" s="195"/>
      <c r="X61" s="194">
        <f>SUM(X62:AD62)</f>
        <v>0</v>
      </c>
      <c r="Y61" s="196"/>
      <c r="Z61" s="196"/>
      <c r="AA61" s="196"/>
      <c r="AB61" s="196"/>
      <c r="AC61" s="196"/>
      <c r="AD61" s="195"/>
      <c r="AE61" s="194">
        <f>SUM(AE62:AK62)</f>
        <v>0</v>
      </c>
      <c r="AF61" s="196"/>
      <c r="AG61" s="196"/>
      <c r="AH61" s="196"/>
      <c r="AI61" s="196"/>
      <c r="AJ61" s="196"/>
      <c r="AK61" s="195"/>
      <c r="AL61" s="194">
        <f>SUM(AL62:AR62)</f>
        <v>0</v>
      </c>
      <c r="AM61" s="196"/>
      <c r="AN61" s="196"/>
      <c r="AO61" s="196"/>
      <c r="AP61" s="196"/>
      <c r="AQ61" s="196"/>
      <c r="AR61" s="195"/>
      <c r="AS61" s="194">
        <f>SUM(AS62:AY62)</f>
        <v>0</v>
      </c>
      <c r="AT61" s="196"/>
      <c r="AU61" s="196"/>
      <c r="AV61" s="196"/>
      <c r="AW61" s="196"/>
      <c r="AX61" s="196"/>
      <c r="AY61" s="195"/>
      <c r="AZ61" s="162">
        <f>SUM(AZ62:BF62)</f>
        <v>0</v>
      </c>
      <c r="BA61" s="163"/>
      <c r="BB61" s="163"/>
      <c r="BC61" s="163"/>
      <c r="BD61" s="163"/>
      <c r="BE61" s="163"/>
      <c r="BF61" s="164"/>
      <c r="BG61" s="162">
        <f>SUM(BG62:BM62)</f>
        <v>0</v>
      </c>
      <c r="BH61" s="163"/>
      <c r="BI61" s="163"/>
      <c r="BJ61" s="163"/>
      <c r="BK61" s="163"/>
      <c r="BL61" s="163"/>
      <c r="BM61" s="164"/>
      <c r="BN61" s="162">
        <f>SUM(BN62:BT62)</f>
        <v>277.37360000000001</v>
      </c>
      <c r="BO61" s="163"/>
      <c r="BP61" s="163"/>
      <c r="BQ61" s="163"/>
      <c r="BR61" s="163"/>
      <c r="BS61" s="163"/>
      <c r="BT61" s="164"/>
      <c r="BU61" s="162">
        <f>SUM(BU62:CA62)</f>
        <v>485.40379999999993</v>
      </c>
      <c r="BV61" s="163"/>
      <c r="BW61" s="163"/>
      <c r="BX61" s="163"/>
      <c r="BY61" s="163"/>
      <c r="BZ61" s="163"/>
      <c r="CA61" s="164"/>
      <c r="CB61" s="162">
        <f>SUM(CB62:CD62)</f>
        <v>208.03020000000001</v>
      </c>
      <c r="CC61" s="163"/>
      <c r="CD61" s="164"/>
      <c r="CE61" s="162">
        <f>SUM(CE62:CH62)</f>
        <v>277.37360000000001</v>
      </c>
      <c r="CF61" s="163"/>
      <c r="CG61" s="163"/>
      <c r="CH61" s="164"/>
      <c r="CI61" s="162">
        <f>SUM(CI62:CO62)</f>
        <v>138.68680000000001</v>
      </c>
      <c r="CJ61" s="163"/>
      <c r="CK61" s="163"/>
      <c r="CL61" s="163"/>
      <c r="CM61" s="163"/>
      <c r="CN61" s="163"/>
      <c r="CO61" s="164"/>
      <c r="CP61" s="162">
        <f>SUM(CP62:CV62)</f>
        <v>0</v>
      </c>
      <c r="CQ61" s="163"/>
      <c r="CR61" s="163"/>
      <c r="CS61" s="163"/>
      <c r="CT61" s="163"/>
      <c r="CU61" s="163"/>
      <c r="CV61" s="164"/>
      <c r="CW61" s="162">
        <f>SUM(CW62:DC62)</f>
        <v>0</v>
      </c>
      <c r="CX61" s="163"/>
      <c r="CY61" s="163"/>
      <c r="CZ61" s="163"/>
      <c r="DA61" s="163"/>
      <c r="DB61" s="163"/>
      <c r="DC61" s="164"/>
      <c r="DD61" s="162">
        <f>SUM(DD62:DI62)</f>
        <v>0</v>
      </c>
      <c r="DE61" s="163"/>
      <c r="DF61" s="163"/>
      <c r="DG61" s="163"/>
      <c r="DH61" s="163"/>
      <c r="DI61" s="164"/>
      <c r="DJ61" s="72">
        <f>SUM(DJ62)</f>
        <v>0</v>
      </c>
      <c r="DK61" s="162">
        <f>SUM(DK62:DQ62)</f>
        <v>0</v>
      </c>
      <c r="DL61" s="163"/>
      <c r="DM61" s="163"/>
      <c r="DN61" s="163"/>
      <c r="DO61" s="163"/>
      <c r="DP61" s="163"/>
      <c r="DQ61" s="164"/>
      <c r="DR61" s="162">
        <f>SUM(DR62:DX62)</f>
        <v>0</v>
      </c>
      <c r="DS61" s="163"/>
      <c r="DT61" s="163"/>
      <c r="DU61" s="163"/>
      <c r="DV61" s="163"/>
      <c r="DW61" s="163"/>
      <c r="DX61" s="164"/>
      <c r="DY61" s="162">
        <f>SUM(DY62:EE62)</f>
        <v>0</v>
      </c>
      <c r="DZ61" s="163"/>
      <c r="EA61" s="163"/>
      <c r="EB61" s="163"/>
      <c r="EC61" s="163"/>
      <c r="ED61" s="163"/>
      <c r="EE61" s="164"/>
      <c r="EF61" s="162">
        <f>SUM(EF62:EL62)</f>
        <v>0</v>
      </c>
      <c r="EG61" s="163"/>
      <c r="EH61" s="163"/>
      <c r="EI61" s="163"/>
      <c r="EJ61" s="163"/>
      <c r="EK61" s="163"/>
      <c r="EL61" s="164"/>
      <c r="EM61" s="72">
        <f>SUM(EM62)</f>
        <v>0</v>
      </c>
    </row>
    <row r="62" spans="1:143" ht="47.25" customHeight="1">
      <c r="A62" s="59">
        <v>73</v>
      </c>
      <c r="B62" s="130" t="s">
        <v>139</v>
      </c>
      <c r="C62" s="61">
        <v>1.2</v>
      </c>
      <c r="D62" s="61" t="s">
        <v>136</v>
      </c>
      <c r="E62" s="19">
        <v>41516</v>
      </c>
      <c r="F62" s="19">
        <v>41492</v>
      </c>
      <c r="G62" s="61">
        <v>1236.58</v>
      </c>
      <c r="H62" s="107">
        <f>1386868/1000</f>
        <v>1386.8679999999999</v>
      </c>
      <c r="I62" s="61" t="s">
        <v>30</v>
      </c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76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6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97">
        <f>$H$62/20</f>
        <v>69.343400000000003</v>
      </c>
      <c r="BR62" s="97">
        <f t="shared" ref="BR62:CJ62" si="25">$H$62/20</f>
        <v>69.343400000000003</v>
      </c>
      <c r="BS62" s="97">
        <f t="shared" si="25"/>
        <v>69.343400000000003</v>
      </c>
      <c r="BT62" s="97">
        <f t="shared" si="25"/>
        <v>69.343400000000003</v>
      </c>
      <c r="BU62" s="97">
        <f t="shared" si="25"/>
        <v>69.343400000000003</v>
      </c>
      <c r="BV62" s="97">
        <f t="shared" si="25"/>
        <v>69.343400000000003</v>
      </c>
      <c r="BW62" s="97">
        <f t="shared" si="25"/>
        <v>69.343400000000003</v>
      </c>
      <c r="BX62" s="97">
        <f t="shared" si="25"/>
        <v>69.343400000000003</v>
      </c>
      <c r="BY62" s="97">
        <f t="shared" si="25"/>
        <v>69.343400000000003</v>
      </c>
      <c r="BZ62" s="97">
        <f t="shared" si="25"/>
        <v>69.343400000000003</v>
      </c>
      <c r="CA62" s="97">
        <f t="shared" si="25"/>
        <v>69.343400000000003</v>
      </c>
      <c r="CB62" s="97">
        <f t="shared" si="25"/>
        <v>69.343400000000003</v>
      </c>
      <c r="CC62" s="97">
        <f t="shared" si="25"/>
        <v>69.343400000000003</v>
      </c>
      <c r="CD62" s="97">
        <f t="shared" si="25"/>
        <v>69.343400000000003</v>
      </c>
      <c r="CE62" s="97">
        <f t="shared" si="25"/>
        <v>69.343400000000003</v>
      </c>
      <c r="CF62" s="97">
        <f t="shared" si="25"/>
        <v>69.343400000000003</v>
      </c>
      <c r="CG62" s="97">
        <f t="shared" si="25"/>
        <v>69.343400000000003</v>
      </c>
      <c r="CH62" s="97">
        <f t="shared" si="25"/>
        <v>69.343400000000003</v>
      </c>
      <c r="CI62" s="97">
        <f t="shared" si="25"/>
        <v>69.343400000000003</v>
      </c>
      <c r="CJ62" s="97">
        <f t="shared" si="25"/>
        <v>69.343400000000003</v>
      </c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6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7"/>
      <c r="DZ62" s="77"/>
      <c r="EA62" s="77"/>
      <c r="EB62" s="77"/>
      <c r="EC62" s="77"/>
      <c r="ED62" s="77"/>
      <c r="EE62" s="77"/>
      <c r="EF62" s="77"/>
      <c r="EG62" s="77"/>
      <c r="EH62" s="77"/>
      <c r="EI62" s="77"/>
      <c r="EJ62" s="77"/>
      <c r="EK62" s="77"/>
      <c r="EL62" s="77"/>
      <c r="EM62" s="78"/>
    </row>
    <row r="63" spans="1:143">
      <c r="A63" s="45" t="s">
        <v>137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194">
        <f>SUM(V64:W64)</f>
        <v>0</v>
      </c>
      <c r="W63" s="195"/>
      <c r="X63" s="194">
        <f>SUM(X64:AD64)</f>
        <v>0</v>
      </c>
      <c r="Y63" s="196"/>
      <c r="Z63" s="196"/>
      <c r="AA63" s="196"/>
      <c r="AB63" s="196"/>
      <c r="AC63" s="196"/>
      <c r="AD63" s="195"/>
      <c r="AE63" s="194">
        <f>SUM(AE64:AK64)</f>
        <v>0</v>
      </c>
      <c r="AF63" s="196"/>
      <c r="AG63" s="196"/>
      <c r="AH63" s="196"/>
      <c r="AI63" s="196"/>
      <c r="AJ63" s="196"/>
      <c r="AK63" s="195"/>
      <c r="AL63" s="194">
        <f>SUM(AL64:AR64)</f>
        <v>0</v>
      </c>
      <c r="AM63" s="196"/>
      <c r="AN63" s="196"/>
      <c r="AO63" s="196"/>
      <c r="AP63" s="196"/>
      <c r="AQ63" s="196"/>
      <c r="AR63" s="195"/>
      <c r="AS63" s="194">
        <f>SUM(AS64:AY64)</f>
        <v>0</v>
      </c>
      <c r="AT63" s="196"/>
      <c r="AU63" s="196"/>
      <c r="AV63" s="196"/>
      <c r="AW63" s="196"/>
      <c r="AX63" s="196"/>
      <c r="AY63" s="195"/>
      <c r="AZ63" s="162">
        <f>SUM(AZ64:BF64)</f>
        <v>0</v>
      </c>
      <c r="BA63" s="163"/>
      <c r="BB63" s="163"/>
      <c r="BC63" s="163"/>
      <c r="BD63" s="163"/>
      <c r="BE63" s="163"/>
      <c r="BF63" s="164"/>
      <c r="BG63" s="162">
        <f>SUM(BG64:BM64)</f>
        <v>0</v>
      </c>
      <c r="BH63" s="163"/>
      <c r="BI63" s="163"/>
      <c r="BJ63" s="163"/>
      <c r="BK63" s="163"/>
      <c r="BL63" s="163"/>
      <c r="BM63" s="164"/>
      <c r="BN63" s="162">
        <f>SUM(BN64:BT64)</f>
        <v>0</v>
      </c>
      <c r="BO63" s="163"/>
      <c r="BP63" s="163"/>
      <c r="BQ63" s="163"/>
      <c r="BR63" s="163"/>
      <c r="BS63" s="163"/>
      <c r="BT63" s="164"/>
      <c r="BU63" s="162">
        <f>SUM(BU64:CA64)</f>
        <v>0</v>
      </c>
      <c r="BV63" s="163"/>
      <c r="BW63" s="163"/>
      <c r="BX63" s="163"/>
      <c r="BY63" s="163"/>
      <c r="BZ63" s="163"/>
      <c r="CA63" s="164"/>
      <c r="CB63" s="162">
        <f>SUM(CB64:CD64)</f>
        <v>0</v>
      </c>
      <c r="CC63" s="163"/>
      <c r="CD63" s="164"/>
      <c r="CE63" s="162">
        <f>SUM(CE64:CH64)</f>
        <v>0</v>
      </c>
      <c r="CF63" s="163"/>
      <c r="CG63" s="163"/>
      <c r="CH63" s="164"/>
      <c r="CI63" s="162">
        <f>SUM(CI64:CO64)</f>
        <v>0</v>
      </c>
      <c r="CJ63" s="163"/>
      <c r="CK63" s="163"/>
      <c r="CL63" s="163"/>
      <c r="CM63" s="163"/>
      <c r="CN63" s="163"/>
      <c r="CO63" s="164"/>
      <c r="CP63" s="162">
        <f>SUM(CP64:CV64)</f>
        <v>0</v>
      </c>
      <c r="CQ63" s="163"/>
      <c r="CR63" s="163"/>
      <c r="CS63" s="163"/>
      <c r="CT63" s="163"/>
      <c r="CU63" s="163"/>
      <c r="CV63" s="164"/>
      <c r="CW63" s="162">
        <f>SUM(CW64:DC64)</f>
        <v>0</v>
      </c>
      <c r="CX63" s="163"/>
      <c r="CY63" s="163"/>
      <c r="CZ63" s="163"/>
      <c r="DA63" s="163"/>
      <c r="DB63" s="163"/>
      <c r="DC63" s="164"/>
      <c r="DD63" s="162">
        <f>SUM(DD64:DI64)</f>
        <v>0</v>
      </c>
      <c r="DE63" s="163"/>
      <c r="DF63" s="163"/>
      <c r="DG63" s="163"/>
      <c r="DH63" s="163"/>
      <c r="DI63" s="164"/>
      <c r="DJ63" s="72">
        <f>SUM(DJ64)</f>
        <v>40.76817647058823</v>
      </c>
      <c r="DK63" s="162">
        <f>SUM(DK64:DQ64)</f>
        <v>285.37723529411761</v>
      </c>
      <c r="DL63" s="163"/>
      <c r="DM63" s="163"/>
      <c r="DN63" s="163"/>
      <c r="DO63" s="163"/>
      <c r="DP63" s="163"/>
      <c r="DQ63" s="164"/>
      <c r="DR63" s="162">
        <f>SUM(DR64:DX64)</f>
        <v>285.37723529411761</v>
      </c>
      <c r="DS63" s="163"/>
      <c r="DT63" s="163"/>
      <c r="DU63" s="163"/>
      <c r="DV63" s="163"/>
      <c r="DW63" s="163"/>
      <c r="DX63" s="164"/>
      <c r="DY63" s="162">
        <f>SUM(DY64:EE64)</f>
        <v>81.53635294117646</v>
      </c>
      <c r="DZ63" s="163"/>
      <c r="EA63" s="163"/>
      <c r="EB63" s="163"/>
      <c r="EC63" s="163"/>
      <c r="ED63" s="163"/>
      <c r="EE63" s="164"/>
      <c r="EF63" s="162">
        <f>SUM(EF64:EL64)</f>
        <v>0</v>
      </c>
      <c r="EG63" s="163"/>
      <c r="EH63" s="163"/>
      <c r="EI63" s="163"/>
      <c r="EJ63" s="163"/>
      <c r="EK63" s="163"/>
      <c r="EL63" s="164"/>
      <c r="EM63" s="72">
        <f>SUM(EM64)</f>
        <v>0</v>
      </c>
    </row>
    <row r="64" spans="1:143" ht="30" customHeight="1">
      <c r="A64" s="61">
        <v>74</v>
      </c>
      <c r="B64" s="61" t="s">
        <v>138</v>
      </c>
      <c r="C64" s="61">
        <v>3</v>
      </c>
      <c r="D64" s="59" t="s">
        <v>35</v>
      </c>
      <c r="E64" s="19">
        <v>41547</v>
      </c>
      <c r="F64" s="19">
        <v>41534</v>
      </c>
      <c r="G64" s="61">
        <v>988.06</v>
      </c>
      <c r="H64" s="107">
        <v>693.05899999999997</v>
      </c>
      <c r="I64" s="61" t="s">
        <v>30</v>
      </c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76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6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6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  <c r="CS64" s="77"/>
      <c r="CT64" s="77"/>
      <c r="CU64" s="77"/>
      <c r="CV64" s="77"/>
      <c r="CW64" s="77"/>
      <c r="CX64" s="77"/>
      <c r="CY64" s="77"/>
      <c r="CZ64" s="77"/>
      <c r="DA64" s="77"/>
      <c r="DB64" s="77"/>
      <c r="DC64" s="77"/>
      <c r="DD64" s="77"/>
      <c r="DE64" s="77"/>
      <c r="DF64" s="77"/>
      <c r="DG64" s="77"/>
      <c r="DH64" s="77"/>
      <c r="DI64" s="76"/>
      <c r="DJ64" s="97">
        <f>$H$64/17</f>
        <v>40.76817647058823</v>
      </c>
      <c r="DK64" s="97">
        <f t="shared" ref="DK64:DZ64" si="26">$H$64/17</f>
        <v>40.76817647058823</v>
      </c>
      <c r="DL64" s="97">
        <f t="shared" si="26"/>
        <v>40.76817647058823</v>
      </c>
      <c r="DM64" s="97">
        <f t="shared" si="26"/>
        <v>40.76817647058823</v>
      </c>
      <c r="DN64" s="97">
        <f t="shared" si="26"/>
        <v>40.76817647058823</v>
      </c>
      <c r="DO64" s="97">
        <f t="shared" si="26"/>
        <v>40.76817647058823</v>
      </c>
      <c r="DP64" s="97">
        <f t="shared" si="26"/>
        <v>40.76817647058823</v>
      </c>
      <c r="DQ64" s="97">
        <f t="shared" si="26"/>
        <v>40.76817647058823</v>
      </c>
      <c r="DR64" s="97">
        <f t="shared" si="26"/>
        <v>40.76817647058823</v>
      </c>
      <c r="DS64" s="97">
        <f t="shared" si="26"/>
        <v>40.76817647058823</v>
      </c>
      <c r="DT64" s="97">
        <f t="shared" si="26"/>
        <v>40.76817647058823</v>
      </c>
      <c r="DU64" s="97">
        <f t="shared" si="26"/>
        <v>40.76817647058823</v>
      </c>
      <c r="DV64" s="97">
        <f t="shared" si="26"/>
        <v>40.76817647058823</v>
      </c>
      <c r="DW64" s="97">
        <f t="shared" si="26"/>
        <v>40.76817647058823</v>
      </c>
      <c r="DX64" s="97">
        <f t="shared" si="26"/>
        <v>40.76817647058823</v>
      </c>
      <c r="DY64" s="97">
        <f t="shared" si="26"/>
        <v>40.76817647058823</v>
      </c>
      <c r="DZ64" s="97">
        <f t="shared" si="26"/>
        <v>40.76817647058823</v>
      </c>
      <c r="EA64" s="77"/>
      <c r="EB64" s="77"/>
      <c r="EC64" s="77"/>
      <c r="ED64" s="77"/>
      <c r="EE64" s="77"/>
      <c r="EF64" s="77"/>
      <c r="EG64" s="77"/>
      <c r="EH64" s="77"/>
      <c r="EI64" s="77"/>
      <c r="EJ64" s="77"/>
      <c r="EK64" s="77"/>
      <c r="EL64" s="77"/>
      <c r="EM64" s="78"/>
    </row>
    <row r="65" spans="1:143" ht="18.75" customHeight="1">
      <c r="A65" s="45" t="s">
        <v>140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194">
        <f>SUM(V66:W66)</f>
        <v>0</v>
      </c>
      <c r="W65" s="195"/>
      <c r="X65" s="194">
        <f>SUM(X66:AD66)</f>
        <v>0</v>
      </c>
      <c r="Y65" s="196"/>
      <c r="Z65" s="196"/>
      <c r="AA65" s="196"/>
      <c r="AB65" s="196"/>
      <c r="AC65" s="196"/>
      <c r="AD65" s="195"/>
      <c r="AE65" s="194">
        <f>SUM(AE66:AK66)</f>
        <v>0</v>
      </c>
      <c r="AF65" s="196"/>
      <c r="AG65" s="196"/>
      <c r="AH65" s="196"/>
      <c r="AI65" s="196"/>
      <c r="AJ65" s="196"/>
      <c r="AK65" s="195"/>
      <c r="AL65" s="194">
        <f>SUM(AL66:AR66)</f>
        <v>0</v>
      </c>
      <c r="AM65" s="196"/>
      <c r="AN65" s="196"/>
      <c r="AO65" s="196"/>
      <c r="AP65" s="196"/>
      <c r="AQ65" s="196"/>
      <c r="AR65" s="195"/>
      <c r="AS65" s="194">
        <f>SUM(AS66:AY66)</f>
        <v>0</v>
      </c>
      <c r="AT65" s="196"/>
      <c r="AU65" s="196"/>
      <c r="AV65" s="196"/>
      <c r="AW65" s="196"/>
      <c r="AX65" s="196"/>
      <c r="AY65" s="195"/>
      <c r="AZ65" s="162">
        <f>SUM(AZ66:BF66)</f>
        <v>138.74203225806451</v>
      </c>
      <c r="BA65" s="163"/>
      <c r="BB65" s="163"/>
      <c r="BC65" s="163"/>
      <c r="BD65" s="163"/>
      <c r="BE65" s="163"/>
      <c r="BF65" s="164"/>
      <c r="BG65" s="162">
        <f>SUM(BG66:BM66)</f>
        <v>138.74203225806451</v>
      </c>
      <c r="BH65" s="163"/>
      <c r="BI65" s="163"/>
      <c r="BJ65" s="163"/>
      <c r="BK65" s="163"/>
      <c r="BL65" s="163"/>
      <c r="BM65" s="164"/>
      <c r="BN65" s="162">
        <f>SUM(BN66:BT66)</f>
        <v>138.74203225806451</v>
      </c>
      <c r="BO65" s="163"/>
      <c r="BP65" s="163"/>
      <c r="BQ65" s="163"/>
      <c r="BR65" s="163"/>
      <c r="BS65" s="163"/>
      <c r="BT65" s="164"/>
      <c r="BU65" s="162">
        <f>SUM(BU66:CA66)</f>
        <v>138.74203225806451</v>
      </c>
      <c r="BV65" s="163"/>
      <c r="BW65" s="163"/>
      <c r="BX65" s="163"/>
      <c r="BY65" s="163"/>
      <c r="BZ65" s="163"/>
      <c r="CA65" s="164"/>
      <c r="CB65" s="162">
        <f>SUM(CB66:CD66)</f>
        <v>59.460870967741926</v>
      </c>
      <c r="CC65" s="163"/>
      <c r="CD65" s="164"/>
      <c r="CE65" s="162">
        <f>SUM(CE66:CH66)</f>
        <v>0</v>
      </c>
      <c r="CF65" s="163"/>
      <c r="CG65" s="163"/>
      <c r="CH65" s="164"/>
      <c r="CI65" s="162">
        <f>SUM(CI66:CO66)</f>
        <v>0</v>
      </c>
      <c r="CJ65" s="163"/>
      <c r="CK65" s="163"/>
      <c r="CL65" s="163"/>
      <c r="CM65" s="163"/>
      <c r="CN65" s="163"/>
      <c r="CO65" s="164"/>
      <c r="CP65" s="162">
        <f>SUM(CP66:CV66)</f>
        <v>0</v>
      </c>
      <c r="CQ65" s="163"/>
      <c r="CR65" s="163"/>
      <c r="CS65" s="163"/>
      <c r="CT65" s="163"/>
      <c r="CU65" s="163"/>
      <c r="CV65" s="164"/>
      <c r="CW65" s="162">
        <f>SUM(CW66:DC66)</f>
        <v>0</v>
      </c>
      <c r="CX65" s="163"/>
      <c r="CY65" s="163"/>
      <c r="CZ65" s="163"/>
      <c r="DA65" s="163"/>
      <c r="DB65" s="163"/>
      <c r="DC65" s="164"/>
      <c r="DD65" s="162">
        <f>SUM(DD66:DI66)</f>
        <v>0</v>
      </c>
      <c r="DE65" s="163"/>
      <c r="DF65" s="163"/>
      <c r="DG65" s="163"/>
      <c r="DH65" s="163"/>
      <c r="DI65" s="164"/>
      <c r="DJ65" s="72">
        <f>SUM(DJ66)</f>
        <v>0</v>
      </c>
      <c r="DK65" s="162">
        <f>SUM(DK66:DQ66)</f>
        <v>0</v>
      </c>
      <c r="DL65" s="163"/>
      <c r="DM65" s="163"/>
      <c r="DN65" s="163"/>
      <c r="DO65" s="163"/>
      <c r="DP65" s="163"/>
      <c r="DQ65" s="164"/>
      <c r="DR65" s="162">
        <f>SUM(DR66:DX66)</f>
        <v>0</v>
      </c>
      <c r="DS65" s="163"/>
      <c r="DT65" s="163"/>
      <c r="DU65" s="163"/>
      <c r="DV65" s="163"/>
      <c r="DW65" s="163"/>
      <c r="DX65" s="164"/>
      <c r="DY65" s="162">
        <f>SUM(DY66:EE66)</f>
        <v>0</v>
      </c>
      <c r="DZ65" s="163"/>
      <c r="EA65" s="163"/>
      <c r="EB65" s="163"/>
      <c r="EC65" s="163"/>
      <c r="ED65" s="163"/>
      <c r="EE65" s="164"/>
      <c r="EF65" s="162">
        <f>SUM(EF66:EL66)</f>
        <v>0</v>
      </c>
      <c r="EG65" s="163"/>
      <c r="EH65" s="163"/>
      <c r="EI65" s="163"/>
      <c r="EJ65" s="163"/>
      <c r="EK65" s="163"/>
      <c r="EL65" s="164"/>
      <c r="EM65" s="72">
        <f>SUM(EM66)</f>
        <v>0</v>
      </c>
    </row>
    <row r="66" spans="1:143" ht="29.25" customHeight="1">
      <c r="A66" s="59">
        <v>75</v>
      </c>
      <c r="B66" s="59" t="s">
        <v>141</v>
      </c>
      <c r="C66" s="59">
        <v>600</v>
      </c>
      <c r="D66" s="59" t="s">
        <v>106</v>
      </c>
      <c r="E66" s="60">
        <v>41516</v>
      </c>
      <c r="F66" s="60">
        <v>41486</v>
      </c>
      <c r="G66" s="59">
        <v>304.22000000000003</v>
      </c>
      <c r="H66" s="106">
        <v>614.42899999999997</v>
      </c>
      <c r="I66" s="61" t="s">
        <v>48</v>
      </c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97">
        <f>$H$66/31</f>
        <v>19.820290322580643</v>
      </c>
      <c r="BA66" s="97">
        <f t="shared" ref="BA66:CD66" si="27">$H$66/31</f>
        <v>19.820290322580643</v>
      </c>
      <c r="BB66" s="97">
        <f t="shared" si="27"/>
        <v>19.820290322580643</v>
      </c>
      <c r="BC66" s="97">
        <f t="shared" si="27"/>
        <v>19.820290322580643</v>
      </c>
      <c r="BD66" s="97">
        <f t="shared" si="27"/>
        <v>19.820290322580643</v>
      </c>
      <c r="BE66" s="97">
        <f t="shared" si="27"/>
        <v>19.820290322580643</v>
      </c>
      <c r="BF66" s="97">
        <f t="shared" si="27"/>
        <v>19.820290322580643</v>
      </c>
      <c r="BG66" s="97">
        <f t="shared" si="27"/>
        <v>19.820290322580643</v>
      </c>
      <c r="BH66" s="97">
        <f t="shared" si="27"/>
        <v>19.820290322580643</v>
      </c>
      <c r="BI66" s="97">
        <f t="shared" si="27"/>
        <v>19.820290322580643</v>
      </c>
      <c r="BJ66" s="97">
        <f t="shared" si="27"/>
        <v>19.820290322580643</v>
      </c>
      <c r="BK66" s="97">
        <f t="shared" si="27"/>
        <v>19.820290322580643</v>
      </c>
      <c r="BL66" s="97">
        <f t="shared" si="27"/>
        <v>19.820290322580643</v>
      </c>
      <c r="BM66" s="97">
        <f t="shared" si="27"/>
        <v>19.820290322580643</v>
      </c>
      <c r="BN66" s="97">
        <f t="shared" si="27"/>
        <v>19.820290322580643</v>
      </c>
      <c r="BO66" s="97">
        <f t="shared" si="27"/>
        <v>19.820290322580643</v>
      </c>
      <c r="BP66" s="97">
        <f t="shared" si="27"/>
        <v>19.820290322580643</v>
      </c>
      <c r="BQ66" s="97">
        <f t="shared" si="27"/>
        <v>19.820290322580643</v>
      </c>
      <c r="BR66" s="97">
        <f t="shared" si="27"/>
        <v>19.820290322580643</v>
      </c>
      <c r="BS66" s="97">
        <f t="shared" si="27"/>
        <v>19.820290322580643</v>
      </c>
      <c r="BT66" s="97">
        <f t="shared" si="27"/>
        <v>19.820290322580643</v>
      </c>
      <c r="BU66" s="97">
        <f t="shared" si="27"/>
        <v>19.820290322580643</v>
      </c>
      <c r="BV66" s="97">
        <f t="shared" si="27"/>
        <v>19.820290322580643</v>
      </c>
      <c r="BW66" s="97">
        <f t="shared" si="27"/>
        <v>19.820290322580643</v>
      </c>
      <c r="BX66" s="97">
        <f t="shared" si="27"/>
        <v>19.820290322580643</v>
      </c>
      <c r="BY66" s="97">
        <f t="shared" si="27"/>
        <v>19.820290322580643</v>
      </c>
      <c r="BZ66" s="97">
        <f t="shared" si="27"/>
        <v>19.820290322580643</v>
      </c>
      <c r="CA66" s="97">
        <f t="shared" si="27"/>
        <v>19.820290322580643</v>
      </c>
      <c r="CB66" s="97">
        <f t="shared" si="27"/>
        <v>19.820290322580643</v>
      </c>
      <c r="CC66" s="97">
        <f t="shared" si="27"/>
        <v>19.820290322580643</v>
      </c>
      <c r="CD66" s="97">
        <f t="shared" si="27"/>
        <v>19.820290322580643</v>
      </c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6"/>
      <c r="DJ66" s="77"/>
      <c r="DK66" s="77"/>
      <c r="DL66" s="77"/>
      <c r="DM66" s="77"/>
      <c r="DN66" s="77"/>
      <c r="DO66" s="77"/>
      <c r="DP66" s="77"/>
      <c r="DQ66" s="77"/>
      <c r="DR66" s="77"/>
      <c r="DS66" s="77"/>
      <c r="DT66" s="77"/>
      <c r="DU66" s="77"/>
      <c r="DV66" s="77"/>
      <c r="DW66" s="77"/>
      <c r="DX66" s="77"/>
      <c r="DY66" s="77"/>
      <c r="DZ66" s="77"/>
      <c r="EA66" s="77"/>
      <c r="EB66" s="77"/>
      <c r="EC66" s="77"/>
      <c r="ED66" s="77"/>
      <c r="EE66" s="77"/>
      <c r="EF66" s="77"/>
      <c r="EG66" s="77"/>
      <c r="EH66" s="77"/>
      <c r="EI66" s="77"/>
      <c r="EJ66" s="77"/>
      <c r="EK66" s="77"/>
      <c r="EL66" s="77"/>
      <c r="EM66" s="78"/>
    </row>
    <row r="67" spans="1:143">
      <c r="A67" s="45" t="s">
        <v>142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194">
        <f>SUM(V68:W68)</f>
        <v>0</v>
      </c>
      <c r="W67" s="195"/>
      <c r="X67" s="194">
        <f>SUM(X68:AD68)</f>
        <v>0</v>
      </c>
      <c r="Y67" s="196"/>
      <c r="Z67" s="196"/>
      <c r="AA67" s="196"/>
      <c r="AB67" s="196"/>
      <c r="AC67" s="196"/>
      <c r="AD67" s="195"/>
      <c r="AE67" s="194">
        <f>SUM(AE68:AK68)</f>
        <v>0</v>
      </c>
      <c r="AF67" s="196"/>
      <c r="AG67" s="196"/>
      <c r="AH67" s="196"/>
      <c r="AI67" s="196"/>
      <c r="AJ67" s="196"/>
      <c r="AK67" s="195"/>
      <c r="AL67" s="194">
        <f>SUM(AL68:AR68)</f>
        <v>0</v>
      </c>
      <c r="AM67" s="196"/>
      <c r="AN67" s="196"/>
      <c r="AO67" s="196"/>
      <c r="AP67" s="196"/>
      <c r="AQ67" s="196"/>
      <c r="AR67" s="195"/>
      <c r="AS67" s="194">
        <f>SUM(AS68:AY68)</f>
        <v>0</v>
      </c>
      <c r="AT67" s="196"/>
      <c r="AU67" s="196"/>
      <c r="AV67" s="196"/>
      <c r="AW67" s="196"/>
      <c r="AX67" s="196"/>
      <c r="AY67" s="195"/>
      <c r="AZ67" s="162">
        <f>SUM(AZ68:BF68)</f>
        <v>0</v>
      </c>
      <c r="BA67" s="163"/>
      <c r="BB67" s="163"/>
      <c r="BC67" s="163"/>
      <c r="BD67" s="163"/>
      <c r="BE67" s="163"/>
      <c r="BF67" s="164"/>
      <c r="BG67" s="162">
        <f>SUM(BG68:BM68)</f>
        <v>0</v>
      </c>
      <c r="BH67" s="163"/>
      <c r="BI67" s="163"/>
      <c r="BJ67" s="163"/>
      <c r="BK67" s="163"/>
      <c r="BL67" s="163"/>
      <c r="BM67" s="164"/>
      <c r="BN67" s="162">
        <f>SUM(BN68:BT68)</f>
        <v>0</v>
      </c>
      <c r="BO67" s="163"/>
      <c r="BP67" s="163"/>
      <c r="BQ67" s="163"/>
      <c r="BR67" s="163"/>
      <c r="BS67" s="163"/>
      <c r="BT67" s="164"/>
      <c r="BU67" s="162">
        <f>SUM(BU68:CA68)</f>
        <v>0</v>
      </c>
      <c r="BV67" s="163"/>
      <c r="BW67" s="163"/>
      <c r="BX67" s="163"/>
      <c r="BY67" s="163"/>
      <c r="BZ67" s="163"/>
      <c r="CA67" s="164"/>
      <c r="CB67" s="162">
        <f>SUM(CB68:CD68)</f>
        <v>0</v>
      </c>
      <c r="CC67" s="163"/>
      <c r="CD67" s="164"/>
      <c r="CE67" s="162">
        <f>SUM(CE68:CH68)</f>
        <v>237.75819354838708</v>
      </c>
      <c r="CF67" s="163"/>
      <c r="CG67" s="163"/>
      <c r="CH67" s="164"/>
      <c r="CI67" s="162">
        <f>SUM(CI68:CO68)</f>
        <v>416.07683870967736</v>
      </c>
      <c r="CJ67" s="163"/>
      <c r="CK67" s="163"/>
      <c r="CL67" s="163"/>
      <c r="CM67" s="163"/>
      <c r="CN67" s="163"/>
      <c r="CO67" s="164"/>
      <c r="CP67" s="162">
        <f>SUM(CP68:CV68)</f>
        <v>416.07683870967736</v>
      </c>
      <c r="CQ67" s="163"/>
      <c r="CR67" s="163"/>
      <c r="CS67" s="163"/>
      <c r="CT67" s="163"/>
      <c r="CU67" s="163"/>
      <c r="CV67" s="164"/>
      <c r="CW67" s="162">
        <f>SUM(CW68:DC68)</f>
        <v>416.07683870967736</v>
      </c>
      <c r="CX67" s="163"/>
      <c r="CY67" s="163"/>
      <c r="CZ67" s="163"/>
      <c r="DA67" s="163"/>
      <c r="DB67" s="163"/>
      <c r="DC67" s="164"/>
      <c r="DD67" s="162">
        <f>SUM(DD68:DI68)</f>
        <v>356.63729032258061</v>
      </c>
      <c r="DE67" s="163"/>
      <c r="DF67" s="163"/>
      <c r="DG67" s="163"/>
      <c r="DH67" s="163"/>
      <c r="DI67" s="164"/>
      <c r="DJ67" s="72">
        <f>SUM(DJ68)</f>
        <v>0</v>
      </c>
      <c r="DK67" s="162">
        <f>SUM(DK68:DQ68)</f>
        <v>0</v>
      </c>
      <c r="DL67" s="163"/>
      <c r="DM67" s="163"/>
      <c r="DN67" s="163"/>
      <c r="DO67" s="163"/>
      <c r="DP67" s="163"/>
      <c r="DQ67" s="164"/>
      <c r="DR67" s="162">
        <f>SUM(DR68:DX68)</f>
        <v>0</v>
      </c>
      <c r="DS67" s="163"/>
      <c r="DT67" s="163"/>
      <c r="DU67" s="163"/>
      <c r="DV67" s="163"/>
      <c r="DW67" s="163"/>
      <c r="DX67" s="164"/>
      <c r="DY67" s="162">
        <f>SUM(DY68:EE68)</f>
        <v>0</v>
      </c>
      <c r="DZ67" s="163"/>
      <c r="EA67" s="163"/>
      <c r="EB67" s="163"/>
      <c r="EC67" s="163"/>
      <c r="ED67" s="163"/>
      <c r="EE67" s="164"/>
      <c r="EF67" s="162">
        <f>SUM(EF68:EL68)</f>
        <v>0</v>
      </c>
      <c r="EG67" s="163"/>
      <c r="EH67" s="163"/>
      <c r="EI67" s="163"/>
      <c r="EJ67" s="163"/>
      <c r="EK67" s="163"/>
      <c r="EL67" s="164"/>
      <c r="EM67" s="72">
        <f>SUM(EM68)</f>
        <v>0</v>
      </c>
    </row>
    <row r="68" spans="1:143" ht="31.5">
      <c r="A68" s="59">
        <v>76</v>
      </c>
      <c r="B68" s="59" t="s">
        <v>143</v>
      </c>
      <c r="C68" s="59">
        <v>1</v>
      </c>
      <c r="D68" s="59" t="s">
        <v>144</v>
      </c>
      <c r="E68" s="59" t="s">
        <v>146</v>
      </c>
      <c r="F68" s="60">
        <v>41501</v>
      </c>
      <c r="G68" s="59">
        <v>1016.03</v>
      </c>
      <c r="H68" s="106">
        <v>1842.626</v>
      </c>
      <c r="I68" s="61" t="s">
        <v>145</v>
      </c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76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6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6"/>
      <c r="CE68" s="97">
        <f>$H$68/31</f>
        <v>59.439548387096771</v>
      </c>
      <c r="CF68" s="97">
        <f t="shared" ref="CF68:DI68" si="28">$H$68/31</f>
        <v>59.439548387096771</v>
      </c>
      <c r="CG68" s="97">
        <f t="shared" si="28"/>
        <v>59.439548387096771</v>
      </c>
      <c r="CH68" s="97">
        <f t="shared" si="28"/>
        <v>59.439548387096771</v>
      </c>
      <c r="CI68" s="97">
        <f t="shared" si="28"/>
        <v>59.439548387096771</v>
      </c>
      <c r="CJ68" s="97">
        <f t="shared" si="28"/>
        <v>59.439548387096771</v>
      </c>
      <c r="CK68" s="97">
        <f t="shared" si="28"/>
        <v>59.439548387096771</v>
      </c>
      <c r="CL68" s="97">
        <f t="shared" si="28"/>
        <v>59.439548387096771</v>
      </c>
      <c r="CM68" s="97">
        <f t="shared" si="28"/>
        <v>59.439548387096771</v>
      </c>
      <c r="CN68" s="97">
        <f t="shared" si="28"/>
        <v>59.439548387096771</v>
      </c>
      <c r="CO68" s="97">
        <f t="shared" si="28"/>
        <v>59.439548387096771</v>
      </c>
      <c r="CP68" s="97">
        <f t="shared" si="28"/>
        <v>59.439548387096771</v>
      </c>
      <c r="CQ68" s="97">
        <f t="shared" si="28"/>
        <v>59.439548387096771</v>
      </c>
      <c r="CR68" s="97">
        <f t="shared" si="28"/>
        <v>59.439548387096771</v>
      </c>
      <c r="CS68" s="97">
        <f t="shared" si="28"/>
        <v>59.439548387096771</v>
      </c>
      <c r="CT68" s="97">
        <f t="shared" si="28"/>
        <v>59.439548387096771</v>
      </c>
      <c r="CU68" s="97">
        <f t="shared" si="28"/>
        <v>59.439548387096771</v>
      </c>
      <c r="CV68" s="97">
        <f t="shared" si="28"/>
        <v>59.439548387096771</v>
      </c>
      <c r="CW68" s="97">
        <f t="shared" si="28"/>
        <v>59.439548387096771</v>
      </c>
      <c r="CX68" s="97">
        <f t="shared" si="28"/>
        <v>59.439548387096771</v>
      </c>
      <c r="CY68" s="97">
        <f t="shared" si="28"/>
        <v>59.439548387096771</v>
      </c>
      <c r="CZ68" s="97">
        <f t="shared" si="28"/>
        <v>59.439548387096771</v>
      </c>
      <c r="DA68" s="97">
        <f t="shared" si="28"/>
        <v>59.439548387096771</v>
      </c>
      <c r="DB68" s="97">
        <f t="shared" si="28"/>
        <v>59.439548387096771</v>
      </c>
      <c r="DC68" s="97">
        <f t="shared" si="28"/>
        <v>59.439548387096771</v>
      </c>
      <c r="DD68" s="97">
        <f t="shared" si="28"/>
        <v>59.439548387096771</v>
      </c>
      <c r="DE68" s="97">
        <f t="shared" si="28"/>
        <v>59.439548387096771</v>
      </c>
      <c r="DF68" s="97">
        <f t="shared" si="28"/>
        <v>59.439548387096771</v>
      </c>
      <c r="DG68" s="97">
        <f t="shared" si="28"/>
        <v>59.439548387096771</v>
      </c>
      <c r="DH68" s="97">
        <f t="shared" si="28"/>
        <v>59.439548387096771</v>
      </c>
      <c r="DI68" s="97">
        <f t="shared" si="28"/>
        <v>59.439548387096771</v>
      </c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8"/>
    </row>
    <row r="69" spans="1:143">
      <c r="A69" s="45" t="s">
        <v>147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194">
        <f>SUM(V70:W70)</f>
        <v>0</v>
      </c>
      <c r="W69" s="195"/>
      <c r="X69" s="194">
        <f>SUM(X70:AD70)</f>
        <v>0</v>
      </c>
      <c r="Y69" s="196"/>
      <c r="Z69" s="196"/>
      <c r="AA69" s="196"/>
      <c r="AB69" s="196"/>
      <c r="AC69" s="196"/>
      <c r="AD69" s="195"/>
      <c r="AE69" s="194">
        <f>SUM(AE70:AK70)</f>
        <v>0</v>
      </c>
      <c r="AF69" s="196"/>
      <c r="AG69" s="196"/>
      <c r="AH69" s="196"/>
      <c r="AI69" s="196"/>
      <c r="AJ69" s="196"/>
      <c r="AK69" s="195"/>
      <c r="AL69" s="194">
        <f>SUM(AL70:AR70)</f>
        <v>0</v>
      </c>
      <c r="AM69" s="196"/>
      <c r="AN69" s="196"/>
      <c r="AO69" s="196"/>
      <c r="AP69" s="196"/>
      <c r="AQ69" s="196"/>
      <c r="AR69" s="195"/>
      <c r="AS69" s="194">
        <f>SUM(AS70:AY70)</f>
        <v>0</v>
      </c>
      <c r="AT69" s="196"/>
      <c r="AU69" s="196"/>
      <c r="AV69" s="196"/>
      <c r="AW69" s="196"/>
      <c r="AX69" s="196"/>
      <c r="AY69" s="195"/>
      <c r="AZ69" s="162">
        <f>SUM(AZ70:BF70)</f>
        <v>204.13586666666663</v>
      </c>
      <c r="BA69" s="163"/>
      <c r="BB69" s="163"/>
      <c r="BC69" s="163"/>
      <c r="BD69" s="163"/>
      <c r="BE69" s="163"/>
      <c r="BF69" s="164"/>
      <c r="BG69" s="162">
        <f>SUM(BG70:BM70)</f>
        <v>204.13586666666663</v>
      </c>
      <c r="BH69" s="163"/>
      <c r="BI69" s="163"/>
      <c r="BJ69" s="163"/>
      <c r="BK69" s="163"/>
      <c r="BL69" s="163"/>
      <c r="BM69" s="164"/>
      <c r="BN69" s="162">
        <f>SUM(BN70:BT70)</f>
        <v>29.162266666666667</v>
      </c>
      <c r="BO69" s="163"/>
      <c r="BP69" s="163"/>
      <c r="BQ69" s="163"/>
      <c r="BR69" s="163"/>
      <c r="BS69" s="163"/>
      <c r="BT69" s="164"/>
      <c r="BU69" s="162">
        <f>SUM(BU70:CA70)</f>
        <v>0</v>
      </c>
      <c r="BV69" s="163"/>
      <c r="BW69" s="163"/>
      <c r="BX69" s="163"/>
      <c r="BY69" s="163"/>
      <c r="BZ69" s="163"/>
      <c r="CA69" s="164"/>
      <c r="CB69" s="162">
        <f>SUM(CB70:CD70)</f>
        <v>0</v>
      </c>
      <c r="CC69" s="163"/>
      <c r="CD69" s="164"/>
      <c r="CE69" s="162">
        <f>SUM(CE70:CH70)</f>
        <v>0</v>
      </c>
      <c r="CF69" s="163"/>
      <c r="CG69" s="163"/>
      <c r="CH69" s="164"/>
      <c r="CI69" s="162">
        <f>SUM(CI70:CO70)</f>
        <v>0</v>
      </c>
      <c r="CJ69" s="163"/>
      <c r="CK69" s="163"/>
      <c r="CL69" s="163"/>
      <c r="CM69" s="163"/>
      <c r="CN69" s="163"/>
      <c r="CO69" s="164"/>
      <c r="CP69" s="162">
        <f>SUM(CP70:CV70)</f>
        <v>0</v>
      </c>
      <c r="CQ69" s="163"/>
      <c r="CR69" s="163"/>
      <c r="CS69" s="163"/>
      <c r="CT69" s="163"/>
      <c r="CU69" s="163"/>
      <c r="CV69" s="164"/>
      <c r="CW69" s="162">
        <f>SUM(CW70:DC70)</f>
        <v>0</v>
      </c>
      <c r="CX69" s="163"/>
      <c r="CY69" s="163"/>
      <c r="CZ69" s="163"/>
      <c r="DA69" s="163"/>
      <c r="DB69" s="163"/>
      <c r="DC69" s="164"/>
      <c r="DD69" s="162">
        <f>SUM(DD70:DI70)</f>
        <v>0</v>
      </c>
      <c r="DE69" s="163"/>
      <c r="DF69" s="163"/>
      <c r="DG69" s="163"/>
      <c r="DH69" s="163"/>
      <c r="DI69" s="164"/>
      <c r="DJ69" s="72">
        <f>SUM(DJ70)</f>
        <v>0</v>
      </c>
      <c r="DK69" s="162">
        <f>SUM(DK70:DQ70)</f>
        <v>0</v>
      </c>
      <c r="DL69" s="163"/>
      <c r="DM69" s="163"/>
      <c r="DN69" s="163"/>
      <c r="DO69" s="163"/>
      <c r="DP69" s="163"/>
      <c r="DQ69" s="164"/>
      <c r="DR69" s="162">
        <f>SUM(DR70:DX70)</f>
        <v>0</v>
      </c>
      <c r="DS69" s="163"/>
      <c r="DT69" s="163"/>
      <c r="DU69" s="163"/>
      <c r="DV69" s="163"/>
      <c r="DW69" s="163"/>
      <c r="DX69" s="164"/>
      <c r="DY69" s="162">
        <f>SUM(DY70:EE70)</f>
        <v>0</v>
      </c>
      <c r="DZ69" s="163"/>
      <c r="EA69" s="163"/>
      <c r="EB69" s="163"/>
      <c r="EC69" s="163"/>
      <c r="ED69" s="163"/>
      <c r="EE69" s="164"/>
      <c r="EF69" s="162">
        <f>SUM(EF70:EL70)</f>
        <v>0</v>
      </c>
      <c r="EG69" s="163"/>
      <c r="EH69" s="163"/>
      <c r="EI69" s="163"/>
      <c r="EJ69" s="163"/>
      <c r="EK69" s="163"/>
      <c r="EL69" s="164"/>
      <c r="EM69" s="72">
        <f>SUM(EM70)</f>
        <v>0</v>
      </c>
    </row>
    <row r="70" spans="1:143" ht="33.75" customHeight="1">
      <c r="A70" s="59">
        <v>77</v>
      </c>
      <c r="B70" s="59" t="s">
        <v>148</v>
      </c>
      <c r="C70" s="59">
        <v>402.6</v>
      </c>
      <c r="D70" s="59" t="s">
        <v>106</v>
      </c>
      <c r="E70" s="60">
        <v>41424</v>
      </c>
      <c r="F70" s="60">
        <v>41485</v>
      </c>
      <c r="G70" s="59">
        <v>230.1</v>
      </c>
      <c r="H70" s="106">
        <f>437434/1000</f>
        <v>437.43400000000003</v>
      </c>
      <c r="I70" s="61" t="s">
        <v>43</v>
      </c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76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6"/>
      <c r="AZ70" s="97">
        <f>$H$70/15</f>
        <v>29.162266666666667</v>
      </c>
      <c r="BA70" s="97">
        <f t="shared" ref="BA70:BN70" si="29">$H$70/15</f>
        <v>29.162266666666667</v>
      </c>
      <c r="BB70" s="97">
        <f t="shared" si="29"/>
        <v>29.162266666666667</v>
      </c>
      <c r="BC70" s="97">
        <f t="shared" si="29"/>
        <v>29.162266666666667</v>
      </c>
      <c r="BD70" s="97">
        <f t="shared" si="29"/>
        <v>29.162266666666667</v>
      </c>
      <c r="BE70" s="97">
        <f t="shared" si="29"/>
        <v>29.162266666666667</v>
      </c>
      <c r="BF70" s="97">
        <f t="shared" si="29"/>
        <v>29.162266666666667</v>
      </c>
      <c r="BG70" s="97">
        <f t="shared" si="29"/>
        <v>29.162266666666667</v>
      </c>
      <c r="BH70" s="97">
        <f t="shared" si="29"/>
        <v>29.162266666666667</v>
      </c>
      <c r="BI70" s="97">
        <f t="shared" si="29"/>
        <v>29.162266666666667</v>
      </c>
      <c r="BJ70" s="97">
        <f t="shared" si="29"/>
        <v>29.162266666666667</v>
      </c>
      <c r="BK70" s="97">
        <f t="shared" si="29"/>
        <v>29.162266666666667</v>
      </c>
      <c r="BL70" s="97">
        <f t="shared" si="29"/>
        <v>29.162266666666667</v>
      </c>
      <c r="BM70" s="97">
        <f t="shared" si="29"/>
        <v>29.162266666666667</v>
      </c>
      <c r="BN70" s="97">
        <f t="shared" si="29"/>
        <v>29.162266666666667</v>
      </c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6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6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7"/>
      <c r="DZ70" s="77"/>
      <c r="EA70" s="77"/>
      <c r="EB70" s="77"/>
      <c r="EC70" s="77"/>
      <c r="ED70" s="77"/>
      <c r="EE70" s="77"/>
      <c r="EF70" s="77"/>
      <c r="EG70" s="77"/>
      <c r="EH70" s="77"/>
      <c r="EI70" s="77"/>
      <c r="EJ70" s="77"/>
      <c r="EK70" s="77"/>
      <c r="EL70" s="77"/>
      <c r="EM70" s="78"/>
    </row>
    <row r="71" spans="1:143">
      <c r="A71" s="45" t="s">
        <v>149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194">
        <f>SUM(V72:W72)</f>
        <v>0</v>
      </c>
      <c r="W71" s="195"/>
      <c r="X71" s="194">
        <f>SUM(X72:AD72)</f>
        <v>0</v>
      </c>
      <c r="Y71" s="196"/>
      <c r="Z71" s="196"/>
      <c r="AA71" s="196"/>
      <c r="AB71" s="196"/>
      <c r="AC71" s="196"/>
      <c r="AD71" s="195"/>
      <c r="AE71" s="194">
        <f>SUM(AE72:AK72)</f>
        <v>0</v>
      </c>
      <c r="AF71" s="196"/>
      <c r="AG71" s="196"/>
      <c r="AH71" s="196"/>
      <c r="AI71" s="196"/>
      <c r="AJ71" s="196"/>
      <c r="AK71" s="195"/>
      <c r="AL71" s="194">
        <f>SUM(AL72:AR72)</f>
        <v>0</v>
      </c>
      <c r="AM71" s="196"/>
      <c r="AN71" s="196"/>
      <c r="AO71" s="196"/>
      <c r="AP71" s="196"/>
      <c r="AQ71" s="196"/>
      <c r="AR71" s="195"/>
      <c r="AS71" s="194">
        <f>SUM(AS72:AY72)</f>
        <v>0</v>
      </c>
      <c r="AT71" s="196"/>
      <c r="AU71" s="196"/>
      <c r="AV71" s="196"/>
      <c r="AW71" s="196"/>
      <c r="AX71" s="196"/>
      <c r="AY71" s="195"/>
      <c r="AZ71" s="162">
        <f>SUM(AZ72:BF72)</f>
        <v>0</v>
      </c>
      <c r="BA71" s="163"/>
      <c r="BB71" s="163"/>
      <c r="BC71" s="163"/>
      <c r="BD71" s="163"/>
      <c r="BE71" s="163"/>
      <c r="BF71" s="164"/>
      <c r="BG71" s="162">
        <f>SUM(BG72:BM72)</f>
        <v>0</v>
      </c>
      <c r="BH71" s="163"/>
      <c r="BI71" s="163"/>
      <c r="BJ71" s="163"/>
      <c r="BK71" s="163"/>
      <c r="BL71" s="163"/>
      <c r="BM71" s="164"/>
      <c r="BN71" s="162">
        <f>SUM(BN72:BT72)</f>
        <v>1183.68271875</v>
      </c>
      <c r="BO71" s="163"/>
      <c r="BP71" s="163"/>
      <c r="BQ71" s="163"/>
      <c r="BR71" s="163"/>
      <c r="BS71" s="163"/>
      <c r="BT71" s="164"/>
      <c r="BU71" s="162">
        <f>SUM(BU72:CA72)</f>
        <v>1183.68271875</v>
      </c>
      <c r="BV71" s="163"/>
      <c r="BW71" s="163"/>
      <c r="BX71" s="163"/>
      <c r="BY71" s="163"/>
      <c r="BZ71" s="163"/>
      <c r="CA71" s="164"/>
      <c r="CB71" s="162">
        <f>SUM(CB72:CD72)</f>
        <v>507.29259375000004</v>
      </c>
      <c r="CC71" s="163"/>
      <c r="CD71" s="164"/>
      <c r="CE71" s="162">
        <f>SUM(CE72:CH72)</f>
        <v>676.39012500000001</v>
      </c>
      <c r="CF71" s="163"/>
      <c r="CG71" s="163"/>
      <c r="CH71" s="164"/>
      <c r="CI71" s="162">
        <f>SUM(CI72:CO72)</f>
        <v>1183.68271875</v>
      </c>
      <c r="CJ71" s="163"/>
      <c r="CK71" s="163"/>
      <c r="CL71" s="163"/>
      <c r="CM71" s="163"/>
      <c r="CN71" s="163"/>
      <c r="CO71" s="164"/>
      <c r="CP71" s="162">
        <f>SUM(CP72:CV72)</f>
        <v>676.39012500000001</v>
      </c>
      <c r="CQ71" s="163"/>
      <c r="CR71" s="163"/>
      <c r="CS71" s="163"/>
      <c r="CT71" s="163"/>
      <c r="CU71" s="163"/>
      <c r="CV71" s="164"/>
      <c r="CW71" s="162">
        <f>SUM(CW72:DC72)</f>
        <v>0</v>
      </c>
      <c r="CX71" s="163"/>
      <c r="CY71" s="163"/>
      <c r="CZ71" s="163"/>
      <c r="DA71" s="163"/>
      <c r="DB71" s="163"/>
      <c r="DC71" s="164"/>
      <c r="DD71" s="162">
        <f>SUM(DD72:DI72)</f>
        <v>0</v>
      </c>
      <c r="DE71" s="163"/>
      <c r="DF71" s="163"/>
      <c r="DG71" s="163"/>
      <c r="DH71" s="163"/>
      <c r="DI71" s="164"/>
      <c r="DJ71" s="72">
        <f>SUM(DJ72)</f>
        <v>0</v>
      </c>
      <c r="DK71" s="162">
        <f>SUM(DK72:DQ72)</f>
        <v>0</v>
      </c>
      <c r="DL71" s="163"/>
      <c r="DM71" s="163"/>
      <c r="DN71" s="163"/>
      <c r="DO71" s="163"/>
      <c r="DP71" s="163"/>
      <c r="DQ71" s="164"/>
      <c r="DR71" s="162">
        <f>SUM(DR72:DX72)</f>
        <v>0</v>
      </c>
      <c r="DS71" s="163"/>
      <c r="DT71" s="163"/>
      <c r="DU71" s="163"/>
      <c r="DV71" s="163"/>
      <c r="DW71" s="163"/>
      <c r="DX71" s="164"/>
      <c r="DY71" s="162">
        <f>SUM(DY72:EE72)</f>
        <v>0</v>
      </c>
      <c r="DZ71" s="163"/>
      <c r="EA71" s="163"/>
      <c r="EB71" s="163"/>
      <c r="EC71" s="163"/>
      <c r="ED71" s="163"/>
      <c r="EE71" s="164"/>
      <c r="EF71" s="162">
        <f>SUM(EF72:EL72)</f>
        <v>0</v>
      </c>
      <c r="EG71" s="163"/>
      <c r="EH71" s="163"/>
      <c r="EI71" s="163"/>
      <c r="EJ71" s="163"/>
      <c r="EK71" s="163"/>
      <c r="EL71" s="164"/>
      <c r="EM71" s="72">
        <f>SUM(EM72)</f>
        <v>0</v>
      </c>
    </row>
    <row r="72" spans="1:143" ht="31.5" customHeight="1">
      <c r="A72" s="59">
        <v>78</v>
      </c>
      <c r="B72" s="59" t="s">
        <v>150</v>
      </c>
      <c r="C72" s="59">
        <v>2420</v>
      </c>
      <c r="D72" s="59" t="s">
        <v>106</v>
      </c>
      <c r="E72" s="60">
        <v>41485</v>
      </c>
      <c r="F72" s="60">
        <v>41501</v>
      </c>
      <c r="G72" s="59">
        <v>2909.13</v>
      </c>
      <c r="H72" s="106">
        <f>5411121/1000</f>
        <v>5411.1210000000001</v>
      </c>
      <c r="I72" s="61" t="s">
        <v>168</v>
      </c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76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6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97">
        <f>$H$72/32</f>
        <v>169.09753125</v>
      </c>
      <c r="BO72" s="97">
        <f t="shared" ref="BO72:CS72" si="30">$H$72/32</f>
        <v>169.09753125</v>
      </c>
      <c r="BP72" s="97">
        <f t="shared" si="30"/>
        <v>169.09753125</v>
      </c>
      <c r="BQ72" s="97">
        <f t="shared" si="30"/>
        <v>169.09753125</v>
      </c>
      <c r="BR72" s="97">
        <f t="shared" si="30"/>
        <v>169.09753125</v>
      </c>
      <c r="BS72" s="97">
        <f t="shared" si="30"/>
        <v>169.09753125</v>
      </c>
      <c r="BT72" s="97">
        <f t="shared" si="30"/>
        <v>169.09753125</v>
      </c>
      <c r="BU72" s="97">
        <f t="shared" si="30"/>
        <v>169.09753125</v>
      </c>
      <c r="BV72" s="97">
        <f t="shared" si="30"/>
        <v>169.09753125</v>
      </c>
      <c r="BW72" s="97">
        <f t="shared" si="30"/>
        <v>169.09753125</v>
      </c>
      <c r="BX72" s="97">
        <f t="shared" si="30"/>
        <v>169.09753125</v>
      </c>
      <c r="BY72" s="97">
        <f t="shared" si="30"/>
        <v>169.09753125</v>
      </c>
      <c r="BZ72" s="97">
        <f t="shared" si="30"/>
        <v>169.09753125</v>
      </c>
      <c r="CA72" s="97">
        <f t="shared" si="30"/>
        <v>169.09753125</v>
      </c>
      <c r="CB72" s="97">
        <f t="shared" si="30"/>
        <v>169.09753125</v>
      </c>
      <c r="CC72" s="97">
        <f t="shared" si="30"/>
        <v>169.09753125</v>
      </c>
      <c r="CD72" s="97">
        <f t="shared" si="30"/>
        <v>169.09753125</v>
      </c>
      <c r="CE72" s="97">
        <f t="shared" si="30"/>
        <v>169.09753125</v>
      </c>
      <c r="CF72" s="97">
        <f t="shared" si="30"/>
        <v>169.09753125</v>
      </c>
      <c r="CG72" s="97">
        <f t="shared" si="30"/>
        <v>169.09753125</v>
      </c>
      <c r="CH72" s="97">
        <f t="shared" si="30"/>
        <v>169.09753125</v>
      </c>
      <c r="CI72" s="97">
        <f t="shared" si="30"/>
        <v>169.09753125</v>
      </c>
      <c r="CJ72" s="97">
        <f t="shared" si="30"/>
        <v>169.09753125</v>
      </c>
      <c r="CK72" s="97">
        <f t="shared" si="30"/>
        <v>169.09753125</v>
      </c>
      <c r="CL72" s="97">
        <f t="shared" si="30"/>
        <v>169.09753125</v>
      </c>
      <c r="CM72" s="97">
        <f t="shared" si="30"/>
        <v>169.09753125</v>
      </c>
      <c r="CN72" s="97">
        <f t="shared" si="30"/>
        <v>169.09753125</v>
      </c>
      <c r="CO72" s="97">
        <f t="shared" si="30"/>
        <v>169.09753125</v>
      </c>
      <c r="CP72" s="97">
        <f t="shared" si="30"/>
        <v>169.09753125</v>
      </c>
      <c r="CQ72" s="97">
        <f t="shared" si="30"/>
        <v>169.09753125</v>
      </c>
      <c r="CR72" s="97">
        <f t="shared" si="30"/>
        <v>169.09753125</v>
      </c>
      <c r="CS72" s="97">
        <f t="shared" si="30"/>
        <v>169.09753125</v>
      </c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6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7"/>
      <c r="DZ72" s="77"/>
      <c r="EA72" s="77"/>
      <c r="EB72" s="77"/>
      <c r="EC72" s="77"/>
      <c r="ED72" s="77"/>
      <c r="EE72" s="77"/>
      <c r="EF72" s="77"/>
      <c r="EG72" s="77"/>
      <c r="EH72" s="77"/>
      <c r="EI72" s="77"/>
      <c r="EJ72" s="77"/>
      <c r="EK72" s="77"/>
      <c r="EL72" s="77"/>
      <c r="EM72" s="78"/>
    </row>
    <row r="73" spans="1:143">
      <c r="A73" s="45" t="s">
        <v>151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194">
        <f>SUM(V74:W74)</f>
        <v>0</v>
      </c>
      <c r="W73" s="195"/>
      <c r="X73" s="194">
        <f>SUM(X74:AD74)</f>
        <v>0</v>
      </c>
      <c r="Y73" s="196"/>
      <c r="Z73" s="196"/>
      <c r="AA73" s="196"/>
      <c r="AB73" s="196"/>
      <c r="AC73" s="196"/>
      <c r="AD73" s="195"/>
      <c r="AE73" s="194">
        <f>SUM(AE74:AK74)</f>
        <v>0</v>
      </c>
      <c r="AF73" s="196"/>
      <c r="AG73" s="196"/>
      <c r="AH73" s="196"/>
      <c r="AI73" s="196"/>
      <c r="AJ73" s="196"/>
      <c r="AK73" s="195"/>
      <c r="AL73" s="194">
        <f>SUM(AL74:AR74)</f>
        <v>0</v>
      </c>
      <c r="AM73" s="196"/>
      <c r="AN73" s="196"/>
      <c r="AO73" s="196"/>
      <c r="AP73" s="196"/>
      <c r="AQ73" s="196"/>
      <c r="AR73" s="195"/>
      <c r="AS73" s="194">
        <f>SUM(AS74:AY74)</f>
        <v>0</v>
      </c>
      <c r="AT73" s="196"/>
      <c r="AU73" s="196"/>
      <c r="AV73" s="196"/>
      <c r="AW73" s="196"/>
      <c r="AX73" s="196"/>
      <c r="AY73" s="195"/>
      <c r="AZ73" s="162">
        <f>SUM(AZ74:BF74)</f>
        <v>0</v>
      </c>
      <c r="BA73" s="163"/>
      <c r="BB73" s="163"/>
      <c r="BC73" s="163"/>
      <c r="BD73" s="163"/>
      <c r="BE73" s="163"/>
      <c r="BF73" s="164"/>
      <c r="BG73" s="162">
        <f>SUM(BG74:BM74)</f>
        <v>0</v>
      </c>
      <c r="BH73" s="163"/>
      <c r="BI73" s="163"/>
      <c r="BJ73" s="163"/>
      <c r="BK73" s="163"/>
      <c r="BL73" s="163"/>
      <c r="BM73" s="164"/>
      <c r="BN73" s="162">
        <f>SUM(BN74:BT74)</f>
        <v>0</v>
      </c>
      <c r="BO73" s="163"/>
      <c r="BP73" s="163"/>
      <c r="BQ73" s="163"/>
      <c r="BR73" s="163"/>
      <c r="BS73" s="163"/>
      <c r="BT73" s="164"/>
      <c r="BU73" s="162">
        <f>SUM(BU74:CA74)</f>
        <v>172.84654545454543</v>
      </c>
      <c r="BV73" s="163"/>
      <c r="BW73" s="163"/>
      <c r="BX73" s="163"/>
      <c r="BY73" s="163"/>
      <c r="BZ73" s="163"/>
      <c r="CA73" s="164"/>
      <c r="CB73" s="162">
        <f>SUM(CB74:CD74)</f>
        <v>129.63490909090908</v>
      </c>
      <c r="CC73" s="163"/>
      <c r="CD73" s="164"/>
      <c r="CE73" s="162">
        <f>SUM(CE74:CH74)</f>
        <v>172.84654545454543</v>
      </c>
      <c r="CF73" s="163"/>
      <c r="CG73" s="163"/>
      <c r="CH73" s="164"/>
      <c r="CI73" s="162">
        <f>SUM(CI74:CO74)</f>
        <v>302.48145454545454</v>
      </c>
      <c r="CJ73" s="163"/>
      <c r="CK73" s="163"/>
      <c r="CL73" s="163"/>
      <c r="CM73" s="163"/>
      <c r="CN73" s="163"/>
      <c r="CO73" s="164"/>
      <c r="CP73" s="162">
        <f>SUM(CP74:CV74)</f>
        <v>172.84654545454543</v>
      </c>
      <c r="CQ73" s="163"/>
      <c r="CR73" s="163"/>
      <c r="CS73" s="163"/>
      <c r="CT73" s="163"/>
      <c r="CU73" s="163"/>
      <c r="CV73" s="164"/>
      <c r="CW73" s="162">
        <f>SUM(CW74:DC74)</f>
        <v>0</v>
      </c>
      <c r="CX73" s="163"/>
      <c r="CY73" s="163"/>
      <c r="CZ73" s="163"/>
      <c r="DA73" s="163"/>
      <c r="DB73" s="163"/>
      <c r="DC73" s="164"/>
      <c r="DD73" s="162">
        <f>SUM(DD74:DI74)</f>
        <v>0</v>
      </c>
      <c r="DE73" s="163"/>
      <c r="DF73" s="163"/>
      <c r="DG73" s="163"/>
      <c r="DH73" s="163"/>
      <c r="DI73" s="164"/>
      <c r="DJ73" s="72">
        <f>SUM(DJ74)</f>
        <v>0</v>
      </c>
      <c r="DK73" s="162">
        <f>SUM(DK74:DQ74)</f>
        <v>0</v>
      </c>
      <c r="DL73" s="163"/>
      <c r="DM73" s="163"/>
      <c r="DN73" s="163"/>
      <c r="DO73" s="163"/>
      <c r="DP73" s="163"/>
      <c r="DQ73" s="164"/>
      <c r="DR73" s="162">
        <f>SUM(DR74:DX74)</f>
        <v>0</v>
      </c>
      <c r="DS73" s="163"/>
      <c r="DT73" s="163"/>
      <c r="DU73" s="163"/>
      <c r="DV73" s="163"/>
      <c r="DW73" s="163"/>
      <c r="DX73" s="164"/>
      <c r="DY73" s="162">
        <f>SUM(DY74:EE74)</f>
        <v>0</v>
      </c>
      <c r="DZ73" s="163"/>
      <c r="EA73" s="163"/>
      <c r="EB73" s="163"/>
      <c r="EC73" s="163"/>
      <c r="ED73" s="163"/>
      <c r="EE73" s="164"/>
      <c r="EF73" s="162">
        <f>SUM(EF74:EL74)</f>
        <v>0</v>
      </c>
      <c r="EG73" s="163"/>
      <c r="EH73" s="163"/>
      <c r="EI73" s="163"/>
      <c r="EJ73" s="163"/>
      <c r="EK73" s="163"/>
      <c r="EL73" s="164"/>
      <c r="EM73" s="72">
        <f>SUM(EM74)</f>
        <v>0</v>
      </c>
    </row>
    <row r="74" spans="1:143" ht="33" customHeight="1">
      <c r="A74" s="59">
        <v>79</v>
      </c>
      <c r="B74" s="59" t="s">
        <v>152</v>
      </c>
      <c r="C74" s="59">
        <v>28</v>
      </c>
      <c r="D74" s="59" t="s">
        <v>29</v>
      </c>
      <c r="E74" s="60">
        <v>41516</v>
      </c>
      <c r="F74" s="60">
        <v>41501</v>
      </c>
      <c r="G74" s="59">
        <v>1151.54</v>
      </c>
      <c r="H74" s="106">
        <f>950656/1000</f>
        <v>950.65599999999995</v>
      </c>
      <c r="I74" s="61" t="s">
        <v>145</v>
      </c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76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6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97">
        <f>$H$74/22</f>
        <v>43.211636363636359</v>
      </c>
      <c r="BY74" s="97">
        <f t="shared" ref="BY74:CS74" si="31">$H$74/22</f>
        <v>43.211636363636359</v>
      </c>
      <c r="BZ74" s="97">
        <f t="shared" si="31"/>
        <v>43.211636363636359</v>
      </c>
      <c r="CA74" s="97">
        <f t="shared" si="31"/>
        <v>43.211636363636359</v>
      </c>
      <c r="CB74" s="97">
        <f t="shared" si="31"/>
        <v>43.211636363636359</v>
      </c>
      <c r="CC74" s="97">
        <f t="shared" si="31"/>
        <v>43.211636363636359</v>
      </c>
      <c r="CD74" s="97">
        <f t="shared" si="31"/>
        <v>43.211636363636359</v>
      </c>
      <c r="CE74" s="97">
        <f t="shared" si="31"/>
        <v>43.211636363636359</v>
      </c>
      <c r="CF74" s="97">
        <f t="shared" si="31"/>
        <v>43.211636363636359</v>
      </c>
      <c r="CG74" s="97">
        <f t="shared" si="31"/>
        <v>43.211636363636359</v>
      </c>
      <c r="CH74" s="97">
        <f t="shared" si="31"/>
        <v>43.211636363636359</v>
      </c>
      <c r="CI74" s="97">
        <f t="shared" si="31"/>
        <v>43.211636363636359</v>
      </c>
      <c r="CJ74" s="97">
        <f t="shared" si="31"/>
        <v>43.211636363636359</v>
      </c>
      <c r="CK74" s="97">
        <f t="shared" si="31"/>
        <v>43.211636363636359</v>
      </c>
      <c r="CL74" s="97">
        <f t="shared" si="31"/>
        <v>43.211636363636359</v>
      </c>
      <c r="CM74" s="97">
        <f t="shared" si="31"/>
        <v>43.211636363636359</v>
      </c>
      <c r="CN74" s="97">
        <f t="shared" si="31"/>
        <v>43.211636363636359</v>
      </c>
      <c r="CO74" s="97">
        <f t="shared" si="31"/>
        <v>43.211636363636359</v>
      </c>
      <c r="CP74" s="97">
        <f t="shared" si="31"/>
        <v>43.211636363636359</v>
      </c>
      <c r="CQ74" s="97">
        <f t="shared" si="31"/>
        <v>43.211636363636359</v>
      </c>
      <c r="CR74" s="97">
        <f t="shared" si="31"/>
        <v>43.211636363636359</v>
      </c>
      <c r="CS74" s="97">
        <f t="shared" si="31"/>
        <v>43.211636363636359</v>
      </c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6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5"/>
    </row>
    <row r="75" spans="1:143">
      <c r="A75" s="45" t="s">
        <v>154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194">
        <f>SUM(V76:W76)</f>
        <v>0</v>
      </c>
      <c r="W75" s="195"/>
      <c r="X75" s="194">
        <f>SUM(X76:AD76)</f>
        <v>0</v>
      </c>
      <c r="Y75" s="196"/>
      <c r="Z75" s="196"/>
      <c r="AA75" s="196"/>
      <c r="AB75" s="196"/>
      <c r="AC75" s="196"/>
      <c r="AD75" s="195"/>
      <c r="AE75" s="194">
        <f>SUM(AE76:AK76)</f>
        <v>0</v>
      </c>
      <c r="AF75" s="196"/>
      <c r="AG75" s="196"/>
      <c r="AH75" s="196"/>
      <c r="AI75" s="196"/>
      <c r="AJ75" s="196"/>
      <c r="AK75" s="195"/>
      <c r="AL75" s="194">
        <f>SUM(AL76:AR76)</f>
        <v>0</v>
      </c>
      <c r="AM75" s="196"/>
      <c r="AN75" s="196"/>
      <c r="AO75" s="196"/>
      <c r="AP75" s="196"/>
      <c r="AQ75" s="196"/>
      <c r="AR75" s="195"/>
      <c r="AS75" s="194">
        <f>SUM(AS76:AY76)</f>
        <v>0</v>
      </c>
      <c r="AT75" s="196"/>
      <c r="AU75" s="196"/>
      <c r="AV75" s="196"/>
      <c r="AW75" s="196"/>
      <c r="AX75" s="196"/>
      <c r="AY75" s="195"/>
      <c r="AZ75" s="162">
        <f>SUM(AZ76:BF76)</f>
        <v>705.8133278688523</v>
      </c>
      <c r="BA75" s="163"/>
      <c r="BB75" s="163"/>
      <c r="BC75" s="163"/>
      <c r="BD75" s="163"/>
      <c r="BE75" s="163"/>
      <c r="BF75" s="164"/>
      <c r="BG75" s="162">
        <f>SUM(BG76:BM76)</f>
        <v>705.8133278688523</v>
      </c>
      <c r="BH75" s="163"/>
      <c r="BI75" s="163"/>
      <c r="BJ75" s="163"/>
      <c r="BK75" s="163"/>
      <c r="BL75" s="163"/>
      <c r="BM75" s="164"/>
      <c r="BN75" s="162">
        <f>SUM(BN76:BT76)</f>
        <v>705.8133278688523</v>
      </c>
      <c r="BO75" s="163"/>
      <c r="BP75" s="163"/>
      <c r="BQ75" s="163"/>
      <c r="BR75" s="163"/>
      <c r="BS75" s="163"/>
      <c r="BT75" s="164"/>
      <c r="BU75" s="162">
        <f>SUM(BU76:CA76)</f>
        <v>705.8133278688523</v>
      </c>
      <c r="BV75" s="163"/>
      <c r="BW75" s="163"/>
      <c r="BX75" s="163"/>
      <c r="BY75" s="163"/>
      <c r="BZ75" s="163"/>
      <c r="CA75" s="164"/>
      <c r="CB75" s="162">
        <f>SUM(CB76:CD76)</f>
        <v>302.49142622950819</v>
      </c>
      <c r="CC75" s="163"/>
      <c r="CD75" s="164"/>
      <c r="CE75" s="162">
        <f>SUM(CE76:CH76)</f>
        <v>403.32190163934422</v>
      </c>
      <c r="CF75" s="163"/>
      <c r="CG75" s="163"/>
      <c r="CH75" s="164"/>
      <c r="CI75" s="162">
        <f>SUM(CI76:CO76)</f>
        <v>705.8133278688523</v>
      </c>
      <c r="CJ75" s="163"/>
      <c r="CK75" s="163"/>
      <c r="CL75" s="163"/>
      <c r="CM75" s="163"/>
      <c r="CN75" s="163"/>
      <c r="CO75" s="164"/>
      <c r="CP75" s="162">
        <f>SUM(CP76:CV76)</f>
        <v>705.8133278688523</v>
      </c>
      <c r="CQ75" s="163"/>
      <c r="CR75" s="163"/>
      <c r="CS75" s="163"/>
      <c r="CT75" s="163"/>
      <c r="CU75" s="163"/>
      <c r="CV75" s="164"/>
      <c r="CW75" s="162">
        <f>SUM(CW76:DC76)</f>
        <v>705.8133278688523</v>
      </c>
      <c r="CX75" s="163"/>
      <c r="CY75" s="163"/>
      <c r="CZ75" s="163"/>
      <c r="DA75" s="163"/>
      <c r="DB75" s="163"/>
      <c r="DC75" s="164"/>
      <c r="DD75" s="162">
        <f>SUM(DD76:DI76)</f>
        <v>504.15237704918025</v>
      </c>
      <c r="DE75" s="163"/>
      <c r="DF75" s="163"/>
      <c r="DG75" s="163"/>
      <c r="DH75" s="163"/>
      <c r="DI75" s="164"/>
      <c r="DJ75" s="72">
        <f>SUM(DJ76)</f>
        <v>0</v>
      </c>
      <c r="DK75" s="162">
        <f>SUM(DK76:DQ76)</f>
        <v>0</v>
      </c>
      <c r="DL75" s="163"/>
      <c r="DM75" s="163"/>
      <c r="DN75" s="163"/>
      <c r="DO75" s="163"/>
      <c r="DP75" s="163"/>
      <c r="DQ75" s="164"/>
      <c r="DR75" s="162">
        <f>SUM(DR76:DX76)</f>
        <v>0</v>
      </c>
      <c r="DS75" s="163"/>
      <c r="DT75" s="163"/>
      <c r="DU75" s="163"/>
      <c r="DV75" s="163"/>
      <c r="DW75" s="163"/>
      <c r="DX75" s="164"/>
      <c r="DY75" s="162">
        <f>SUM(DY76:EE76)</f>
        <v>0</v>
      </c>
      <c r="DZ75" s="163"/>
      <c r="EA75" s="163"/>
      <c r="EB75" s="163"/>
      <c r="EC75" s="163"/>
      <c r="ED75" s="163"/>
      <c r="EE75" s="164"/>
      <c r="EF75" s="162">
        <f>SUM(EF76:EL76)</f>
        <v>0</v>
      </c>
      <c r="EG75" s="163"/>
      <c r="EH75" s="163"/>
      <c r="EI75" s="163"/>
      <c r="EJ75" s="163"/>
      <c r="EK75" s="163"/>
      <c r="EL75" s="164"/>
      <c r="EM75" s="72">
        <f>SUM(EM76)</f>
        <v>0</v>
      </c>
    </row>
    <row r="76" spans="1:143" ht="36" customHeight="1">
      <c r="A76" s="61">
        <v>80</v>
      </c>
      <c r="B76" s="130" t="s">
        <v>153</v>
      </c>
      <c r="C76" s="59">
        <v>45.494999999999997</v>
      </c>
      <c r="D76" s="59" t="s">
        <v>60</v>
      </c>
      <c r="E76" s="60">
        <v>41516</v>
      </c>
      <c r="F76" s="60">
        <v>41516</v>
      </c>
      <c r="G76" s="59">
        <v>7090.02</v>
      </c>
      <c r="H76" s="106">
        <f>6150659/1000</f>
        <v>6150.6589999999997</v>
      </c>
      <c r="I76" s="61" t="s">
        <v>169</v>
      </c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76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6"/>
      <c r="AZ76" s="97">
        <f>$H$76/61</f>
        <v>100.83047540983605</v>
      </c>
      <c r="BA76" s="97">
        <f t="shared" ref="BA76:DH76" si="32">$H$76/61</f>
        <v>100.83047540983605</v>
      </c>
      <c r="BB76" s="97">
        <f t="shared" si="32"/>
        <v>100.83047540983605</v>
      </c>
      <c r="BC76" s="97">
        <f t="shared" si="32"/>
        <v>100.83047540983605</v>
      </c>
      <c r="BD76" s="97">
        <f t="shared" si="32"/>
        <v>100.83047540983605</v>
      </c>
      <c r="BE76" s="97">
        <f t="shared" si="32"/>
        <v>100.83047540983605</v>
      </c>
      <c r="BF76" s="97">
        <f t="shared" si="32"/>
        <v>100.83047540983605</v>
      </c>
      <c r="BG76" s="97">
        <f t="shared" si="32"/>
        <v>100.83047540983605</v>
      </c>
      <c r="BH76" s="97">
        <f t="shared" si="32"/>
        <v>100.83047540983605</v>
      </c>
      <c r="BI76" s="97">
        <f t="shared" si="32"/>
        <v>100.83047540983605</v>
      </c>
      <c r="BJ76" s="97">
        <f t="shared" si="32"/>
        <v>100.83047540983605</v>
      </c>
      <c r="BK76" s="97">
        <f t="shared" si="32"/>
        <v>100.83047540983605</v>
      </c>
      <c r="BL76" s="97">
        <f t="shared" si="32"/>
        <v>100.83047540983605</v>
      </c>
      <c r="BM76" s="97">
        <f t="shared" si="32"/>
        <v>100.83047540983605</v>
      </c>
      <c r="BN76" s="97">
        <f t="shared" si="32"/>
        <v>100.83047540983605</v>
      </c>
      <c r="BO76" s="97">
        <f t="shared" si="32"/>
        <v>100.83047540983605</v>
      </c>
      <c r="BP76" s="97">
        <f t="shared" si="32"/>
        <v>100.83047540983605</v>
      </c>
      <c r="BQ76" s="97">
        <f t="shared" si="32"/>
        <v>100.83047540983605</v>
      </c>
      <c r="BR76" s="97">
        <f t="shared" si="32"/>
        <v>100.83047540983605</v>
      </c>
      <c r="BS76" s="97">
        <f t="shared" si="32"/>
        <v>100.83047540983605</v>
      </c>
      <c r="BT76" s="97">
        <f t="shared" si="32"/>
        <v>100.83047540983605</v>
      </c>
      <c r="BU76" s="97">
        <f t="shared" si="32"/>
        <v>100.83047540983605</v>
      </c>
      <c r="BV76" s="97">
        <f t="shared" si="32"/>
        <v>100.83047540983605</v>
      </c>
      <c r="BW76" s="97">
        <f t="shared" si="32"/>
        <v>100.83047540983605</v>
      </c>
      <c r="BX76" s="97">
        <f t="shared" si="32"/>
        <v>100.83047540983605</v>
      </c>
      <c r="BY76" s="97">
        <f t="shared" si="32"/>
        <v>100.83047540983605</v>
      </c>
      <c r="BZ76" s="97">
        <f t="shared" si="32"/>
        <v>100.83047540983605</v>
      </c>
      <c r="CA76" s="97">
        <f t="shared" si="32"/>
        <v>100.83047540983605</v>
      </c>
      <c r="CB76" s="97">
        <f t="shared" si="32"/>
        <v>100.83047540983605</v>
      </c>
      <c r="CC76" s="97">
        <f t="shared" si="32"/>
        <v>100.83047540983605</v>
      </c>
      <c r="CD76" s="97">
        <f t="shared" si="32"/>
        <v>100.83047540983605</v>
      </c>
      <c r="CE76" s="97">
        <f t="shared" si="32"/>
        <v>100.83047540983605</v>
      </c>
      <c r="CF76" s="97">
        <f t="shared" si="32"/>
        <v>100.83047540983605</v>
      </c>
      <c r="CG76" s="97">
        <f t="shared" si="32"/>
        <v>100.83047540983605</v>
      </c>
      <c r="CH76" s="97">
        <f t="shared" si="32"/>
        <v>100.83047540983605</v>
      </c>
      <c r="CI76" s="97">
        <f t="shared" si="32"/>
        <v>100.83047540983605</v>
      </c>
      <c r="CJ76" s="97">
        <f t="shared" si="32"/>
        <v>100.83047540983605</v>
      </c>
      <c r="CK76" s="97">
        <f t="shared" si="32"/>
        <v>100.83047540983605</v>
      </c>
      <c r="CL76" s="97">
        <f t="shared" si="32"/>
        <v>100.83047540983605</v>
      </c>
      <c r="CM76" s="97">
        <f t="shared" si="32"/>
        <v>100.83047540983605</v>
      </c>
      <c r="CN76" s="97">
        <f t="shared" si="32"/>
        <v>100.83047540983605</v>
      </c>
      <c r="CO76" s="97">
        <f t="shared" si="32"/>
        <v>100.83047540983605</v>
      </c>
      <c r="CP76" s="97">
        <f t="shared" si="32"/>
        <v>100.83047540983605</v>
      </c>
      <c r="CQ76" s="97">
        <f t="shared" si="32"/>
        <v>100.83047540983605</v>
      </c>
      <c r="CR76" s="97">
        <f t="shared" si="32"/>
        <v>100.83047540983605</v>
      </c>
      <c r="CS76" s="97">
        <f t="shared" si="32"/>
        <v>100.83047540983605</v>
      </c>
      <c r="CT76" s="97">
        <f t="shared" si="32"/>
        <v>100.83047540983605</v>
      </c>
      <c r="CU76" s="97">
        <f t="shared" si="32"/>
        <v>100.83047540983605</v>
      </c>
      <c r="CV76" s="97">
        <f t="shared" si="32"/>
        <v>100.83047540983605</v>
      </c>
      <c r="CW76" s="97">
        <f t="shared" si="32"/>
        <v>100.83047540983605</v>
      </c>
      <c r="CX76" s="97">
        <f t="shared" si="32"/>
        <v>100.83047540983605</v>
      </c>
      <c r="CY76" s="97">
        <f t="shared" si="32"/>
        <v>100.83047540983605</v>
      </c>
      <c r="CZ76" s="97">
        <f t="shared" si="32"/>
        <v>100.83047540983605</v>
      </c>
      <c r="DA76" s="97">
        <f t="shared" si="32"/>
        <v>100.83047540983605</v>
      </c>
      <c r="DB76" s="97">
        <f t="shared" si="32"/>
        <v>100.83047540983605</v>
      </c>
      <c r="DC76" s="97">
        <f t="shared" si="32"/>
        <v>100.83047540983605</v>
      </c>
      <c r="DD76" s="97">
        <f t="shared" si="32"/>
        <v>100.83047540983605</v>
      </c>
      <c r="DE76" s="97">
        <f t="shared" si="32"/>
        <v>100.83047540983605</v>
      </c>
      <c r="DF76" s="97">
        <f t="shared" si="32"/>
        <v>100.83047540983605</v>
      </c>
      <c r="DG76" s="97">
        <f t="shared" si="32"/>
        <v>100.83047540983605</v>
      </c>
      <c r="DH76" s="97">
        <f t="shared" si="32"/>
        <v>100.83047540983605</v>
      </c>
      <c r="DI76" s="97"/>
      <c r="DJ76" s="77"/>
      <c r="DK76" s="77"/>
      <c r="DL76" s="77"/>
      <c r="DM76" s="77"/>
      <c r="DN76" s="77"/>
      <c r="DO76" s="77"/>
      <c r="DP76" s="77"/>
      <c r="DQ76" s="77"/>
      <c r="DR76" s="77"/>
      <c r="DS76" s="77"/>
      <c r="DT76" s="77"/>
      <c r="DU76" s="77"/>
      <c r="DV76" s="77"/>
      <c r="DW76" s="77"/>
      <c r="DX76" s="77"/>
      <c r="DY76" s="77"/>
      <c r="DZ76" s="77"/>
      <c r="EA76" s="77"/>
      <c r="EB76" s="77"/>
      <c r="EC76" s="77"/>
      <c r="ED76" s="77"/>
      <c r="EE76" s="77"/>
      <c r="EF76" s="77"/>
      <c r="EG76" s="77"/>
      <c r="EH76" s="77"/>
      <c r="EI76" s="77"/>
      <c r="EJ76" s="77"/>
      <c r="EK76" s="77"/>
      <c r="EL76" s="77"/>
      <c r="EM76" s="78"/>
    </row>
    <row r="77" spans="1:143">
      <c r="A77" s="45" t="s">
        <v>155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194">
        <f>SUM(V78:W78)</f>
        <v>0</v>
      </c>
      <c r="W77" s="195"/>
      <c r="X77" s="194">
        <f>SUM(X78:AD78)</f>
        <v>0</v>
      </c>
      <c r="Y77" s="196"/>
      <c r="Z77" s="196"/>
      <c r="AA77" s="196"/>
      <c r="AB77" s="196"/>
      <c r="AC77" s="196"/>
      <c r="AD77" s="195"/>
      <c r="AE77" s="194">
        <f>SUM(AE78:AK78)</f>
        <v>0</v>
      </c>
      <c r="AF77" s="196"/>
      <c r="AG77" s="196"/>
      <c r="AH77" s="196"/>
      <c r="AI77" s="196"/>
      <c r="AJ77" s="196"/>
      <c r="AK77" s="195"/>
      <c r="AL77" s="194">
        <f>SUM(AL78:AR78)</f>
        <v>0</v>
      </c>
      <c r="AM77" s="196"/>
      <c r="AN77" s="196"/>
      <c r="AO77" s="196"/>
      <c r="AP77" s="196"/>
      <c r="AQ77" s="196"/>
      <c r="AR77" s="195"/>
      <c r="AS77" s="194">
        <f>SUM(AS78:AY78)</f>
        <v>0</v>
      </c>
      <c r="AT77" s="196"/>
      <c r="AU77" s="196"/>
      <c r="AV77" s="196"/>
      <c r="AW77" s="196"/>
      <c r="AX77" s="196"/>
      <c r="AY77" s="195"/>
      <c r="AZ77" s="162">
        <f>SUM(AZ78:BF78)</f>
        <v>0</v>
      </c>
      <c r="BA77" s="163"/>
      <c r="BB77" s="163"/>
      <c r="BC77" s="163"/>
      <c r="BD77" s="163"/>
      <c r="BE77" s="163"/>
      <c r="BF77" s="164"/>
      <c r="BG77" s="162">
        <f>SUM(BG78:BM78)</f>
        <v>0</v>
      </c>
      <c r="BH77" s="163"/>
      <c r="BI77" s="163"/>
      <c r="BJ77" s="163"/>
      <c r="BK77" s="163"/>
      <c r="BL77" s="163"/>
      <c r="BM77" s="164"/>
      <c r="BN77" s="162">
        <f>SUM(BN78:BT78)</f>
        <v>0</v>
      </c>
      <c r="BO77" s="163"/>
      <c r="BP77" s="163"/>
      <c r="BQ77" s="163"/>
      <c r="BR77" s="163"/>
      <c r="BS77" s="163"/>
      <c r="BT77" s="164"/>
      <c r="BU77" s="162">
        <f>SUM(BU78:CA78)</f>
        <v>1681.1733870967741</v>
      </c>
      <c r="BV77" s="163"/>
      <c r="BW77" s="163"/>
      <c r="BX77" s="163"/>
      <c r="BY77" s="163"/>
      <c r="BZ77" s="163"/>
      <c r="CA77" s="164"/>
      <c r="CB77" s="162">
        <f>SUM(CB78:CD78)</f>
        <v>1681.1733870967741</v>
      </c>
      <c r="CC77" s="163"/>
      <c r="CD77" s="164"/>
      <c r="CE77" s="162">
        <f>SUM(CE78:CH78)</f>
        <v>2241.5645161290322</v>
      </c>
      <c r="CF77" s="163"/>
      <c r="CG77" s="163"/>
      <c r="CH77" s="164"/>
      <c r="CI77" s="162">
        <f>SUM(CI78:CO78)</f>
        <v>3922.7379032258063</v>
      </c>
      <c r="CJ77" s="163"/>
      <c r="CK77" s="163"/>
      <c r="CL77" s="163"/>
      <c r="CM77" s="163"/>
      <c r="CN77" s="163"/>
      <c r="CO77" s="164"/>
      <c r="CP77" s="162">
        <f>SUM(CP78:CV78)</f>
        <v>3922.7379032258063</v>
      </c>
      <c r="CQ77" s="163"/>
      <c r="CR77" s="163"/>
      <c r="CS77" s="163"/>
      <c r="CT77" s="163"/>
      <c r="CU77" s="163"/>
      <c r="CV77" s="164"/>
      <c r="CW77" s="162">
        <f>SUM(CW78:DC78)</f>
        <v>3922.7379032258063</v>
      </c>
      <c r="CX77" s="163"/>
      <c r="CY77" s="163"/>
      <c r="CZ77" s="163"/>
      <c r="DA77" s="163"/>
      <c r="DB77" s="163"/>
      <c r="DC77" s="164"/>
      <c r="DD77" s="162">
        <f>SUM(DD78:DI78)</f>
        <v>0</v>
      </c>
      <c r="DE77" s="163"/>
      <c r="DF77" s="163"/>
      <c r="DG77" s="163"/>
      <c r="DH77" s="163"/>
      <c r="DI77" s="164"/>
      <c r="DJ77" s="72">
        <f>SUM(DJ78)</f>
        <v>0</v>
      </c>
      <c r="DK77" s="162">
        <f>SUM(DK78:DQ78)</f>
        <v>0</v>
      </c>
      <c r="DL77" s="163"/>
      <c r="DM77" s="163"/>
      <c r="DN77" s="163"/>
      <c r="DO77" s="163"/>
      <c r="DP77" s="163"/>
      <c r="DQ77" s="164"/>
      <c r="DR77" s="162">
        <f>SUM(DR78:DX78)</f>
        <v>0</v>
      </c>
      <c r="DS77" s="163"/>
      <c r="DT77" s="163"/>
      <c r="DU77" s="163"/>
      <c r="DV77" s="163"/>
      <c r="DW77" s="163"/>
      <c r="DX77" s="164"/>
      <c r="DY77" s="162">
        <f>SUM(DY78:EE78)</f>
        <v>0</v>
      </c>
      <c r="DZ77" s="163"/>
      <c r="EA77" s="163"/>
      <c r="EB77" s="163"/>
      <c r="EC77" s="163"/>
      <c r="ED77" s="163"/>
      <c r="EE77" s="164"/>
      <c r="EF77" s="162">
        <f>SUM(EF78:EL78)</f>
        <v>0</v>
      </c>
      <c r="EG77" s="163"/>
      <c r="EH77" s="163"/>
      <c r="EI77" s="163"/>
      <c r="EJ77" s="163"/>
      <c r="EK77" s="163"/>
      <c r="EL77" s="164"/>
      <c r="EM77" s="72">
        <f>SUM(EM78)</f>
        <v>0</v>
      </c>
    </row>
    <row r="78" spans="1:143" ht="36.75" customHeight="1">
      <c r="A78" s="59">
        <v>81</v>
      </c>
      <c r="B78" s="130" t="s">
        <v>156</v>
      </c>
      <c r="C78" s="59">
        <v>663</v>
      </c>
      <c r="D78" s="59" t="s">
        <v>106</v>
      </c>
      <c r="E78" s="60">
        <v>41516</v>
      </c>
      <c r="F78" s="60">
        <v>41511</v>
      </c>
      <c r="G78" s="59">
        <v>4117.6000000000004</v>
      </c>
      <c r="H78" s="106">
        <f>17372125/1000</f>
        <v>17372.125</v>
      </c>
      <c r="I78" s="61" t="s">
        <v>170</v>
      </c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76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6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97">
        <f>$H$78/31</f>
        <v>560.39112903225805</v>
      </c>
      <c r="BZ78" s="97">
        <f t="shared" ref="BZ78:DC78" si="33">$H$78/31</f>
        <v>560.39112903225805</v>
      </c>
      <c r="CA78" s="97">
        <f t="shared" si="33"/>
        <v>560.39112903225805</v>
      </c>
      <c r="CB78" s="97">
        <f t="shared" si="33"/>
        <v>560.39112903225805</v>
      </c>
      <c r="CC78" s="97">
        <f t="shared" si="33"/>
        <v>560.39112903225805</v>
      </c>
      <c r="CD78" s="97">
        <f t="shared" si="33"/>
        <v>560.39112903225805</v>
      </c>
      <c r="CE78" s="97">
        <f t="shared" si="33"/>
        <v>560.39112903225805</v>
      </c>
      <c r="CF78" s="97">
        <f t="shared" si="33"/>
        <v>560.39112903225805</v>
      </c>
      <c r="CG78" s="97">
        <f t="shared" si="33"/>
        <v>560.39112903225805</v>
      </c>
      <c r="CH78" s="97">
        <f t="shared" si="33"/>
        <v>560.39112903225805</v>
      </c>
      <c r="CI78" s="97">
        <f t="shared" si="33"/>
        <v>560.39112903225805</v>
      </c>
      <c r="CJ78" s="97">
        <f t="shared" si="33"/>
        <v>560.39112903225805</v>
      </c>
      <c r="CK78" s="97">
        <f t="shared" si="33"/>
        <v>560.39112903225805</v>
      </c>
      <c r="CL78" s="97">
        <f t="shared" si="33"/>
        <v>560.39112903225805</v>
      </c>
      <c r="CM78" s="97">
        <f t="shared" si="33"/>
        <v>560.39112903225805</v>
      </c>
      <c r="CN78" s="97">
        <f t="shared" si="33"/>
        <v>560.39112903225805</v>
      </c>
      <c r="CO78" s="97">
        <f t="shared" si="33"/>
        <v>560.39112903225805</v>
      </c>
      <c r="CP78" s="97">
        <f t="shared" si="33"/>
        <v>560.39112903225805</v>
      </c>
      <c r="CQ78" s="97">
        <f t="shared" si="33"/>
        <v>560.39112903225805</v>
      </c>
      <c r="CR78" s="97">
        <f t="shared" si="33"/>
        <v>560.39112903225805</v>
      </c>
      <c r="CS78" s="97">
        <f t="shared" si="33"/>
        <v>560.39112903225805</v>
      </c>
      <c r="CT78" s="97">
        <f t="shared" si="33"/>
        <v>560.39112903225805</v>
      </c>
      <c r="CU78" s="97">
        <f t="shared" si="33"/>
        <v>560.39112903225805</v>
      </c>
      <c r="CV78" s="97">
        <f t="shared" si="33"/>
        <v>560.39112903225805</v>
      </c>
      <c r="CW78" s="97">
        <f t="shared" si="33"/>
        <v>560.39112903225805</v>
      </c>
      <c r="CX78" s="97">
        <f t="shared" si="33"/>
        <v>560.39112903225805</v>
      </c>
      <c r="CY78" s="97">
        <f t="shared" si="33"/>
        <v>560.39112903225805</v>
      </c>
      <c r="CZ78" s="97">
        <f t="shared" si="33"/>
        <v>560.39112903225805</v>
      </c>
      <c r="DA78" s="97">
        <f t="shared" si="33"/>
        <v>560.39112903225805</v>
      </c>
      <c r="DB78" s="97">
        <f t="shared" si="33"/>
        <v>560.39112903225805</v>
      </c>
      <c r="DC78" s="97">
        <f t="shared" si="33"/>
        <v>560.39112903225805</v>
      </c>
      <c r="DD78" s="77"/>
      <c r="DE78" s="77"/>
      <c r="DF78" s="77"/>
      <c r="DG78" s="77"/>
      <c r="DH78" s="77"/>
      <c r="DI78" s="76"/>
      <c r="DJ78" s="77"/>
      <c r="DK78" s="77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77"/>
      <c r="DZ78" s="77"/>
      <c r="EA78" s="77"/>
      <c r="EB78" s="77"/>
      <c r="EC78" s="77"/>
      <c r="ED78" s="77"/>
      <c r="EE78" s="77"/>
      <c r="EF78" s="77"/>
      <c r="EG78" s="77"/>
      <c r="EH78" s="77"/>
      <c r="EI78" s="77"/>
      <c r="EJ78" s="77"/>
      <c r="EK78" s="77"/>
      <c r="EL78" s="77"/>
      <c r="EM78" s="78"/>
    </row>
    <row r="79" spans="1:143">
      <c r="A79" s="45" t="s">
        <v>157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194">
        <f>SUM(V80:W80)</f>
        <v>0</v>
      </c>
      <c r="W79" s="195"/>
      <c r="X79" s="194">
        <f>SUM(X80:AD80)</f>
        <v>0</v>
      </c>
      <c r="Y79" s="196"/>
      <c r="Z79" s="196"/>
      <c r="AA79" s="196"/>
      <c r="AB79" s="196"/>
      <c r="AC79" s="196"/>
      <c r="AD79" s="195"/>
      <c r="AE79" s="194">
        <f>SUM(AE80:AK80)</f>
        <v>0</v>
      </c>
      <c r="AF79" s="196"/>
      <c r="AG79" s="196"/>
      <c r="AH79" s="196"/>
      <c r="AI79" s="196"/>
      <c r="AJ79" s="196"/>
      <c r="AK79" s="195"/>
      <c r="AL79" s="194">
        <f>SUM(AL80:AR80)</f>
        <v>0</v>
      </c>
      <c r="AM79" s="196"/>
      <c r="AN79" s="196"/>
      <c r="AO79" s="196"/>
      <c r="AP79" s="196"/>
      <c r="AQ79" s="196"/>
      <c r="AR79" s="195"/>
      <c r="AS79" s="194">
        <f>SUM(AS80:AY80)</f>
        <v>0</v>
      </c>
      <c r="AT79" s="196"/>
      <c r="AU79" s="196"/>
      <c r="AV79" s="196"/>
      <c r="AW79" s="196"/>
      <c r="AX79" s="196"/>
      <c r="AY79" s="195"/>
      <c r="AZ79" s="162">
        <f>SUM(AZ80:BF80)</f>
        <v>0</v>
      </c>
      <c r="BA79" s="163"/>
      <c r="BB79" s="163"/>
      <c r="BC79" s="163"/>
      <c r="BD79" s="163"/>
      <c r="BE79" s="163"/>
      <c r="BF79" s="164"/>
      <c r="BG79" s="162">
        <f>SUM(BG80:BM80)</f>
        <v>0</v>
      </c>
      <c r="BH79" s="163"/>
      <c r="BI79" s="163"/>
      <c r="BJ79" s="163"/>
      <c r="BK79" s="163"/>
      <c r="BL79" s="163"/>
      <c r="BM79" s="164"/>
      <c r="BN79" s="162">
        <f>SUM(BN80:BT80)</f>
        <v>0</v>
      </c>
      <c r="BO79" s="163"/>
      <c r="BP79" s="163"/>
      <c r="BQ79" s="163"/>
      <c r="BR79" s="163"/>
      <c r="BS79" s="163"/>
      <c r="BT79" s="164"/>
      <c r="BU79" s="162">
        <f>SUM(BU80:CA80)</f>
        <v>0</v>
      </c>
      <c r="BV79" s="163"/>
      <c r="BW79" s="163"/>
      <c r="BX79" s="163"/>
      <c r="BY79" s="163"/>
      <c r="BZ79" s="163"/>
      <c r="CA79" s="164"/>
      <c r="CB79" s="162">
        <f>SUM(CB80:CD80)</f>
        <v>0</v>
      </c>
      <c r="CC79" s="163"/>
      <c r="CD79" s="164"/>
      <c r="CE79" s="162">
        <f>SUM(CE80:CH80)</f>
        <v>0</v>
      </c>
      <c r="CF79" s="163"/>
      <c r="CG79" s="163"/>
      <c r="CH79" s="164"/>
      <c r="CI79" s="162">
        <f>SUM(CI80:CO80)</f>
        <v>0</v>
      </c>
      <c r="CJ79" s="163"/>
      <c r="CK79" s="163"/>
      <c r="CL79" s="163"/>
      <c r="CM79" s="163"/>
      <c r="CN79" s="163"/>
      <c r="CO79" s="164"/>
      <c r="CP79" s="162">
        <f>SUM(CP80:CV80)</f>
        <v>257.93541666666664</v>
      </c>
      <c r="CQ79" s="163"/>
      <c r="CR79" s="163"/>
      <c r="CS79" s="163"/>
      <c r="CT79" s="163"/>
      <c r="CU79" s="163"/>
      <c r="CV79" s="164"/>
      <c r="CW79" s="162">
        <f>SUM(CW80:DC80)</f>
        <v>361.10958333333332</v>
      </c>
      <c r="CX79" s="163"/>
      <c r="CY79" s="163"/>
      <c r="CZ79" s="163"/>
      <c r="DA79" s="163"/>
      <c r="DB79" s="163"/>
      <c r="DC79" s="164"/>
      <c r="DD79" s="162">
        <f>SUM(DD80:DI80)</f>
        <v>0</v>
      </c>
      <c r="DE79" s="163"/>
      <c r="DF79" s="163"/>
      <c r="DG79" s="163"/>
      <c r="DH79" s="163"/>
      <c r="DI79" s="164"/>
      <c r="DJ79" s="72">
        <f>SUM(DJ80)</f>
        <v>0</v>
      </c>
      <c r="DK79" s="162">
        <f>SUM(DK80:DQ80)</f>
        <v>0</v>
      </c>
      <c r="DL79" s="163"/>
      <c r="DM79" s="163"/>
      <c r="DN79" s="163"/>
      <c r="DO79" s="163"/>
      <c r="DP79" s="163"/>
      <c r="DQ79" s="164"/>
      <c r="DR79" s="162">
        <f>SUM(DR80:DX80)</f>
        <v>0</v>
      </c>
      <c r="DS79" s="163"/>
      <c r="DT79" s="163"/>
      <c r="DU79" s="163"/>
      <c r="DV79" s="163"/>
      <c r="DW79" s="163"/>
      <c r="DX79" s="164"/>
      <c r="DY79" s="162">
        <f>SUM(DY80:EE80)</f>
        <v>0</v>
      </c>
      <c r="DZ79" s="163"/>
      <c r="EA79" s="163"/>
      <c r="EB79" s="163"/>
      <c r="EC79" s="163"/>
      <c r="ED79" s="163"/>
      <c r="EE79" s="164"/>
      <c r="EF79" s="162">
        <f>SUM(EF80:EL80)</f>
        <v>0</v>
      </c>
      <c r="EG79" s="163"/>
      <c r="EH79" s="163"/>
      <c r="EI79" s="163"/>
      <c r="EJ79" s="163"/>
      <c r="EK79" s="163"/>
      <c r="EL79" s="164"/>
      <c r="EM79" s="72">
        <f>SUM(EM80)</f>
        <v>0</v>
      </c>
    </row>
    <row r="80" spans="1:143" ht="34.5" customHeight="1">
      <c r="A80" s="59">
        <v>82</v>
      </c>
      <c r="B80" s="61" t="s">
        <v>171</v>
      </c>
      <c r="C80" s="59">
        <v>5</v>
      </c>
      <c r="D80" s="61" t="s">
        <v>35</v>
      </c>
      <c r="E80" s="60">
        <v>41516</v>
      </c>
      <c r="F80" s="60">
        <v>41511</v>
      </c>
      <c r="G80" s="59">
        <v>400.3</v>
      </c>
      <c r="H80" s="106">
        <f>619045/1000</f>
        <v>619.04499999999996</v>
      </c>
      <c r="I80" s="61" t="s">
        <v>53</v>
      </c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76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6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6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97">
        <f>$H$80/12</f>
        <v>51.587083333333332</v>
      </c>
      <c r="CS80" s="97">
        <f t="shared" ref="CS80:DC80" si="34">$H$80/12</f>
        <v>51.587083333333332</v>
      </c>
      <c r="CT80" s="97">
        <f t="shared" si="34"/>
        <v>51.587083333333332</v>
      </c>
      <c r="CU80" s="97">
        <f t="shared" si="34"/>
        <v>51.587083333333332</v>
      </c>
      <c r="CV80" s="97">
        <f t="shared" si="34"/>
        <v>51.587083333333332</v>
      </c>
      <c r="CW80" s="97">
        <f t="shared" si="34"/>
        <v>51.587083333333332</v>
      </c>
      <c r="CX80" s="97">
        <f t="shared" si="34"/>
        <v>51.587083333333332</v>
      </c>
      <c r="CY80" s="97">
        <f t="shared" si="34"/>
        <v>51.587083333333332</v>
      </c>
      <c r="CZ80" s="97">
        <f t="shared" si="34"/>
        <v>51.587083333333332</v>
      </c>
      <c r="DA80" s="97">
        <f t="shared" si="34"/>
        <v>51.587083333333332</v>
      </c>
      <c r="DB80" s="97">
        <f t="shared" si="34"/>
        <v>51.587083333333332</v>
      </c>
      <c r="DC80" s="97">
        <f t="shared" si="34"/>
        <v>51.587083333333332</v>
      </c>
      <c r="DD80" s="77"/>
      <c r="DE80" s="77"/>
      <c r="DF80" s="77"/>
      <c r="DG80" s="77"/>
      <c r="DH80" s="77"/>
      <c r="DI80" s="76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7"/>
      <c r="DZ80" s="77"/>
      <c r="EA80" s="77"/>
      <c r="EB80" s="77"/>
      <c r="EC80" s="77"/>
      <c r="ED80" s="77"/>
      <c r="EE80" s="77"/>
      <c r="EF80" s="77"/>
      <c r="EG80" s="77"/>
      <c r="EH80" s="77"/>
      <c r="EI80" s="77"/>
      <c r="EJ80" s="77"/>
      <c r="EK80" s="77"/>
      <c r="EL80" s="77"/>
      <c r="EM80" s="78"/>
    </row>
    <row r="81" spans="1:144">
      <c r="A81" s="45" t="s">
        <v>158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194">
        <f>SUM(V82:W82)</f>
        <v>0</v>
      </c>
      <c r="W81" s="195"/>
      <c r="X81" s="194">
        <f>SUM(X82:AD82)</f>
        <v>0</v>
      </c>
      <c r="Y81" s="196"/>
      <c r="Z81" s="196"/>
      <c r="AA81" s="196"/>
      <c r="AB81" s="196"/>
      <c r="AC81" s="196"/>
      <c r="AD81" s="195"/>
      <c r="AE81" s="194">
        <f>SUM(AE82:AK82)</f>
        <v>0</v>
      </c>
      <c r="AF81" s="196"/>
      <c r="AG81" s="196"/>
      <c r="AH81" s="196"/>
      <c r="AI81" s="196"/>
      <c r="AJ81" s="196"/>
      <c r="AK81" s="195"/>
      <c r="AL81" s="194">
        <f>SUM(AL82:AR82)</f>
        <v>0</v>
      </c>
      <c r="AM81" s="196"/>
      <c r="AN81" s="196"/>
      <c r="AO81" s="196"/>
      <c r="AP81" s="196"/>
      <c r="AQ81" s="196"/>
      <c r="AR81" s="195"/>
      <c r="AS81" s="194">
        <f>SUM(AS82:AY82)</f>
        <v>0</v>
      </c>
      <c r="AT81" s="196"/>
      <c r="AU81" s="196"/>
      <c r="AV81" s="196"/>
      <c r="AW81" s="196"/>
      <c r="AX81" s="196"/>
      <c r="AY81" s="195"/>
      <c r="AZ81" s="162">
        <f>SUM(AZ82:BF82)</f>
        <v>0</v>
      </c>
      <c r="BA81" s="163"/>
      <c r="BB81" s="163"/>
      <c r="BC81" s="163"/>
      <c r="BD81" s="163"/>
      <c r="BE81" s="163"/>
      <c r="BF81" s="164"/>
      <c r="BG81" s="162">
        <f>SUM(BG82:BM82)</f>
        <v>0</v>
      </c>
      <c r="BH81" s="163"/>
      <c r="BI81" s="163"/>
      <c r="BJ81" s="163"/>
      <c r="BK81" s="163"/>
      <c r="BL81" s="163"/>
      <c r="BM81" s="164"/>
      <c r="BN81" s="162">
        <f>SUM(BN82:BT82)</f>
        <v>0</v>
      </c>
      <c r="BO81" s="163"/>
      <c r="BP81" s="163"/>
      <c r="BQ81" s="163"/>
      <c r="BR81" s="163"/>
      <c r="BS81" s="163"/>
      <c r="BT81" s="164"/>
      <c r="BU81" s="162">
        <f>SUM(BU82:CA82)</f>
        <v>80.14439999999999</v>
      </c>
      <c r="BV81" s="163"/>
      <c r="BW81" s="163"/>
      <c r="BX81" s="163"/>
      <c r="BY81" s="163"/>
      <c r="BZ81" s="163"/>
      <c r="CA81" s="164"/>
      <c r="CB81" s="162">
        <f>SUM(CB82:CD82)</f>
        <v>120.21659999999999</v>
      </c>
      <c r="CC81" s="163"/>
      <c r="CD81" s="164"/>
      <c r="CE81" s="162">
        <f>SUM(CE82:CH82)</f>
        <v>160.28879999999998</v>
      </c>
      <c r="CF81" s="163"/>
      <c r="CG81" s="163"/>
      <c r="CH81" s="164"/>
      <c r="CI81" s="162">
        <f>SUM(CI82:CO82)</f>
        <v>280.50540000000001</v>
      </c>
      <c r="CJ81" s="163"/>
      <c r="CK81" s="163"/>
      <c r="CL81" s="163"/>
      <c r="CM81" s="163"/>
      <c r="CN81" s="163"/>
      <c r="CO81" s="164"/>
      <c r="CP81" s="162">
        <f>SUM(CP82:CV82)</f>
        <v>280.50540000000001</v>
      </c>
      <c r="CQ81" s="163"/>
      <c r="CR81" s="163"/>
      <c r="CS81" s="163"/>
      <c r="CT81" s="163"/>
      <c r="CU81" s="163"/>
      <c r="CV81" s="164"/>
      <c r="CW81" s="162">
        <f>SUM(CW82:DC82)</f>
        <v>280.50540000000001</v>
      </c>
      <c r="CX81" s="163"/>
      <c r="CY81" s="163"/>
      <c r="CZ81" s="163"/>
      <c r="DA81" s="163"/>
      <c r="DB81" s="163"/>
      <c r="DC81" s="164"/>
      <c r="DD81" s="162">
        <f>SUM(DD82:DI82)</f>
        <v>0</v>
      </c>
      <c r="DE81" s="163"/>
      <c r="DF81" s="163"/>
      <c r="DG81" s="163"/>
      <c r="DH81" s="163"/>
      <c r="DI81" s="164"/>
      <c r="DJ81" s="72">
        <f>SUM(DJ82)</f>
        <v>0</v>
      </c>
      <c r="DK81" s="162">
        <f>SUM(DK82:DQ82)</f>
        <v>0</v>
      </c>
      <c r="DL81" s="163"/>
      <c r="DM81" s="163"/>
      <c r="DN81" s="163"/>
      <c r="DO81" s="163"/>
      <c r="DP81" s="163"/>
      <c r="DQ81" s="164"/>
      <c r="DR81" s="162">
        <f>SUM(DR82:DX82)</f>
        <v>0</v>
      </c>
      <c r="DS81" s="163"/>
      <c r="DT81" s="163"/>
      <c r="DU81" s="163"/>
      <c r="DV81" s="163"/>
      <c r="DW81" s="163"/>
      <c r="DX81" s="164"/>
      <c r="DY81" s="162">
        <f>SUM(DY82:EE82)</f>
        <v>0</v>
      </c>
      <c r="DZ81" s="163"/>
      <c r="EA81" s="163"/>
      <c r="EB81" s="163"/>
      <c r="EC81" s="163"/>
      <c r="ED81" s="163"/>
      <c r="EE81" s="164"/>
      <c r="EF81" s="162">
        <f>SUM(EF82:EL82)</f>
        <v>0</v>
      </c>
      <c r="EG81" s="163"/>
      <c r="EH81" s="163"/>
      <c r="EI81" s="163"/>
      <c r="EJ81" s="163"/>
      <c r="EK81" s="163"/>
      <c r="EL81" s="164"/>
      <c r="EM81" s="72">
        <f>SUM(EM82)</f>
        <v>0</v>
      </c>
    </row>
    <row r="82" spans="1:144" ht="29.25" customHeight="1">
      <c r="A82" s="6">
        <v>83</v>
      </c>
      <c r="B82" s="6" t="s">
        <v>159</v>
      </c>
      <c r="C82" s="6">
        <v>499</v>
      </c>
      <c r="D82" s="61" t="s">
        <v>35</v>
      </c>
      <c r="E82" s="60">
        <v>41516</v>
      </c>
      <c r="F82" s="60">
        <v>41511</v>
      </c>
      <c r="G82" s="6">
        <v>941.71</v>
      </c>
      <c r="H82" s="104">
        <f>1202166/1000</f>
        <v>1202.1659999999999</v>
      </c>
      <c r="I82" s="8" t="s">
        <v>172</v>
      </c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79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79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97">
        <f>$H$82/30</f>
        <v>40.072199999999995</v>
      </c>
      <c r="CA82" s="97">
        <f t="shared" ref="CA82:DC82" si="35">$H$82/30</f>
        <v>40.072199999999995</v>
      </c>
      <c r="CB82" s="97">
        <f t="shared" si="35"/>
        <v>40.072199999999995</v>
      </c>
      <c r="CC82" s="97">
        <f t="shared" si="35"/>
        <v>40.072199999999995</v>
      </c>
      <c r="CD82" s="97">
        <f t="shared" si="35"/>
        <v>40.072199999999995</v>
      </c>
      <c r="CE82" s="97">
        <f t="shared" si="35"/>
        <v>40.072199999999995</v>
      </c>
      <c r="CF82" s="97">
        <f t="shared" si="35"/>
        <v>40.072199999999995</v>
      </c>
      <c r="CG82" s="97">
        <f t="shared" si="35"/>
        <v>40.072199999999995</v>
      </c>
      <c r="CH82" s="97">
        <f t="shared" si="35"/>
        <v>40.072199999999995</v>
      </c>
      <c r="CI82" s="97">
        <f t="shared" si="35"/>
        <v>40.072199999999995</v>
      </c>
      <c r="CJ82" s="97">
        <f t="shared" si="35"/>
        <v>40.072199999999995</v>
      </c>
      <c r="CK82" s="97">
        <f t="shared" si="35"/>
        <v>40.072199999999995</v>
      </c>
      <c r="CL82" s="97">
        <f t="shared" si="35"/>
        <v>40.072199999999995</v>
      </c>
      <c r="CM82" s="97">
        <f t="shared" si="35"/>
        <v>40.072199999999995</v>
      </c>
      <c r="CN82" s="97">
        <f t="shared" si="35"/>
        <v>40.072199999999995</v>
      </c>
      <c r="CO82" s="97">
        <f t="shared" si="35"/>
        <v>40.072199999999995</v>
      </c>
      <c r="CP82" s="97">
        <f t="shared" si="35"/>
        <v>40.072199999999995</v>
      </c>
      <c r="CQ82" s="97">
        <f t="shared" si="35"/>
        <v>40.072199999999995</v>
      </c>
      <c r="CR82" s="97">
        <f t="shared" si="35"/>
        <v>40.072199999999995</v>
      </c>
      <c r="CS82" s="97">
        <f t="shared" si="35"/>
        <v>40.072199999999995</v>
      </c>
      <c r="CT82" s="97">
        <f t="shared" si="35"/>
        <v>40.072199999999995</v>
      </c>
      <c r="CU82" s="97">
        <f t="shared" si="35"/>
        <v>40.072199999999995</v>
      </c>
      <c r="CV82" s="97">
        <f t="shared" si="35"/>
        <v>40.072199999999995</v>
      </c>
      <c r="CW82" s="97">
        <f t="shared" si="35"/>
        <v>40.072199999999995</v>
      </c>
      <c r="CX82" s="97">
        <f t="shared" si="35"/>
        <v>40.072199999999995</v>
      </c>
      <c r="CY82" s="97">
        <f t="shared" si="35"/>
        <v>40.072199999999995</v>
      </c>
      <c r="CZ82" s="97">
        <f t="shared" si="35"/>
        <v>40.072199999999995</v>
      </c>
      <c r="DA82" s="97">
        <f t="shared" si="35"/>
        <v>40.072199999999995</v>
      </c>
      <c r="DB82" s="97">
        <f t="shared" si="35"/>
        <v>40.072199999999995</v>
      </c>
      <c r="DC82" s="97">
        <f t="shared" si="35"/>
        <v>40.072199999999995</v>
      </c>
      <c r="DD82" s="80"/>
      <c r="DE82" s="80"/>
      <c r="DF82" s="80"/>
      <c r="DG82" s="80"/>
      <c r="DH82" s="80"/>
      <c r="DI82" s="79"/>
      <c r="DJ82" s="80"/>
      <c r="DK82" s="80"/>
      <c r="DL82" s="80"/>
      <c r="DM82" s="80"/>
      <c r="DN82" s="80"/>
      <c r="DO82" s="80"/>
      <c r="DP82" s="80"/>
      <c r="DQ82" s="80"/>
      <c r="DR82" s="80"/>
      <c r="DS82" s="80"/>
      <c r="DT82" s="80"/>
      <c r="DU82" s="80"/>
      <c r="DV82" s="80"/>
      <c r="DW82" s="80"/>
      <c r="DX82" s="80"/>
      <c r="DY82" s="80"/>
      <c r="DZ82" s="80"/>
      <c r="EA82" s="80"/>
      <c r="EB82" s="80"/>
      <c r="EC82" s="80"/>
      <c r="ED82" s="80"/>
      <c r="EE82" s="80"/>
      <c r="EF82" s="80"/>
      <c r="EG82" s="80"/>
      <c r="EH82" s="80"/>
      <c r="EI82" s="80"/>
      <c r="EJ82" s="80"/>
      <c r="EK82" s="80"/>
      <c r="EL82" s="80"/>
      <c r="EM82" s="81"/>
    </row>
    <row r="83" spans="1:144">
      <c r="A83" s="51" t="s">
        <v>249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159">
        <f>SUM(V84:W84)</f>
        <v>138.67245614035087</v>
      </c>
      <c r="W83" s="159"/>
      <c r="X83" s="159">
        <f>SUM(X84:AD84)</f>
        <v>485.35359649122802</v>
      </c>
      <c r="Y83" s="159"/>
      <c r="Z83" s="159"/>
      <c r="AA83" s="159"/>
      <c r="AB83" s="159"/>
      <c r="AC83" s="159"/>
      <c r="AD83" s="159"/>
      <c r="AE83" s="159">
        <f>SUM(AE84:AK84)</f>
        <v>485.35359649122802</v>
      </c>
      <c r="AF83" s="159"/>
      <c r="AG83" s="159"/>
      <c r="AH83" s="159"/>
      <c r="AI83" s="159"/>
      <c r="AJ83" s="159"/>
      <c r="AK83" s="159"/>
      <c r="AL83" s="159">
        <f>SUM(AL84:AR84)</f>
        <v>485.35359649122802</v>
      </c>
      <c r="AM83" s="159"/>
      <c r="AN83" s="159"/>
      <c r="AO83" s="159"/>
      <c r="AP83" s="159"/>
      <c r="AQ83" s="159"/>
      <c r="AR83" s="159"/>
      <c r="AS83" s="159">
        <f>SUM(AS84:AY84)</f>
        <v>485.35359649122802</v>
      </c>
      <c r="AT83" s="159"/>
      <c r="AU83" s="159"/>
      <c r="AV83" s="159"/>
      <c r="AW83" s="159"/>
      <c r="AX83" s="159"/>
      <c r="AY83" s="159"/>
      <c r="AZ83" s="156">
        <f>SUM(AZ84:BF84)</f>
        <v>485.35359649122802</v>
      </c>
      <c r="BA83" s="156"/>
      <c r="BB83" s="156"/>
      <c r="BC83" s="156"/>
      <c r="BD83" s="156"/>
      <c r="BE83" s="156"/>
      <c r="BF83" s="156"/>
      <c r="BG83" s="162">
        <f>SUM(BG84:BM84)</f>
        <v>485.35359649122802</v>
      </c>
      <c r="BH83" s="163"/>
      <c r="BI83" s="163"/>
      <c r="BJ83" s="163"/>
      <c r="BK83" s="163"/>
      <c r="BL83" s="163"/>
      <c r="BM83" s="164"/>
      <c r="BN83" s="156">
        <f>SUM(BN84:BT84)</f>
        <v>485.35359649122802</v>
      </c>
      <c r="BO83" s="156"/>
      <c r="BP83" s="156"/>
      <c r="BQ83" s="156"/>
      <c r="BR83" s="156"/>
      <c r="BS83" s="156"/>
      <c r="BT83" s="156"/>
      <c r="BU83" s="162">
        <f>SUM(BU84:CA84)</f>
        <v>485.35359649122802</v>
      </c>
      <c r="BV83" s="163"/>
      <c r="BW83" s="163"/>
      <c r="BX83" s="163"/>
      <c r="BY83" s="163"/>
      <c r="BZ83" s="163"/>
      <c r="CA83" s="163"/>
      <c r="CB83" s="156">
        <f>SUM(CB84:CD84)</f>
        <v>208.00868421052633</v>
      </c>
      <c r="CC83" s="156"/>
      <c r="CD83" s="156"/>
      <c r="CE83" s="156">
        <f>SUM(CE84:CH84)</f>
        <v>277.34491228070175</v>
      </c>
      <c r="CF83" s="156"/>
      <c r="CG83" s="156"/>
      <c r="CH83" s="156"/>
      <c r="CI83" s="162">
        <f>SUM(CI84:CO84)</f>
        <v>485.35359649122802</v>
      </c>
      <c r="CJ83" s="163"/>
      <c r="CK83" s="163"/>
      <c r="CL83" s="163"/>
      <c r="CM83" s="163"/>
      <c r="CN83" s="163"/>
      <c r="CO83" s="164"/>
      <c r="CP83" s="156">
        <f>SUM(CP84:CV84)</f>
        <v>485.35359649122802</v>
      </c>
      <c r="CQ83" s="156"/>
      <c r="CR83" s="156"/>
      <c r="CS83" s="156"/>
      <c r="CT83" s="156"/>
      <c r="CU83" s="156"/>
      <c r="CV83" s="156"/>
      <c r="CW83" s="156">
        <f>SUM(CW84:DC84)</f>
        <v>485.35359649122802</v>
      </c>
      <c r="CX83" s="156"/>
      <c r="CY83" s="156"/>
      <c r="CZ83" s="156"/>
      <c r="DA83" s="156"/>
      <c r="DB83" s="156"/>
      <c r="DC83" s="156"/>
      <c r="DD83" s="162">
        <f>SUM(DD84:DI84)</f>
        <v>416.01736842105259</v>
      </c>
      <c r="DE83" s="163"/>
      <c r="DF83" s="163"/>
      <c r="DG83" s="163"/>
      <c r="DH83" s="163"/>
      <c r="DI83" s="164"/>
      <c r="DJ83" s="111">
        <f>DJ84</f>
        <v>69.336228070175437</v>
      </c>
      <c r="DK83" s="156">
        <f>SUM(DK84:DQ84)</f>
        <v>485.35359649122802</v>
      </c>
      <c r="DL83" s="156"/>
      <c r="DM83" s="156"/>
      <c r="DN83" s="156"/>
      <c r="DO83" s="156"/>
      <c r="DP83" s="156"/>
      <c r="DQ83" s="156"/>
      <c r="DR83" s="156">
        <f>SUM(DR84:DX84)</f>
        <v>485.35359649122802</v>
      </c>
      <c r="DS83" s="156"/>
      <c r="DT83" s="156"/>
      <c r="DU83" s="156"/>
      <c r="DV83" s="156"/>
      <c r="DW83" s="156"/>
      <c r="DX83" s="156"/>
      <c r="DY83" s="156">
        <f>SUM(DY84:EE84)</f>
        <v>485.35359649122802</v>
      </c>
      <c r="DZ83" s="156"/>
      <c r="EA83" s="156"/>
      <c r="EB83" s="156"/>
      <c r="EC83" s="156"/>
      <c r="ED83" s="156"/>
      <c r="EE83" s="156"/>
      <c r="EF83" s="156">
        <f>SUM(EF84:EL84)</f>
        <v>0</v>
      </c>
      <c r="EG83" s="156"/>
      <c r="EH83" s="156"/>
      <c r="EI83" s="156"/>
      <c r="EJ83" s="156"/>
      <c r="EK83" s="156"/>
      <c r="EL83" s="156"/>
      <c r="EM83" s="111"/>
    </row>
    <row r="84" spans="1:144" ht="36.75" customHeight="1">
      <c r="A84" s="49">
        <v>103</v>
      </c>
      <c r="B84" s="50" t="s">
        <v>250</v>
      </c>
      <c r="C84" s="53"/>
      <c r="D84" s="49"/>
      <c r="E84" s="54"/>
      <c r="F84" s="54">
        <v>41518</v>
      </c>
      <c r="G84" s="53"/>
      <c r="H84" s="103">
        <v>7904.33</v>
      </c>
      <c r="I84" s="50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112">
        <f>$H$84/114</f>
        <v>69.336228070175437</v>
      </c>
      <c r="W84" s="112">
        <f t="shared" ref="W84:CH84" si="36">$H$84/114</f>
        <v>69.336228070175437</v>
      </c>
      <c r="X84" s="112">
        <f t="shared" si="36"/>
        <v>69.336228070175437</v>
      </c>
      <c r="Y84" s="112">
        <f t="shared" si="36"/>
        <v>69.336228070175437</v>
      </c>
      <c r="Z84" s="112">
        <f t="shared" si="36"/>
        <v>69.336228070175437</v>
      </c>
      <c r="AA84" s="112">
        <f t="shared" si="36"/>
        <v>69.336228070175437</v>
      </c>
      <c r="AB84" s="112">
        <f t="shared" si="36"/>
        <v>69.336228070175437</v>
      </c>
      <c r="AC84" s="112">
        <f t="shared" si="36"/>
        <v>69.336228070175437</v>
      </c>
      <c r="AD84" s="112">
        <f t="shared" si="36"/>
        <v>69.336228070175437</v>
      </c>
      <c r="AE84" s="112">
        <f t="shared" si="36"/>
        <v>69.336228070175437</v>
      </c>
      <c r="AF84" s="112">
        <f t="shared" si="36"/>
        <v>69.336228070175437</v>
      </c>
      <c r="AG84" s="112">
        <f t="shared" si="36"/>
        <v>69.336228070175437</v>
      </c>
      <c r="AH84" s="112">
        <f t="shared" si="36"/>
        <v>69.336228070175437</v>
      </c>
      <c r="AI84" s="112">
        <f t="shared" si="36"/>
        <v>69.336228070175437</v>
      </c>
      <c r="AJ84" s="112">
        <f t="shared" si="36"/>
        <v>69.336228070175437</v>
      </c>
      <c r="AK84" s="112">
        <f t="shared" si="36"/>
        <v>69.336228070175437</v>
      </c>
      <c r="AL84" s="112">
        <f t="shared" si="36"/>
        <v>69.336228070175437</v>
      </c>
      <c r="AM84" s="112">
        <f t="shared" si="36"/>
        <v>69.336228070175437</v>
      </c>
      <c r="AN84" s="112">
        <f t="shared" si="36"/>
        <v>69.336228070175437</v>
      </c>
      <c r="AO84" s="112">
        <f t="shared" si="36"/>
        <v>69.336228070175437</v>
      </c>
      <c r="AP84" s="112">
        <f t="shared" si="36"/>
        <v>69.336228070175437</v>
      </c>
      <c r="AQ84" s="112">
        <f t="shared" si="36"/>
        <v>69.336228070175437</v>
      </c>
      <c r="AR84" s="112">
        <f t="shared" si="36"/>
        <v>69.336228070175437</v>
      </c>
      <c r="AS84" s="112">
        <f t="shared" si="36"/>
        <v>69.336228070175437</v>
      </c>
      <c r="AT84" s="112">
        <f t="shared" si="36"/>
        <v>69.336228070175437</v>
      </c>
      <c r="AU84" s="112">
        <f t="shared" si="36"/>
        <v>69.336228070175437</v>
      </c>
      <c r="AV84" s="112">
        <f t="shared" si="36"/>
        <v>69.336228070175437</v>
      </c>
      <c r="AW84" s="112">
        <f t="shared" si="36"/>
        <v>69.336228070175437</v>
      </c>
      <c r="AX84" s="112">
        <f t="shared" si="36"/>
        <v>69.336228070175437</v>
      </c>
      <c r="AY84" s="112">
        <f t="shared" si="36"/>
        <v>69.336228070175437</v>
      </c>
      <c r="AZ84" s="112">
        <f t="shared" si="36"/>
        <v>69.336228070175437</v>
      </c>
      <c r="BA84" s="112">
        <f t="shared" si="36"/>
        <v>69.336228070175437</v>
      </c>
      <c r="BB84" s="112">
        <f t="shared" si="36"/>
        <v>69.336228070175437</v>
      </c>
      <c r="BC84" s="112">
        <f t="shared" si="36"/>
        <v>69.336228070175437</v>
      </c>
      <c r="BD84" s="112">
        <f t="shared" si="36"/>
        <v>69.336228070175437</v>
      </c>
      <c r="BE84" s="112">
        <f t="shared" si="36"/>
        <v>69.336228070175437</v>
      </c>
      <c r="BF84" s="112">
        <f t="shared" si="36"/>
        <v>69.336228070175437</v>
      </c>
      <c r="BG84" s="112">
        <f t="shared" si="36"/>
        <v>69.336228070175437</v>
      </c>
      <c r="BH84" s="112">
        <f t="shared" si="36"/>
        <v>69.336228070175437</v>
      </c>
      <c r="BI84" s="112">
        <f t="shared" si="36"/>
        <v>69.336228070175437</v>
      </c>
      <c r="BJ84" s="112">
        <f t="shared" si="36"/>
        <v>69.336228070175437</v>
      </c>
      <c r="BK84" s="112">
        <f t="shared" si="36"/>
        <v>69.336228070175437</v>
      </c>
      <c r="BL84" s="112">
        <f t="shared" si="36"/>
        <v>69.336228070175437</v>
      </c>
      <c r="BM84" s="112">
        <f t="shared" si="36"/>
        <v>69.336228070175437</v>
      </c>
      <c r="BN84" s="112">
        <f t="shared" si="36"/>
        <v>69.336228070175437</v>
      </c>
      <c r="BO84" s="112">
        <f t="shared" si="36"/>
        <v>69.336228070175437</v>
      </c>
      <c r="BP84" s="112">
        <f t="shared" si="36"/>
        <v>69.336228070175437</v>
      </c>
      <c r="BQ84" s="112">
        <f t="shared" si="36"/>
        <v>69.336228070175437</v>
      </c>
      <c r="BR84" s="112">
        <f t="shared" si="36"/>
        <v>69.336228070175437</v>
      </c>
      <c r="BS84" s="112">
        <f t="shared" si="36"/>
        <v>69.336228070175437</v>
      </c>
      <c r="BT84" s="112">
        <f t="shared" si="36"/>
        <v>69.336228070175437</v>
      </c>
      <c r="BU84" s="112">
        <f t="shared" si="36"/>
        <v>69.336228070175437</v>
      </c>
      <c r="BV84" s="112">
        <f t="shared" si="36"/>
        <v>69.336228070175437</v>
      </c>
      <c r="BW84" s="112">
        <f t="shared" si="36"/>
        <v>69.336228070175437</v>
      </c>
      <c r="BX84" s="112">
        <f t="shared" si="36"/>
        <v>69.336228070175437</v>
      </c>
      <c r="BY84" s="112">
        <f t="shared" si="36"/>
        <v>69.336228070175437</v>
      </c>
      <c r="BZ84" s="112">
        <f t="shared" si="36"/>
        <v>69.336228070175437</v>
      </c>
      <c r="CA84" s="112">
        <f t="shared" si="36"/>
        <v>69.336228070175437</v>
      </c>
      <c r="CB84" s="112">
        <f t="shared" si="36"/>
        <v>69.336228070175437</v>
      </c>
      <c r="CC84" s="112">
        <f t="shared" si="36"/>
        <v>69.336228070175437</v>
      </c>
      <c r="CD84" s="112">
        <f t="shared" si="36"/>
        <v>69.336228070175437</v>
      </c>
      <c r="CE84" s="112">
        <f t="shared" si="36"/>
        <v>69.336228070175437</v>
      </c>
      <c r="CF84" s="112">
        <f t="shared" si="36"/>
        <v>69.336228070175437</v>
      </c>
      <c r="CG84" s="112">
        <f t="shared" si="36"/>
        <v>69.336228070175437</v>
      </c>
      <c r="CH84" s="112">
        <f t="shared" si="36"/>
        <v>69.336228070175437</v>
      </c>
      <c r="CI84" s="112">
        <f t="shared" ref="CI84:EE84" si="37">$H$84/114</f>
        <v>69.336228070175437</v>
      </c>
      <c r="CJ84" s="112">
        <f t="shared" si="37"/>
        <v>69.336228070175437</v>
      </c>
      <c r="CK84" s="112">
        <f t="shared" si="37"/>
        <v>69.336228070175437</v>
      </c>
      <c r="CL84" s="112">
        <f t="shared" si="37"/>
        <v>69.336228070175437</v>
      </c>
      <c r="CM84" s="112">
        <f t="shared" si="37"/>
        <v>69.336228070175437</v>
      </c>
      <c r="CN84" s="112">
        <f t="shared" si="37"/>
        <v>69.336228070175437</v>
      </c>
      <c r="CO84" s="112">
        <f t="shared" si="37"/>
        <v>69.336228070175437</v>
      </c>
      <c r="CP84" s="112">
        <f t="shared" si="37"/>
        <v>69.336228070175437</v>
      </c>
      <c r="CQ84" s="112">
        <f t="shared" si="37"/>
        <v>69.336228070175437</v>
      </c>
      <c r="CR84" s="112">
        <f t="shared" si="37"/>
        <v>69.336228070175437</v>
      </c>
      <c r="CS84" s="112">
        <f t="shared" si="37"/>
        <v>69.336228070175437</v>
      </c>
      <c r="CT84" s="112">
        <f t="shared" si="37"/>
        <v>69.336228070175437</v>
      </c>
      <c r="CU84" s="112">
        <f t="shared" si="37"/>
        <v>69.336228070175437</v>
      </c>
      <c r="CV84" s="112">
        <f t="shared" si="37"/>
        <v>69.336228070175437</v>
      </c>
      <c r="CW84" s="112">
        <f t="shared" si="37"/>
        <v>69.336228070175437</v>
      </c>
      <c r="CX84" s="112">
        <f t="shared" si="37"/>
        <v>69.336228070175437</v>
      </c>
      <c r="CY84" s="112">
        <f t="shared" si="37"/>
        <v>69.336228070175437</v>
      </c>
      <c r="CZ84" s="112">
        <f t="shared" si="37"/>
        <v>69.336228070175437</v>
      </c>
      <c r="DA84" s="112">
        <f t="shared" si="37"/>
        <v>69.336228070175437</v>
      </c>
      <c r="DB84" s="112">
        <f t="shared" si="37"/>
        <v>69.336228070175437</v>
      </c>
      <c r="DC84" s="112">
        <f t="shared" si="37"/>
        <v>69.336228070175437</v>
      </c>
      <c r="DD84" s="112">
        <f t="shared" si="37"/>
        <v>69.336228070175437</v>
      </c>
      <c r="DE84" s="112">
        <f t="shared" si="37"/>
        <v>69.336228070175437</v>
      </c>
      <c r="DF84" s="112">
        <f t="shared" si="37"/>
        <v>69.336228070175437</v>
      </c>
      <c r="DG84" s="112">
        <f t="shared" si="37"/>
        <v>69.336228070175437</v>
      </c>
      <c r="DH84" s="112">
        <f t="shared" si="37"/>
        <v>69.336228070175437</v>
      </c>
      <c r="DI84" s="112">
        <f t="shared" si="37"/>
        <v>69.336228070175437</v>
      </c>
      <c r="DJ84" s="112">
        <f t="shared" si="37"/>
        <v>69.336228070175437</v>
      </c>
      <c r="DK84" s="112">
        <f t="shared" si="37"/>
        <v>69.336228070175437</v>
      </c>
      <c r="DL84" s="112">
        <f t="shared" si="37"/>
        <v>69.336228070175437</v>
      </c>
      <c r="DM84" s="112">
        <f t="shared" si="37"/>
        <v>69.336228070175437</v>
      </c>
      <c r="DN84" s="112">
        <f t="shared" si="37"/>
        <v>69.336228070175437</v>
      </c>
      <c r="DO84" s="112">
        <f t="shared" si="37"/>
        <v>69.336228070175437</v>
      </c>
      <c r="DP84" s="112">
        <f t="shared" si="37"/>
        <v>69.336228070175437</v>
      </c>
      <c r="DQ84" s="112">
        <f t="shared" si="37"/>
        <v>69.336228070175437</v>
      </c>
      <c r="DR84" s="112">
        <f t="shared" si="37"/>
        <v>69.336228070175437</v>
      </c>
      <c r="DS84" s="112">
        <f t="shared" si="37"/>
        <v>69.336228070175437</v>
      </c>
      <c r="DT84" s="112">
        <f t="shared" si="37"/>
        <v>69.336228070175437</v>
      </c>
      <c r="DU84" s="112">
        <f t="shared" si="37"/>
        <v>69.336228070175437</v>
      </c>
      <c r="DV84" s="112">
        <f t="shared" si="37"/>
        <v>69.336228070175437</v>
      </c>
      <c r="DW84" s="112">
        <f t="shared" si="37"/>
        <v>69.336228070175437</v>
      </c>
      <c r="DX84" s="112">
        <f t="shared" si="37"/>
        <v>69.336228070175437</v>
      </c>
      <c r="DY84" s="112">
        <f t="shared" si="37"/>
        <v>69.336228070175437</v>
      </c>
      <c r="DZ84" s="112">
        <f t="shared" si="37"/>
        <v>69.336228070175437</v>
      </c>
      <c r="EA84" s="112">
        <f t="shared" si="37"/>
        <v>69.336228070175437</v>
      </c>
      <c r="EB84" s="112">
        <f t="shared" si="37"/>
        <v>69.336228070175437</v>
      </c>
      <c r="EC84" s="112">
        <f t="shared" si="37"/>
        <v>69.336228070175437</v>
      </c>
      <c r="ED84" s="112">
        <f t="shared" si="37"/>
        <v>69.336228070175437</v>
      </c>
      <c r="EE84" s="112">
        <f t="shared" si="37"/>
        <v>69.336228070175437</v>
      </c>
      <c r="EF84" s="86"/>
      <c r="EG84" s="86"/>
      <c r="EH84" s="86"/>
      <c r="EI84" s="86"/>
      <c r="EJ84" s="86"/>
      <c r="EK84" s="86"/>
      <c r="EL84" s="86"/>
      <c r="EM84" s="86"/>
    </row>
    <row r="85" spans="1:144">
      <c r="A85" s="165"/>
      <c r="B85" s="165"/>
      <c r="C85" s="165"/>
      <c r="D85" s="165"/>
      <c r="E85" s="165"/>
      <c r="F85" s="165"/>
      <c r="G85" s="165"/>
      <c r="H85" s="165"/>
      <c r="I85" s="165"/>
    </row>
    <row r="86" spans="1:144">
      <c r="A86" s="165"/>
      <c r="B86" s="165"/>
      <c r="C86" s="165"/>
      <c r="D86" s="165"/>
      <c r="E86" s="165"/>
      <c r="F86" s="165"/>
      <c r="G86" s="165"/>
      <c r="H86" s="165"/>
      <c r="I86" s="165"/>
    </row>
    <row r="87" spans="1:144">
      <c r="A87" s="165"/>
      <c r="B87" s="165"/>
      <c r="C87" s="165"/>
      <c r="D87" s="165"/>
      <c r="E87" s="165"/>
      <c r="F87" s="165"/>
      <c r="G87" s="165"/>
      <c r="H87" s="165"/>
      <c r="I87" s="165"/>
    </row>
    <row r="88" spans="1:144" customFormat="1">
      <c r="A88" s="165"/>
      <c r="B88" s="165"/>
      <c r="C88" s="165"/>
      <c r="D88" s="165"/>
      <c r="E88" s="165"/>
      <c r="F88" s="165"/>
      <c r="G88" s="165"/>
      <c r="H88" s="165"/>
      <c r="I88" s="165"/>
      <c r="V88" s="63"/>
      <c r="AY88" s="63"/>
      <c r="CD88" s="63"/>
      <c r="DI88" s="63"/>
      <c r="EN88" s="31"/>
    </row>
    <row r="89" spans="1:144" customFormat="1">
      <c r="A89" s="165"/>
      <c r="B89" s="165"/>
      <c r="C89" s="165"/>
      <c r="D89" s="165"/>
      <c r="E89" s="165"/>
      <c r="F89" s="165"/>
      <c r="G89" s="165"/>
      <c r="H89" s="165"/>
      <c r="I89" s="165"/>
      <c r="V89" s="63"/>
      <c r="AY89" s="63"/>
      <c r="CD89" s="63"/>
      <c r="DI89" s="63"/>
      <c r="EN89" s="31"/>
    </row>
    <row r="90" spans="1:144" customFormat="1">
      <c r="A90" s="165"/>
      <c r="B90" s="165"/>
      <c r="C90" s="165"/>
      <c r="D90" s="165"/>
      <c r="E90" s="165"/>
      <c r="F90" s="165"/>
      <c r="G90" s="165"/>
      <c r="H90" s="165"/>
      <c r="I90" s="165"/>
      <c r="V90" s="63"/>
      <c r="AY90" s="63"/>
      <c r="CD90" s="63"/>
      <c r="DI90" s="63"/>
      <c r="EN90" s="31"/>
    </row>
    <row r="91" spans="1:144" customFormat="1">
      <c r="A91" s="165"/>
      <c r="B91" s="165"/>
      <c r="C91" s="165"/>
      <c r="D91" s="165"/>
      <c r="E91" s="165"/>
      <c r="F91" s="165"/>
      <c r="G91" s="165"/>
      <c r="H91" s="165"/>
      <c r="I91" s="165"/>
      <c r="V91" s="63"/>
      <c r="AY91" s="63"/>
      <c r="CD91" s="63"/>
      <c r="DI91" s="63"/>
      <c r="EN91" s="31"/>
    </row>
    <row r="92" spans="1:144" customFormat="1">
      <c r="A92" s="165"/>
      <c r="B92" s="165"/>
      <c r="C92" s="165"/>
      <c r="D92" s="165"/>
      <c r="E92" s="165"/>
      <c r="F92" s="165"/>
      <c r="G92" s="165"/>
      <c r="H92" s="165"/>
      <c r="I92" s="165"/>
      <c r="V92" s="63"/>
      <c r="AY92" s="63"/>
      <c r="CD92" s="63"/>
      <c r="DI92" s="63"/>
      <c r="EN92" s="31"/>
    </row>
    <row r="93" spans="1:144" customFormat="1">
      <c r="A93" s="165"/>
      <c r="B93" s="165"/>
      <c r="C93" s="165"/>
      <c r="D93" s="165"/>
      <c r="E93" s="165"/>
      <c r="F93" s="165"/>
      <c r="G93" s="165"/>
      <c r="H93" s="165"/>
      <c r="I93" s="165"/>
      <c r="V93" s="63"/>
      <c r="AY93" s="63"/>
      <c r="CD93" s="63"/>
      <c r="DI93" s="63"/>
      <c r="EN93" s="31"/>
    </row>
    <row r="94" spans="1:144" customFormat="1">
      <c r="A94" s="165"/>
      <c r="B94" s="165"/>
      <c r="C94" s="165"/>
      <c r="D94" s="165"/>
      <c r="E94" s="165"/>
      <c r="F94" s="165"/>
      <c r="G94" s="165"/>
      <c r="H94" s="165"/>
      <c r="I94" s="165"/>
      <c r="V94" s="63"/>
      <c r="AY94" s="63"/>
      <c r="CD94" s="63"/>
      <c r="DI94" s="63"/>
      <c r="EN94" s="31"/>
    </row>
    <row r="95" spans="1:144" customFormat="1">
      <c r="A95" s="165"/>
      <c r="B95" s="165"/>
      <c r="C95" s="165"/>
      <c r="D95" s="165"/>
      <c r="E95" s="165"/>
      <c r="F95" s="165"/>
      <c r="G95" s="165"/>
      <c r="H95" s="165"/>
      <c r="I95" s="165"/>
      <c r="V95" s="63"/>
      <c r="AY95" s="63"/>
      <c r="CD95" s="63"/>
      <c r="DI95" s="63"/>
      <c r="EN95" s="31"/>
    </row>
    <row r="96" spans="1:144" customFormat="1">
      <c r="A96" s="165"/>
      <c r="B96" s="165"/>
      <c r="C96" s="165"/>
      <c r="D96" s="165"/>
      <c r="E96" s="165"/>
      <c r="F96" s="165"/>
      <c r="G96" s="165"/>
      <c r="H96" s="165"/>
      <c r="I96" s="165"/>
      <c r="V96" s="63"/>
      <c r="AY96" s="63"/>
      <c r="CD96" s="63"/>
      <c r="DI96" s="63"/>
      <c r="EN96" s="31"/>
    </row>
    <row r="97" spans="1:144" customFormat="1">
      <c r="A97" s="165"/>
      <c r="B97" s="165"/>
      <c r="C97" s="165"/>
      <c r="D97" s="165"/>
      <c r="E97" s="165"/>
      <c r="F97" s="165"/>
      <c r="G97" s="165"/>
      <c r="H97" s="165"/>
      <c r="I97" s="165"/>
      <c r="V97" s="63"/>
      <c r="AY97" s="63"/>
      <c r="CD97" s="63"/>
      <c r="DI97" s="63"/>
      <c r="EN97" s="31"/>
    </row>
    <row r="98" spans="1:144" customFormat="1">
      <c r="A98" s="165"/>
      <c r="B98" s="165"/>
      <c r="C98" s="165"/>
      <c r="D98" s="165"/>
      <c r="E98" s="165"/>
      <c r="F98" s="165"/>
      <c r="G98" s="165"/>
      <c r="H98" s="165"/>
      <c r="I98" s="165"/>
      <c r="V98" s="63"/>
      <c r="AY98" s="63"/>
      <c r="CD98" s="63"/>
      <c r="DI98" s="63"/>
      <c r="EN98" s="31"/>
    </row>
    <row r="99" spans="1:144" customFormat="1">
      <c r="A99" s="165"/>
      <c r="B99" s="165"/>
      <c r="C99" s="165"/>
      <c r="D99" s="165"/>
      <c r="E99" s="165"/>
      <c r="F99" s="165"/>
      <c r="G99" s="165"/>
      <c r="H99" s="165"/>
      <c r="I99" s="165"/>
      <c r="V99" s="63"/>
      <c r="AY99" s="63"/>
      <c r="CD99" s="63"/>
      <c r="DI99" s="63"/>
      <c r="EN99" s="31"/>
    </row>
    <row r="100" spans="1:144" customFormat="1">
      <c r="A100" s="165"/>
      <c r="B100" s="165"/>
      <c r="C100" s="165"/>
      <c r="D100" s="165"/>
      <c r="E100" s="165"/>
      <c r="F100" s="165"/>
      <c r="G100" s="165"/>
      <c r="H100" s="165"/>
      <c r="I100" s="165"/>
      <c r="V100" s="63"/>
      <c r="AY100" s="63"/>
      <c r="CD100" s="63"/>
      <c r="DI100" s="63"/>
      <c r="EN100" s="31"/>
    </row>
    <row r="101" spans="1:144" customFormat="1">
      <c r="A101" s="165"/>
      <c r="B101" s="165"/>
      <c r="C101" s="165"/>
      <c r="D101" s="165"/>
      <c r="E101" s="165"/>
      <c r="F101" s="165"/>
      <c r="G101" s="165"/>
      <c r="H101" s="165"/>
      <c r="I101" s="165"/>
      <c r="V101" s="63"/>
      <c r="AY101" s="63"/>
      <c r="CD101" s="63"/>
      <c r="DI101" s="63"/>
      <c r="EN101" s="31"/>
    </row>
    <row r="102" spans="1:144" customFormat="1">
      <c r="A102" s="165"/>
      <c r="B102" s="165"/>
      <c r="C102" s="165"/>
      <c r="D102" s="165"/>
      <c r="E102" s="165"/>
      <c r="F102" s="165"/>
      <c r="G102" s="165"/>
      <c r="H102" s="165"/>
      <c r="I102" s="165"/>
      <c r="V102" s="63"/>
      <c r="AY102" s="63"/>
      <c r="CD102" s="63"/>
      <c r="DI102" s="63"/>
      <c r="EN102" s="31"/>
    </row>
    <row r="103" spans="1:144" customFormat="1">
      <c r="A103" s="165"/>
      <c r="B103" s="165"/>
      <c r="C103" s="165"/>
      <c r="D103" s="165"/>
      <c r="E103" s="165"/>
      <c r="F103" s="165"/>
      <c r="G103" s="165"/>
      <c r="H103" s="165"/>
      <c r="I103" s="165"/>
      <c r="V103" s="63"/>
      <c r="AY103" s="63"/>
      <c r="CD103" s="63"/>
      <c r="DI103" s="63"/>
      <c r="EN103" s="31"/>
    </row>
    <row r="104" spans="1:144" customFormat="1">
      <c r="A104" s="165"/>
      <c r="B104" s="165"/>
      <c r="C104" s="165"/>
      <c r="D104" s="165"/>
      <c r="E104" s="165"/>
      <c r="F104" s="165"/>
      <c r="G104" s="165"/>
      <c r="H104" s="165"/>
      <c r="I104" s="165"/>
      <c r="V104" s="63"/>
      <c r="AY104" s="63"/>
      <c r="CD104" s="63"/>
      <c r="DI104" s="63"/>
      <c r="EN104" s="31"/>
    </row>
    <row r="105" spans="1:144" customFormat="1">
      <c r="A105" s="165"/>
      <c r="B105" s="165"/>
      <c r="C105" s="165"/>
      <c r="D105" s="165"/>
      <c r="E105" s="165"/>
      <c r="F105" s="165"/>
      <c r="G105" s="165"/>
      <c r="H105" s="165"/>
      <c r="I105" s="165"/>
      <c r="V105" s="63"/>
      <c r="AY105" s="63"/>
      <c r="CD105" s="63"/>
      <c r="DI105" s="63"/>
      <c r="EN105" s="31"/>
    </row>
    <row r="106" spans="1:144" customFormat="1">
      <c r="A106" s="165"/>
      <c r="B106" s="165"/>
      <c r="C106" s="165"/>
      <c r="D106" s="165"/>
      <c r="E106" s="165"/>
      <c r="F106" s="165"/>
      <c r="G106" s="165"/>
      <c r="H106" s="165"/>
      <c r="I106" s="165"/>
      <c r="V106" s="63"/>
      <c r="AY106" s="63"/>
      <c r="CD106" s="63"/>
      <c r="DI106" s="63"/>
      <c r="EN106" s="31"/>
    </row>
    <row r="107" spans="1:144" customFormat="1">
      <c r="A107" s="165"/>
      <c r="B107" s="165"/>
      <c r="C107" s="165"/>
      <c r="D107" s="165"/>
      <c r="E107" s="165"/>
      <c r="F107" s="165"/>
      <c r="G107" s="165"/>
      <c r="H107" s="165"/>
      <c r="I107" s="165"/>
      <c r="V107" s="63"/>
      <c r="AY107" s="63"/>
      <c r="CD107" s="63"/>
      <c r="DI107" s="63"/>
      <c r="EN107" s="31"/>
    </row>
    <row r="108" spans="1:144" customFormat="1">
      <c r="A108" s="165"/>
      <c r="B108" s="165"/>
      <c r="C108" s="165"/>
      <c r="D108" s="165"/>
      <c r="E108" s="165"/>
      <c r="F108" s="165"/>
      <c r="G108" s="165"/>
      <c r="H108" s="165"/>
      <c r="I108" s="165"/>
      <c r="V108" s="63"/>
      <c r="AY108" s="63"/>
      <c r="CD108" s="63"/>
      <c r="DI108" s="63"/>
      <c r="EN108" s="31"/>
    </row>
    <row r="109" spans="1:144" customFormat="1">
      <c r="A109" s="165"/>
      <c r="B109" s="165"/>
      <c r="C109" s="165"/>
      <c r="D109" s="165"/>
      <c r="E109" s="165"/>
      <c r="F109" s="165"/>
      <c r="G109" s="165"/>
      <c r="H109" s="165"/>
      <c r="I109" s="165"/>
      <c r="V109" s="63"/>
      <c r="AY109" s="63"/>
      <c r="CD109" s="63"/>
      <c r="DI109" s="63"/>
      <c r="EN109" s="31"/>
    </row>
    <row r="110" spans="1:144" customFormat="1">
      <c r="A110" s="165"/>
      <c r="B110" s="165"/>
      <c r="C110" s="165"/>
      <c r="D110" s="165"/>
      <c r="E110" s="165"/>
      <c r="F110" s="165"/>
      <c r="G110" s="165"/>
      <c r="H110" s="165"/>
      <c r="I110" s="165"/>
      <c r="V110" s="63"/>
      <c r="AY110" s="63"/>
      <c r="CD110" s="63"/>
      <c r="DI110" s="63"/>
      <c r="EN110" s="31"/>
    </row>
    <row r="111" spans="1:144" customFormat="1">
      <c r="A111" s="165"/>
      <c r="B111" s="165"/>
      <c r="C111" s="165"/>
      <c r="D111" s="165"/>
      <c r="E111" s="165"/>
      <c r="F111" s="165"/>
      <c r="G111" s="165"/>
      <c r="H111" s="165"/>
      <c r="I111" s="165"/>
      <c r="V111" s="63"/>
      <c r="AY111" s="63"/>
      <c r="CD111" s="63"/>
      <c r="DI111" s="63"/>
      <c r="EN111" s="31"/>
    </row>
    <row r="112" spans="1:144" customFormat="1">
      <c r="A112" s="165"/>
      <c r="B112" s="165"/>
      <c r="C112" s="165"/>
      <c r="D112" s="165"/>
      <c r="E112" s="165"/>
      <c r="F112" s="165"/>
      <c r="G112" s="165"/>
      <c r="H112" s="165"/>
      <c r="I112" s="165"/>
      <c r="V112" s="63"/>
      <c r="AY112" s="63"/>
      <c r="CD112" s="63"/>
      <c r="DI112" s="63"/>
      <c r="EN112" s="31"/>
    </row>
    <row r="113" spans="1:144" customFormat="1">
      <c r="A113" s="165"/>
      <c r="B113" s="165"/>
      <c r="C113" s="165"/>
      <c r="D113" s="165"/>
      <c r="E113" s="165"/>
      <c r="F113" s="165"/>
      <c r="G113" s="165"/>
      <c r="H113" s="165"/>
      <c r="I113" s="165"/>
      <c r="V113" s="63"/>
      <c r="AY113" s="63"/>
      <c r="CD113" s="63"/>
      <c r="DI113" s="63"/>
      <c r="EN113" s="31"/>
    </row>
    <row r="114" spans="1:144" customFormat="1">
      <c r="A114" s="165"/>
      <c r="B114" s="165"/>
      <c r="C114" s="165"/>
      <c r="D114" s="165"/>
      <c r="E114" s="165"/>
      <c r="F114" s="165"/>
      <c r="G114" s="165"/>
      <c r="H114" s="165"/>
      <c r="I114" s="165"/>
      <c r="V114" s="63"/>
      <c r="AY114" s="63"/>
      <c r="CD114" s="63"/>
      <c r="DI114" s="63"/>
      <c r="EN114" s="31"/>
    </row>
  </sheetData>
  <mergeCells count="746">
    <mergeCell ref="CE83:CH83"/>
    <mergeCell ref="CI83:CO83"/>
    <mergeCell ref="CP83:CV83"/>
    <mergeCell ref="CW83:DC83"/>
    <mergeCell ref="DD83:DI83"/>
    <mergeCell ref="DK83:DQ83"/>
    <mergeCell ref="DR83:DX83"/>
    <mergeCell ref="DY83:EE83"/>
    <mergeCell ref="EF83:EL83"/>
    <mergeCell ref="B1:C1"/>
    <mergeCell ref="AL1:AX1"/>
    <mergeCell ref="B2:C2"/>
    <mergeCell ref="AL2:AX2"/>
    <mergeCell ref="B3:C3"/>
    <mergeCell ref="AL3:AX3"/>
    <mergeCell ref="AL4:AX4"/>
    <mergeCell ref="AL5:AR5"/>
    <mergeCell ref="AS5:AX5"/>
    <mergeCell ref="A7:A10"/>
    <mergeCell ref="B7:B10"/>
    <mergeCell ref="C7:C10"/>
    <mergeCell ref="D7:D10"/>
    <mergeCell ref="E7:E10"/>
    <mergeCell ref="F7:F10"/>
    <mergeCell ref="G7:G10"/>
    <mergeCell ref="H7:H10"/>
    <mergeCell ref="I7:I10"/>
    <mergeCell ref="J7:EM7"/>
    <mergeCell ref="J8:U8"/>
    <mergeCell ref="V8:AY8"/>
    <mergeCell ref="AZ8:CD8"/>
    <mergeCell ref="J9:P9"/>
    <mergeCell ref="Q9:W9"/>
    <mergeCell ref="CW9:DC9"/>
    <mergeCell ref="X9:AD9"/>
    <mergeCell ref="AE9:AK9"/>
    <mergeCell ref="AL9:AR9"/>
    <mergeCell ref="AS9:AY9"/>
    <mergeCell ref="AZ9:BF9"/>
    <mergeCell ref="BG9:BM9"/>
    <mergeCell ref="BN9:BT9"/>
    <mergeCell ref="BU9:CA9"/>
    <mergeCell ref="CB9:CH9"/>
    <mergeCell ref="CI9:CO9"/>
    <mergeCell ref="CP9:CV9"/>
    <mergeCell ref="AE29:AK29"/>
    <mergeCell ref="AL29:AR29"/>
    <mergeCell ref="DD9:DJ9"/>
    <mergeCell ref="DK9:DQ9"/>
    <mergeCell ref="DR9:DX9"/>
    <mergeCell ref="DY9:EE9"/>
    <mergeCell ref="EF9:EL9"/>
    <mergeCell ref="CE8:DI8"/>
    <mergeCell ref="DJ8:EM8"/>
    <mergeCell ref="DJ11:EM11"/>
    <mergeCell ref="CB13:CD13"/>
    <mergeCell ref="CE13:CH13"/>
    <mergeCell ref="CI13:CO13"/>
    <mergeCell ref="CP13:CV13"/>
    <mergeCell ref="CW13:DC13"/>
    <mergeCell ref="DD13:DI13"/>
    <mergeCell ref="DK13:DQ13"/>
    <mergeCell ref="DR13:DX13"/>
    <mergeCell ref="DY13:EE13"/>
    <mergeCell ref="EF13:EL13"/>
    <mergeCell ref="CB16:CD16"/>
    <mergeCell ref="CE16:CH16"/>
    <mergeCell ref="CI16:CO16"/>
    <mergeCell ref="DR18:DX18"/>
    <mergeCell ref="A43:I43"/>
    <mergeCell ref="A85:I85"/>
    <mergeCell ref="A86:I86"/>
    <mergeCell ref="A87:I87"/>
    <mergeCell ref="A88:I88"/>
    <mergeCell ref="A89:I89"/>
    <mergeCell ref="V29:W29"/>
    <mergeCell ref="X29:AD29"/>
    <mergeCell ref="V31:W31"/>
    <mergeCell ref="X31:AD31"/>
    <mergeCell ref="V33:W33"/>
    <mergeCell ref="X33:AD33"/>
    <mergeCell ref="V83:W83"/>
    <mergeCell ref="X83:AD83"/>
    <mergeCell ref="A96:I96"/>
    <mergeCell ref="A97:I97"/>
    <mergeCell ref="A98:I98"/>
    <mergeCell ref="A99:I99"/>
    <mergeCell ref="A100:I100"/>
    <mergeCell ref="A101:I101"/>
    <mergeCell ref="A90:I90"/>
    <mergeCell ref="AE83:AK83"/>
    <mergeCell ref="AL83:AR83"/>
    <mergeCell ref="AS83:AY83"/>
    <mergeCell ref="AZ83:BF83"/>
    <mergeCell ref="BG83:BM83"/>
    <mergeCell ref="BN83:BT83"/>
    <mergeCell ref="BU83:CA83"/>
    <mergeCell ref="CB83:CD83"/>
    <mergeCell ref="A11:I11"/>
    <mergeCell ref="A13:I13"/>
    <mergeCell ref="V11:AY11"/>
    <mergeCell ref="AZ11:CD11"/>
    <mergeCell ref="AZ16:BF16"/>
    <mergeCell ref="BG16:BM16"/>
    <mergeCell ref="BN16:BT16"/>
    <mergeCell ref="BU16:CA16"/>
    <mergeCell ref="V13:W13"/>
    <mergeCell ref="X13:AD13"/>
    <mergeCell ref="AE13:AK13"/>
    <mergeCell ref="AL13:AR13"/>
    <mergeCell ref="AS13:AY13"/>
    <mergeCell ref="AZ13:BF13"/>
    <mergeCell ref="BG13:BM13"/>
    <mergeCell ref="BN13:BT13"/>
    <mergeCell ref="BU13:CA13"/>
    <mergeCell ref="CB20:CD20"/>
    <mergeCell ref="CE11:DI11"/>
    <mergeCell ref="DD12:DI12"/>
    <mergeCell ref="A114:I114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02:I102"/>
    <mergeCell ref="A91:I91"/>
    <mergeCell ref="A92:I92"/>
    <mergeCell ref="A93:I93"/>
    <mergeCell ref="A94:I94"/>
    <mergeCell ref="A95:I95"/>
    <mergeCell ref="X16:AD16"/>
    <mergeCell ref="AE16:AK16"/>
    <mergeCell ref="AL16:AR16"/>
    <mergeCell ref="AS16:AY16"/>
    <mergeCell ref="EF18:EL18"/>
    <mergeCell ref="DY16:EE16"/>
    <mergeCell ref="EF16:EL16"/>
    <mergeCell ref="V18:W18"/>
    <mergeCell ref="X18:AD18"/>
    <mergeCell ref="AE18:AK18"/>
    <mergeCell ref="AL18:AR18"/>
    <mergeCell ref="AS18:AY18"/>
    <mergeCell ref="AZ18:BF18"/>
    <mergeCell ref="BG18:BM18"/>
    <mergeCell ref="BN18:BT18"/>
    <mergeCell ref="BU18:CA18"/>
    <mergeCell ref="CB18:CD18"/>
    <mergeCell ref="CE18:CH18"/>
    <mergeCell ref="CI18:CO18"/>
    <mergeCell ref="CP18:CV18"/>
    <mergeCell ref="CW18:DC18"/>
    <mergeCell ref="CP16:CV16"/>
    <mergeCell ref="CW16:DC16"/>
    <mergeCell ref="DD16:DI16"/>
    <mergeCell ref="DK16:DQ16"/>
    <mergeCell ref="DR16:DX16"/>
    <mergeCell ref="V16:W16"/>
    <mergeCell ref="AE20:AK20"/>
    <mergeCell ref="AL20:AR20"/>
    <mergeCell ref="AS20:AY20"/>
    <mergeCell ref="DD18:DI18"/>
    <mergeCell ref="DK18:DQ18"/>
    <mergeCell ref="DK20:DQ20"/>
    <mergeCell ref="DR20:DX20"/>
    <mergeCell ref="DY18:EE18"/>
    <mergeCell ref="DY20:EE20"/>
    <mergeCell ref="EF20:EL20"/>
    <mergeCell ref="V22:W22"/>
    <mergeCell ref="X22:AD22"/>
    <mergeCell ref="AE22:AK22"/>
    <mergeCell ref="AL22:AR22"/>
    <mergeCell ref="AS22:AY22"/>
    <mergeCell ref="AZ22:BF22"/>
    <mergeCell ref="BG22:BM22"/>
    <mergeCell ref="BN22:BT22"/>
    <mergeCell ref="BU22:CA22"/>
    <mergeCell ref="CB22:CD22"/>
    <mergeCell ref="CE22:CH22"/>
    <mergeCell ref="CI22:CO22"/>
    <mergeCell ref="CE20:CH20"/>
    <mergeCell ref="CI20:CO20"/>
    <mergeCell ref="CP20:CV20"/>
    <mergeCell ref="CW20:DC20"/>
    <mergeCell ref="DD20:DI20"/>
    <mergeCell ref="AZ20:BF20"/>
    <mergeCell ref="BG20:BM20"/>
    <mergeCell ref="BN20:BT20"/>
    <mergeCell ref="BU20:CA20"/>
    <mergeCell ref="V20:W20"/>
    <mergeCell ref="X20:AD20"/>
    <mergeCell ref="EF25:EL25"/>
    <mergeCell ref="DY22:EE22"/>
    <mergeCell ref="EF22:EL22"/>
    <mergeCell ref="V25:W25"/>
    <mergeCell ref="X25:AD25"/>
    <mergeCell ref="AE25:AK25"/>
    <mergeCell ref="AL25:AR25"/>
    <mergeCell ref="AS25:AY25"/>
    <mergeCell ref="AZ25:BF25"/>
    <mergeCell ref="BG25:BM25"/>
    <mergeCell ref="BN25:BT25"/>
    <mergeCell ref="BU25:CA25"/>
    <mergeCell ref="CB25:CD25"/>
    <mergeCell ref="CE25:CH25"/>
    <mergeCell ref="CI25:CO25"/>
    <mergeCell ref="CP25:CV25"/>
    <mergeCell ref="CW25:DC25"/>
    <mergeCell ref="CP22:CV22"/>
    <mergeCell ref="CW22:DC22"/>
    <mergeCell ref="DD22:DI22"/>
    <mergeCell ref="DK22:DQ22"/>
    <mergeCell ref="DR22:DX22"/>
    <mergeCell ref="AS29:AY29"/>
    <mergeCell ref="AZ29:BF29"/>
    <mergeCell ref="BG29:BM29"/>
    <mergeCell ref="BN29:BT29"/>
    <mergeCell ref="BU29:CA29"/>
    <mergeCell ref="DD25:DI25"/>
    <mergeCell ref="DK25:DQ25"/>
    <mergeCell ref="DR25:DX25"/>
    <mergeCell ref="DY25:EE25"/>
    <mergeCell ref="DD29:DI29"/>
    <mergeCell ref="DK29:DQ29"/>
    <mergeCell ref="DR29:DX29"/>
    <mergeCell ref="DY29:EE29"/>
    <mergeCell ref="EF29:EL29"/>
    <mergeCell ref="CB29:CD29"/>
    <mergeCell ref="CE29:CH29"/>
    <mergeCell ref="CI29:CO29"/>
    <mergeCell ref="CP29:CV29"/>
    <mergeCell ref="CW29:DC29"/>
    <mergeCell ref="BG31:BM31"/>
    <mergeCell ref="BN31:BT31"/>
    <mergeCell ref="BU31:CA31"/>
    <mergeCell ref="CB31:CD31"/>
    <mergeCell ref="AE31:AK31"/>
    <mergeCell ref="AL31:AR31"/>
    <mergeCell ref="AS31:AY31"/>
    <mergeCell ref="DK33:DQ33"/>
    <mergeCell ref="DR33:DX33"/>
    <mergeCell ref="DK31:DQ31"/>
    <mergeCell ref="DR31:DX31"/>
    <mergeCell ref="DY31:EE31"/>
    <mergeCell ref="EF31:EL31"/>
    <mergeCell ref="AE33:AK33"/>
    <mergeCell ref="AL33:AR33"/>
    <mergeCell ref="AS33:AY33"/>
    <mergeCell ref="AZ33:BF33"/>
    <mergeCell ref="BG33:BM33"/>
    <mergeCell ref="BN33:BT33"/>
    <mergeCell ref="BU33:CA33"/>
    <mergeCell ref="CB33:CD33"/>
    <mergeCell ref="CE33:CH33"/>
    <mergeCell ref="CI33:CO33"/>
    <mergeCell ref="CE31:CH31"/>
    <mergeCell ref="CI31:CO31"/>
    <mergeCell ref="CP31:CV31"/>
    <mergeCell ref="CW31:DC31"/>
    <mergeCell ref="DD31:DI31"/>
    <mergeCell ref="AZ31:BF31"/>
    <mergeCell ref="DD35:DI35"/>
    <mergeCell ref="DK35:DQ35"/>
    <mergeCell ref="DR35:DX35"/>
    <mergeCell ref="DY35:EE35"/>
    <mergeCell ref="EF35:EL35"/>
    <mergeCell ref="DY33:EE33"/>
    <mergeCell ref="EF33:EL33"/>
    <mergeCell ref="V35:W35"/>
    <mergeCell ref="X35:AD35"/>
    <mergeCell ref="AE35:AK35"/>
    <mergeCell ref="AL35:AR35"/>
    <mergeCell ref="AS35:AY35"/>
    <mergeCell ref="AZ35:BF35"/>
    <mergeCell ref="BG35:BM35"/>
    <mergeCell ref="BN35:BT35"/>
    <mergeCell ref="BU35:CA35"/>
    <mergeCell ref="CB35:CD35"/>
    <mergeCell ref="CE35:CH35"/>
    <mergeCell ref="CI35:CO35"/>
    <mergeCell ref="CP35:CV35"/>
    <mergeCell ref="CW35:DC35"/>
    <mergeCell ref="CP33:CV33"/>
    <mergeCell ref="CW33:DC33"/>
    <mergeCell ref="DD33:DI33"/>
    <mergeCell ref="BG37:BM37"/>
    <mergeCell ref="BN37:BT37"/>
    <mergeCell ref="BU37:CA37"/>
    <mergeCell ref="CB37:CD37"/>
    <mergeCell ref="V37:W37"/>
    <mergeCell ref="X37:AD37"/>
    <mergeCell ref="AE37:AK37"/>
    <mergeCell ref="AL37:AR37"/>
    <mergeCell ref="AS37:AY37"/>
    <mergeCell ref="DK39:DQ39"/>
    <mergeCell ref="DR39:DX39"/>
    <mergeCell ref="DK37:DQ37"/>
    <mergeCell ref="DR37:DX37"/>
    <mergeCell ref="DY37:EE37"/>
    <mergeCell ref="EF37:EL37"/>
    <mergeCell ref="V39:W39"/>
    <mergeCell ref="X39:AD39"/>
    <mergeCell ref="AE39:AK39"/>
    <mergeCell ref="AL39:AR39"/>
    <mergeCell ref="AS39:AY39"/>
    <mergeCell ref="AZ39:BF39"/>
    <mergeCell ref="BG39:BM39"/>
    <mergeCell ref="BN39:BT39"/>
    <mergeCell ref="BU39:CA39"/>
    <mergeCell ref="CB39:CD39"/>
    <mergeCell ref="CE39:CH39"/>
    <mergeCell ref="CI39:CO39"/>
    <mergeCell ref="CE37:CH37"/>
    <mergeCell ref="CI37:CO37"/>
    <mergeCell ref="CP37:CV37"/>
    <mergeCell ref="CW37:DC37"/>
    <mergeCell ref="DD37:DI37"/>
    <mergeCell ref="AZ37:BF37"/>
    <mergeCell ref="DD41:DI41"/>
    <mergeCell ref="DK41:DQ41"/>
    <mergeCell ref="DR41:DX41"/>
    <mergeCell ref="DY41:EE41"/>
    <mergeCell ref="EF41:EL41"/>
    <mergeCell ref="DY39:EE39"/>
    <mergeCell ref="EF39:EL39"/>
    <mergeCell ref="V41:W41"/>
    <mergeCell ref="X41:AD41"/>
    <mergeCell ref="AE41:AK41"/>
    <mergeCell ref="AL41:AR41"/>
    <mergeCell ref="AS41:AY41"/>
    <mergeCell ref="AZ41:BF41"/>
    <mergeCell ref="BG41:BM41"/>
    <mergeCell ref="BN41:BT41"/>
    <mergeCell ref="BU41:CA41"/>
    <mergeCell ref="CB41:CD41"/>
    <mergeCell ref="CE41:CH41"/>
    <mergeCell ref="CI41:CO41"/>
    <mergeCell ref="CP41:CV41"/>
    <mergeCell ref="CW41:DC41"/>
    <mergeCell ref="CP39:CV39"/>
    <mergeCell ref="CW39:DC39"/>
    <mergeCell ref="DD39:DI39"/>
    <mergeCell ref="BG43:BM43"/>
    <mergeCell ref="BN43:BT43"/>
    <mergeCell ref="BU43:CA43"/>
    <mergeCell ref="CB43:CD43"/>
    <mergeCell ref="V43:W43"/>
    <mergeCell ref="X43:AD43"/>
    <mergeCell ref="AE43:AK43"/>
    <mergeCell ref="AL43:AR43"/>
    <mergeCell ref="AS43:AY43"/>
    <mergeCell ref="DK45:DQ45"/>
    <mergeCell ref="DR45:DX45"/>
    <mergeCell ref="DK43:DQ43"/>
    <mergeCell ref="DR43:DX43"/>
    <mergeCell ref="DY43:EE43"/>
    <mergeCell ref="EF43:EL43"/>
    <mergeCell ref="V45:W45"/>
    <mergeCell ref="X45:AD45"/>
    <mergeCell ref="AE45:AK45"/>
    <mergeCell ref="AL45:AR45"/>
    <mergeCell ref="AS45:AY45"/>
    <mergeCell ref="AZ45:BF45"/>
    <mergeCell ref="BG45:BM45"/>
    <mergeCell ref="BN45:BT45"/>
    <mergeCell ref="BU45:CA45"/>
    <mergeCell ref="CB45:CD45"/>
    <mergeCell ref="CE45:CH45"/>
    <mergeCell ref="CI45:CO45"/>
    <mergeCell ref="CE43:CH43"/>
    <mergeCell ref="CI43:CO43"/>
    <mergeCell ref="CP43:CV43"/>
    <mergeCell ref="CW43:DC43"/>
    <mergeCell ref="DD43:DI43"/>
    <mergeCell ref="AZ43:BF43"/>
    <mergeCell ref="DD47:DI47"/>
    <mergeCell ref="DK47:DQ47"/>
    <mergeCell ref="DR47:DX47"/>
    <mergeCell ref="DY47:EE47"/>
    <mergeCell ref="EF47:EL47"/>
    <mergeCell ref="DY45:EE45"/>
    <mergeCell ref="EF45:EL45"/>
    <mergeCell ref="V47:W47"/>
    <mergeCell ref="X47:AD47"/>
    <mergeCell ref="AE47:AK47"/>
    <mergeCell ref="AL47:AR47"/>
    <mergeCell ref="AS47:AY47"/>
    <mergeCell ref="AZ47:BF47"/>
    <mergeCell ref="BG47:BM47"/>
    <mergeCell ref="BN47:BT47"/>
    <mergeCell ref="BU47:CA47"/>
    <mergeCell ref="CB47:CD47"/>
    <mergeCell ref="CE47:CH47"/>
    <mergeCell ref="CI47:CO47"/>
    <mergeCell ref="CP47:CV47"/>
    <mergeCell ref="CW47:DC47"/>
    <mergeCell ref="CP45:CV45"/>
    <mergeCell ref="CW45:DC45"/>
    <mergeCell ref="DD45:DI45"/>
    <mergeCell ref="BG49:BM49"/>
    <mergeCell ref="BN49:BT49"/>
    <mergeCell ref="BU49:CA49"/>
    <mergeCell ref="CB49:CD49"/>
    <mergeCell ref="V49:W49"/>
    <mergeCell ref="X49:AD49"/>
    <mergeCell ref="AE49:AK49"/>
    <mergeCell ref="AL49:AR49"/>
    <mergeCell ref="AS49:AY49"/>
    <mergeCell ref="DK51:DQ51"/>
    <mergeCell ref="DR51:DX51"/>
    <mergeCell ref="DK49:DQ49"/>
    <mergeCell ref="DR49:DX49"/>
    <mergeCell ref="DY49:EE49"/>
    <mergeCell ref="EF49:EL49"/>
    <mergeCell ref="V51:W51"/>
    <mergeCell ref="X51:AD51"/>
    <mergeCell ref="AE51:AK51"/>
    <mergeCell ref="AL51:AR51"/>
    <mergeCell ref="AS51:AY51"/>
    <mergeCell ref="AZ51:BF51"/>
    <mergeCell ref="BG51:BM51"/>
    <mergeCell ref="BN51:BT51"/>
    <mergeCell ref="BU51:CA51"/>
    <mergeCell ref="CB51:CD51"/>
    <mergeCell ref="CE51:CH51"/>
    <mergeCell ref="CI51:CO51"/>
    <mergeCell ref="CE49:CH49"/>
    <mergeCell ref="CI49:CO49"/>
    <mergeCell ref="CP49:CV49"/>
    <mergeCell ref="CW49:DC49"/>
    <mergeCell ref="DD49:DI49"/>
    <mergeCell ref="AZ49:BF49"/>
    <mergeCell ref="DD53:DI53"/>
    <mergeCell ref="DK53:DQ53"/>
    <mergeCell ref="DR53:DX53"/>
    <mergeCell ref="DY53:EE53"/>
    <mergeCell ref="EF53:EL53"/>
    <mergeCell ref="DY51:EE51"/>
    <mergeCell ref="EF51:EL51"/>
    <mergeCell ref="V53:W53"/>
    <mergeCell ref="X53:AD53"/>
    <mergeCell ref="AE53:AK53"/>
    <mergeCell ref="AL53:AR53"/>
    <mergeCell ref="AS53:AY53"/>
    <mergeCell ref="AZ53:BF53"/>
    <mergeCell ref="BG53:BM53"/>
    <mergeCell ref="BN53:BT53"/>
    <mergeCell ref="BU53:CA53"/>
    <mergeCell ref="CB53:CD53"/>
    <mergeCell ref="CE53:CH53"/>
    <mergeCell ref="CI53:CO53"/>
    <mergeCell ref="CP53:CV53"/>
    <mergeCell ref="CW53:DC53"/>
    <mergeCell ref="CP51:CV51"/>
    <mergeCell ref="CW51:DC51"/>
    <mergeCell ref="DD51:DI51"/>
    <mergeCell ref="BG55:BM55"/>
    <mergeCell ref="BN55:BT55"/>
    <mergeCell ref="BU55:CA55"/>
    <mergeCell ref="CB55:CD55"/>
    <mergeCell ref="V55:W55"/>
    <mergeCell ref="X55:AD55"/>
    <mergeCell ref="AE55:AK55"/>
    <mergeCell ref="AL55:AR55"/>
    <mergeCell ref="AS55:AY55"/>
    <mergeCell ref="DK57:DQ57"/>
    <mergeCell ref="DR57:DX57"/>
    <mergeCell ref="DK55:DQ55"/>
    <mergeCell ref="DR55:DX55"/>
    <mergeCell ref="DY55:EE55"/>
    <mergeCell ref="EF55:EL55"/>
    <mergeCell ref="V57:W57"/>
    <mergeCell ref="X57:AD57"/>
    <mergeCell ref="AE57:AK57"/>
    <mergeCell ref="AL57:AR57"/>
    <mergeCell ref="AS57:AY57"/>
    <mergeCell ref="AZ57:BF57"/>
    <mergeCell ref="BG57:BM57"/>
    <mergeCell ref="BN57:BT57"/>
    <mergeCell ref="BU57:CA57"/>
    <mergeCell ref="CB57:CD57"/>
    <mergeCell ref="CE57:CH57"/>
    <mergeCell ref="CI57:CO57"/>
    <mergeCell ref="CE55:CH55"/>
    <mergeCell ref="CI55:CO55"/>
    <mergeCell ref="CP55:CV55"/>
    <mergeCell ref="CW55:DC55"/>
    <mergeCell ref="DD55:DI55"/>
    <mergeCell ref="AZ55:BF55"/>
    <mergeCell ref="DD59:DI59"/>
    <mergeCell ref="DK59:DQ59"/>
    <mergeCell ref="DR59:DX59"/>
    <mergeCell ref="DY59:EE59"/>
    <mergeCell ref="EF59:EL59"/>
    <mergeCell ref="DY57:EE57"/>
    <mergeCell ref="EF57:EL57"/>
    <mergeCell ref="V59:W59"/>
    <mergeCell ref="X59:AD59"/>
    <mergeCell ref="AE59:AK59"/>
    <mergeCell ref="AL59:AR59"/>
    <mergeCell ref="AS59:AY59"/>
    <mergeCell ref="AZ59:BF59"/>
    <mergeCell ref="BG59:BM59"/>
    <mergeCell ref="BN59:BT59"/>
    <mergeCell ref="BU59:CA59"/>
    <mergeCell ref="CB59:CD59"/>
    <mergeCell ref="CE59:CH59"/>
    <mergeCell ref="CI59:CO59"/>
    <mergeCell ref="CP59:CV59"/>
    <mergeCell ref="CW59:DC59"/>
    <mergeCell ref="CP57:CV57"/>
    <mergeCell ref="CW57:DC57"/>
    <mergeCell ref="DD57:DI57"/>
    <mergeCell ref="BG61:BM61"/>
    <mergeCell ref="BN61:BT61"/>
    <mergeCell ref="BU61:CA61"/>
    <mergeCell ref="CB61:CD61"/>
    <mergeCell ref="V61:W61"/>
    <mergeCell ref="X61:AD61"/>
    <mergeCell ref="AE61:AK61"/>
    <mergeCell ref="AL61:AR61"/>
    <mergeCell ref="AS61:AY61"/>
    <mergeCell ref="DK63:DQ63"/>
    <mergeCell ref="DR63:DX63"/>
    <mergeCell ref="DK61:DQ61"/>
    <mergeCell ref="DR61:DX61"/>
    <mergeCell ref="DY61:EE61"/>
    <mergeCell ref="EF61:EL61"/>
    <mergeCell ref="V63:W63"/>
    <mergeCell ref="X63:AD63"/>
    <mergeCell ref="AE63:AK63"/>
    <mergeCell ref="AL63:AR63"/>
    <mergeCell ref="AS63:AY63"/>
    <mergeCell ref="AZ63:BF63"/>
    <mergeCell ref="BG63:BM63"/>
    <mergeCell ref="BN63:BT63"/>
    <mergeCell ref="BU63:CA63"/>
    <mergeCell ref="CB63:CD63"/>
    <mergeCell ref="CE63:CH63"/>
    <mergeCell ref="CI63:CO63"/>
    <mergeCell ref="CE61:CH61"/>
    <mergeCell ref="CI61:CO61"/>
    <mergeCell ref="CP61:CV61"/>
    <mergeCell ref="CW61:DC61"/>
    <mergeCell ref="DD61:DI61"/>
    <mergeCell ref="AZ61:BF61"/>
    <mergeCell ref="DD65:DI65"/>
    <mergeCell ref="DK65:DQ65"/>
    <mergeCell ref="DR65:DX65"/>
    <mergeCell ref="DY65:EE65"/>
    <mergeCell ref="EF65:EL65"/>
    <mergeCell ref="DY63:EE63"/>
    <mergeCell ref="EF63:EL63"/>
    <mergeCell ref="V65:W65"/>
    <mergeCell ref="X65:AD65"/>
    <mergeCell ref="AE65:AK65"/>
    <mergeCell ref="AL65:AR65"/>
    <mergeCell ref="AS65:AY65"/>
    <mergeCell ref="AZ65:BF65"/>
    <mergeCell ref="BG65:BM65"/>
    <mergeCell ref="BN65:BT65"/>
    <mergeCell ref="BU65:CA65"/>
    <mergeCell ref="CB65:CD65"/>
    <mergeCell ref="CE65:CH65"/>
    <mergeCell ref="CI65:CO65"/>
    <mergeCell ref="CP65:CV65"/>
    <mergeCell ref="CW65:DC65"/>
    <mergeCell ref="CP63:CV63"/>
    <mergeCell ref="CW63:DC63"/>
    <mergeCell ref="DD63:DI63"/>
    <mergeCell ref="BG67:BM67"/>
    <mergeCell ref="BN67:BT67"/>
    <mergeCell ref="BU67:CA67"/>
    <mergeCell ref="CB67:CD67"/>
    <mergeCell ref="V67:W67"/>
    <mergeCell ref="X67:AD67"/>
    <mergeCell ref="AE67:AK67"/>
    <mergeCell ref="AL67:AR67"/>
    <mergeCell ref="AS67:AY67"/>
    <mergeCell ref="DK69:DQ69"/>
    <mergeCell ref="DR69:DX69"/>
    <mergeCell ref="DK67:DQ67"/>
    <mergeCell ref="DR67:DX67"/>
    <mergeCell ref="DY67:EE67"/>
    <mergeCell ref="EF67:EL67"/>
    <mergeCell ref="V69:W69"/>
    <mergeCell ref="X69:AD69"/>
    <mergeCell ref="AE69:AK69"/>
    <mergeCell ref="AL69:AR69"/>
    <mergeCell ref="AS69:AY69"/>
    <mergeCell ref="AZ69:BF69"/>
    <mergeCell ref="BG69:BM69"/>
    <mergeCell ref="BN69:BT69"/>
    <mergeCell ref="BU69:CA69"/>
    <mergeCell ref="CB69:CD69"/>
    <mergeCell ref="CE69:CH69"/>
    <mergeCell ref="CI69:CO69"/>
    <mergeCell ref="CE67:CH67"/>
    <mergeCell ref="CI67:CO67"/>
    <mergeCell ref="CP67:CV67"/>
    <mergeCell ref="CW67:DC67"/>
    <mergeCell ref="DD67:DI67"/>
    <mergeCell ref="AZ67:BF67"/>
    <mergeCell ref="DD71:DI71"/>
    <mergeCell ref="DK71:DQ71"/>
    <mergeCell ref="DR71:DX71"/>
    <mergeCell ref="DY71:EE71"/>
    <mergeCell ref="EF71:EL71"/>
    <mergeCell ref="DY69:EE69"/>
    <mergeCell ref="EF69:EL69"/>
    <mergeCell ref="V71:W71"/>
    <mergeCell ref="X71:AD71"/>
    <mergeCell ref="AE71:AK71"/>
    <mergeCell ref="AL71:AR71"/>
    <mergeCell ref="AS71:AY71"/>
    <mergeCell ref="AZ71:BF71"/>
    <mergeCell ref="BG71:BM71"/>
    <mergeCell ref="BN71:BT71"/>
    <mergeCell ref="BU71:CA71"/>
    <mergeCell ref="CB71:CD71"/>
    <mergeCell ref="CE71:CH71"/>
    <mergeCell ref="CI71:CO71"/>
    <mergeCell ref="CP71:CV71"/>
    <mergeCell ref="CW71:DC71"/>
    <mergeCell ref="CP69:CV69"/>
    <mergeCell ref="CW69:DC69"/>
    <mergeCell ref="DD69:DI69"/>
    <mergeCell ref="BG73:BM73"/>
    <mergeCell ref="BN73:BT73"/>
    <mergeCell ref="BU73:CA73"/>
    <mergeCell ref="CB73:CD73"/>
    <mergeCell ref="V73:W73"/>
    <mergeCell ref="X73:AD73"/>
    <mergeCell ref="AE73:AK73"/>
    <mergeCell ref="AL73:AR73"/>
    <mergeCell ref="AS73:AY73"/>
    <mergeCell ref="DK75:DQ75"/>
    <mergeCell ref="DR75:DX75"/>
    <mergeCell ref="DK73:DQ73"/>
    <mergeCell ref="DR73:DX73"/>
    <mergeCell ref="DY73:EE73"/>
    <mergeCell ref="EF73:EL73"/>
    <mergeCell ref="V75:W75"/>
    <mergeCell ref="X75:AD75"/>
    <mergeCell ref="AE75:AK75"/>
    <mergeCell ref="AL75:AR75"/>
    <mergeCell ref="AS75:AY75"/>
    <mergeCell ref="AZ75:BF75"/>
    <mergeCell ref="BG75:BM75"/>
    <mergeCell ref="BN75:BT75"/>
    <mergeCell ref="BU75:CA75"/>
    <mergeCell ref="CB75:CD75"/>
    <mergeCell ref="CE75:CH75"/>
    <mergeCell ref="CI75:CO75"/>
    <mergeCell ref="CE73:CH73"/>
    <mergeCell ref="CI73:CO73"/>
    <mergeCell ref="CP73:CV73"/>
    <mergeCell ref="CW73:DC73"/>
    <mergeCell ref="DD73:DI73"/>
    <mergeCell ref="AZ73:BF73"/>
    <mergeCell ref="DD77:DI77"/>
    <mergeCell ref="DK77:DQ77"/>
    <mergeCell ref="DR77:DX77"/>
    <mergeCell ref="DY77:EE77"/>
    <mergeCell ref="EF77:EL77"/>
    <mergeCell ref="DY75:EE75"/>
    <mergeCell ref="EF75:EL75"/>
    <mergeCell ref="V77:W77"/>
    <mergeCell ref="X77:AD77"/>
    <mergeCell ref="AE77:AK77"/>
    <mergeCell ref="AL77:AR77"/>
    <mergeCell ref="AS77:AY77"/>
    <mergeCell ref="AZ77:BF77"/>
    <mergeCell ref="BG77:BM77"/>
    <mergeCell ref="BN77:BT77"/>
    <mergeCell ref="BU77:CA77"/>
    <mergeCell ref="CB77:CD77"/>
    <mergeCell ref="CE77:CH77"/>
    <mergeCell ref="CI77:CO77"/>
    <mergeCell ref="CP77:CV77"/>
    <mergeCell ref="CW77:DC77"/>
    <mergeCell ref="CP75:CV75"/>
    <mergeCell ref="CW75:DC75"/>
    <mergeCell ref="DD75:DI75"/>
    <mergeCell ref="BG79:BM79"/>
    <mergeCell ref="BN79:BT79"/>
    <mergeCell ref="BU79:CA79"/>
    <mergeCell ref="CB79:CD79"/>
    <mergeCell ref="V79:W79"/>
    <mergeCell ref="X79:AD79"/>
    <mergeCell ref="AE79:AK79"/>
    <mergeCell ref="AL79:AR79"/>
    <mergeCell ref="AS79:AY79"/>
    <mergeCell ref="DK81:DQ81"/>
    <mergeCell ref="DR81:DX81"/>
    <mergeCell ref="DK79:DQ79"/>
    <mergeCell ref="DR79:DX79"/>
    <mergeCell ref="DY79:EE79"/>
    <mergeCell ref="EF79:EL79"/>
    <mergeCell ref="V81:W81"/>
    <mergeCell ref="X81:AD81"/>
    <mergeCell ref="AE81:AK81"/>
    <mergeCell ref="AL81:AR81"/>
    <mergeCell ref="AS81:AY81"/>
    <mergeCell ref="AZ81:BF81"/>
    <mergeCell ref="BG81:BM81"/>
    <mergeCell ref="BN81:BT81"/>
    <mergeCell ref="BU81:CA81"/>
    <mergeCell ref="CB81:CD81"/>
    <mergeCell ref="CE81:CH81"/>
    <mergeCell ref="CI81:CO81"/>
    <mergeCell ref="CE79:CH79"/>
    <mergeCell ref="CI79:CO79"/>
    <mergeCell ref="CP79:CV79"/>
    <mergeCell ref="CW79:DC79"/>
    <mergeCell ref="DD79:DI79"/>
    <mergeCell ref="AZ79:BF79"/>
    <mergeCell ref="DK12:DQ12"/>
    <mergeCell ref="DR12:DX12"/>
    <mergeCell ref="DY12:EE12"/>
    <mergeCell ref="EF12:EL12"/>
    <mergeCell ref="A12:I12"/>
    <mergeCell ref="DY81:EE81"/>
    <mergeCell ref="EF81:EL81"/>
    <mergeCell ref="V12:W12"/>
    <mergeCell ref="X12:AD12"/>
    <mergeCell ref="AE12:AK12"/>
    <mergeCell ref="AL12:AR12"/>
    <mergeCell ref="AS12:AY12"/>
    <mergeCell ref="AZ12:BF12"/>
    <mergeCell ref="BG12:BM12"/>
    <mergeCell ref="BN12:BT12"/>
    <mergeCell ref="BU12:CA12"/>
    <mergeCell ref="CB12:CD12"/>
    <mergeCell ref="CE12:CH12"/>
    <mergeCell ref="CI12:CO12"/>
    <mergeCell ref="CP12:CV12"/>
    <mergeCell ref="CW12:DC12"/>
    <mergeCell ref="CP81:CV81"/>
    <mergeCell ref="CW81:DC81"/>
    <mergeCell ref="DD81:DI81"/>
  </mergeCells>
  <pageMargins left="0.70866141732283472" right="0.70866141732283472" top="0.74803149606299213" bottom="0.74803149606299213" header="0.31496062992125984" footer="0.31496062992125984"/>
  <pageSetup paperSize="8" scale="23" fitToHeight="2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N76"/>
  <sheetViews>
    <sheetView zoomScale="55" zoomScaleNormal="55" zoomScaleSheetLayoutView="70" workbookViewId="0">
      <pane ySplit="10" topLeftCell="A29" activePane="bottomLeft" state="frozen"/>
      <selection activeCell="Y1" sqref="Y1"/>
      <selection pane="bottomLeft" activeCell="AZ46" sqref="AZ46:BN46"/>
    </sheetView>
  </sheetViews>
  <sheetFormatPr defaultRowHeight="15.75"/>
  <cols>
    <col min="1" max="1" width="6.625" customWidth="1"/>
    <col min="2" max="2" width="31.375" customWidth="1"/>
    <col min="3" max="3" width="21.125" customWidth="1"/>
    <col min="4" max="4" width="12.375" customWidth="1"/>
    <col min="5" max="5" width="17.375" customWidth="1"/>
    <col min="6" max="6" width="15.625" customWidth="1"/>
    <col min="7" max="7" width="14.625" customWidth="1"/>
    <col min="8" max="8" width="14.625" style="40" customWidth="1"/>
    <col min="9" max="9" width="13" customWidth="1"/>
    <col min="10" max="21" width="5.25" hidden="1" customWidth="1"/>
    <col min="22" max="22" width="5.25" style="63" customWidth="1"/>
    <col min="23" max="50" width="5.25" customWidth="1"/>
    <col min="51" max="51" width="5.25" style="63" customWidth="1"/>
    <col min="52" max="81" width="5.25" customWidth="1"/>
    <col min="82" max="82" width="5.25" style="63" customWidth="1"/>
    <col min="83" max="112" width="5.25" customWidth="1"/>
    <col min="113" max="113" width="5.25" style="63" customWidth="1"/>
    <col min="114" max="143" width="5.25" customWidth="1"/>
    <col min="144" max="144" width="9" style="31" customWidth="1"/>
    <col min="145" max="16384" width="9" style="31"/>
  </cols>
  <sheetData>
    <row r="1" spans="1:143" ht="25.5">
      <c r="B1" s="183" t="s">
        <v>212</v>
      </c>
      <c r="C1" s="183"/>
      <c r="AL1" s="183" t="s">
        <v>213</v>
      </c>
      <c r="AM1" s="183"/>
      <c r="AN1" s="183"/>
      <c r="AO1" s="183"/>
      <c r="AP1" s="183"/>
      <c r="AQ1" s="183"/>
      <c r="AR1" s="183"/>
      <c r="AS1" s="183"/>
      <c r="AT1" s="183"/>
      <c r="AU1" s="183"/>
      <c r="AV1" s="183"/>
      <c r="AW1" s="183"/>
      <c r="AX1" s="183"/>
    </row>
    <row r="2" spans="1:143" ht="20.25">
      <c r="B2" s="184" t="s">
        <v>210</v>
      </c>
      <c r="C2" s="184"/>
      <c r="AL2" s="184" t="s">
        <v>214</v>
      </c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</row>
    <row r="3" spans="1:143" ht="20.25">
      <c r="B3" s="184" t="s">
        <v>211</v>
      </c>
      <c r="C3" s="184"/>
      <c r="AL3" s="184" t="s">
        <v>215</v>
      </c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</row>
    <row r="4" spans="1:143" ht="20.25">
      <c r="B4" s="24"/>
      <c r="C4" s="24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</row>
    <row r="5" spans="1:143" ht="20.25">
      <c r="B5" s="25"/>
      <c r="C5" s="24" t="s">
        <v>217</v>
      </c>
      <c r="AL5" s="192"/>
      <c r="AM5" s="192"/>
      <c r="AN5" s="192"/>
      <c r="AO5" s="192"/>
      <c r="AP5" s="192"/>
      <c r="AQ5" s="192"/>
      <c r="AR5" s="192"/>
      <c r="AS5" s="184" t="s">
        <v>216</v>
      </c>
      <c r="AT5" s="184"/>
      <c r="AU5" s="184"/>
      <c r="AV5" s="184"/>
      <c r="AW5" s="184"/>
      <c r="AX5" s="184"/>
    </row>
    <row r="7" spans="1:143" ht="54" customHeight="1">
      <c r="A7" s="169" t="s">
        <v>1</v>
      </c>
      <c r="B7" s="169" t="s">
        <v>0</v>
      </c>
      <c r="C7" s="169" t="s">
        <v>2</v>
      </c>
      <c r="D7" s="169" t="s">
        <v>3</v>
      </c>
      <c r="E7" s="169" t="s">
        <v>4</v>
      </c>
      <c r="F7" s="169" t="s">
        <v>5</v>
      </c>
      <c r="G7" s="169" t="s">
        <v>6</v>
      </c>
      <c r="H7" s="185" t="s">
        <v>219</v>
      </c>
      <c r="I7" s="176" t="s">
        <v>23</v>
      </c>
      <c r="J7" s="179" t="s">
        <v>12</v>
      </c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79"/>
      <c r="EG7" s="179"/>
      <c r="EH7" s="179"/>
      <c r="EI7" s="179"/>
      <c r="EJ7" s="179"/>
      <c r="EK7" s="179"/>
      <c r="EL7" s="179"/>
      <c r="EM7" s="179"/>
    </row>
    <row r="8" spans="1:143">
      <c r="A8" s="169"/>
      <c r="B8" s="169"/>
      <c r="C8" s="169"/>
      <c r="D8" s="169"/>
      <c r="E8" s="169"/>
      <c r="F8" s="169"/>
      <c r="G8" s="169"/>
      <c r="H8" s="186"/>
      <c r="I8" s="177"/>
      <c r="J8" s="175" t="s">
        <v>7</v>
      </c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81" t="s">
        <v>8</v>
      </c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2" t="s">
        <v>9</v>
      </c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2"/>
      <c r="CC8" s="182"/>
      <c r="CD8" s="182"/>
      <c r="CE8" s="180" t="s">
        <v>10</v>
      </c>
      <c r="CF8" s="180"/>
      <c r="CG8" s="180"/>
      <c r="CH8" s="180"/>
      <c r="CI8" s="180"/>
      <c r="CJ8" s="180"/>
      <c r="CK8" s="180"/>
      <c r="CL8" s="180"/>
      <c r="CM8" s="180"/>
      <c r="CN8" s="180"/>
      <c r="CO8" s="180"/>
      <c r="CP8" s="180"/>
      <c r="CQ8" s="180"/>
      <c r="CR8" s="180"/>
      <c r="CS8" s="180"/>
      <c r="CT8" s="180"/>
      <c r="CU8" s="180"/>
      <c r="CV8" s="180"/>
      <c r="CW8" s="180"/>
      <c r="CX8" s="180"/>
      <c r="CY8" s="180"/>
      <c r="CZ8" s="180"/>
      <c r="DA8" s="180"/>
      <c r="DB8" s="180"/>
      <c r="DC8" s="180"/>
      <c r="DD8" s="180"/>
      <c r="DE8" s="180"/>
      <c r="DF8" s="180"/>
      <c r="DG8" s="180"/>
      <c r="DH8" s="180"/>
      <c r="DI8" s="180"/>
      <c r="DJ8" s="182" t="s">
        <v>11</v>
      </c>
      <c r="DK8" s="182"/>
      <c r="DL8" s="182"/>
      <c r="DM8" s="182"/>
      <c r="DN8" s="182"/>
      <c r="DO8" s="182"/>
      <c r="DP8" s="182"/>
      <c r="DQ8" s="182"/>
      <c r="DR8" s="182"/>
      <c r="DS8" s="182"/>
      <c r="DT8" s="182"/>
      <c r="DU8" s="182"/>
      <c r="DV8" s="182"/>
      <c r="DW8" s="182"/>
      <c r="DX8" s="182"/>
      <c r="DY8" s="182"/>
      <c r="DZ8" s="182"/>
      <c r="EA8" s="182"/>
      <c r="EB8" s="182"/>
      <c r="EC8" s="182"/>
      <c r="ED8" s="182"/>
      <c r="EE8" s="182"/>
      <c r="EF8" s="182"/>
      <c r="EG8" s="182"/>
      <c r="EH8" s="182"/>
      <c r="EI8" s="182"/>
      <c r="EJ8" s="182"/>
      <c r="EK8" s="182"/>
      <c r="EL8" s="182"/>
      <c r="EM8" s="182"/>
    </row>
    <row r="9" spans="1:143">
      <c r="A9" s="169"/>
      <c r="B9" s="169"/>
      <c r="C9" s="169"/>
      <c r="D9" s="169"/>
      <c r="E9" s="169"/>
      <c r="F9" s="169"/>
      <c r="G9" s="169"/>
      <c r="H9" s="186"/>
      <c r="I9" s="177"/>
      <c r="J9" s="166" t="s">
        <v>13</v>
      </c>
      <c r="K9" s="166"/>
      <c r="L9" s="166"/>
      <c r="M9" s="166"/>
      <c r="N9" s="166"/>
      <c r="O9" s="166"/>
      <c r="P9" s="166"/>
      <c r="Q9" s="166" t="s">
        <v>14</v>
      </c>
      <c r="R9" s="166"/>
      <c r="S9" s="166"/>
      <c r="T9" s="166"/>
      <c r="U9" s="166"/>
      <c r="V9" s="166"/>
      <c r="W9" s="166"/>
      <c r="X9" s="166" t="s">
        <v>15</v>
      </c>
      <c r="Y9" s="166"/>
      <c r="Z9" s="166"/>
      <c r="AA9" s="166"/>
      <c r="AB9" s="166"/>
      <c r="AC9" s="166"/>
      <c r="AD9" s="166"/>
      <c r="AE9" s="166" t="s">
        <v>16</v>
      </c>
      <c r="AF9" s="166"/>
      <c r="AG9" s="166"/>
      <c r="AH9" s="166"/>
      <c r="AI9" s="166"/>
      <c r="AJ9" s="166"/>
      <c r="AK9" s="166"/>
      <c r="AL9" s="166" t="s">
        <v>13</v>
      </c>
      <c r="AM9" s="166"/>
      <c r="AN9" s="166"/>
      <c r="AO9" s="166"/>
      <c r="AP9" s="166"/>
      <c r="AQ9" s="166"/>
      <c r="AR9" s="166"/>
      <c r="AS9" s="166" t="s">
        <v>14</v>
      </c>
      <c r="AT9" s="166"/>
      <c r="AU9" s="166"/>
      <c r="AV9" s="166"/>
      <c r="AW9" s="166"/>
      <c r="AX9" s="166"/>
      <c r="AY9" s="166"/>
      <c r="AZ9" s="166" t="s">
        <v>17</v>
      </c>
      <c r="BA9" s="166"/>
      <c r="BB9" s="166"/>
      <c r="BC9" s="166"/>
      <c r="BD9" s="166"/>
      <c r="BE9" s="166"/>
      <c r="BF9" s="166"/>
      <c r="BG9" s="166" t="s">
        <v>18</v>
      </c>
      <c r="BH9" s="166"/>
      <c r="BI9" s="166"/>
      <c r="BJ9" s="166"/>
      <c r="BK9" s="166"/>
      <c r="BL9" s="166"/>
      <c r="BM9" s="166"/>
      <c r="BN9" s="166" t="s">
        <v>19</v>
      </c>
      <c r="BO9" s="166"/>
      <c r="BP9" s="166"/>
      <c r="BQ9" s="166"/>
      <c r="BR9" s="166"/>
      <c r="BS9" s="166"/>
      <c r="BT9" s="166"/>
      <c r="BU9" s="166" t="s">
        <v>20</v>
      </c>
      <c r="BV9" s="166"/>
      <c r="BW9" s="166"/>
      <c r="BX9" s="166"/>
      <c r="BY9" s="166"/>
      <c r="BZ9" s="166"/>
      <c r="CA9" s="166"/>
      <c r="CB9" s="166" t="s">
        <v>21</v>
      </c>
      <c r="CC9" s="166"/>
      <c r="CD9" s="166"/>
      <c r="CE9" s="166"/>
      <c r="CF9" s="166"/>
      <c r="CG9" s="166"/>
      <c r="CH9" s="166"/>
      <c r="CI9" s="166" t="s">
        <v>17</v>
      </c>
      <c r="CJ9" s="166"/>
      <c r="CK9" s="166"/>
      <c r="CL9" s="166"/>
      <c r="CM9" s="166"/>
      <c r="CN9" s="166"/>
      <c r="CO9" s="166"/>
      <c r="CP9" s="166" t="s">
        <v>18</v>
      </c>
      <c r="CQ9" s="166"/>
      <c r="CR9" s="166"/>
      <c r="CS9" s="166"/>
      <c r="CT9" s="166"/>
      <c r="CU9" s="166"/>
      <c r="CV9" s="166"/>
      <c r="CW9" s="166" t="s">
        <v>19</v>
      </c>
      <c r="CX9" s="166"/>
      <c r="CY9" s="166"/>
      <c r="CZ9" s="166"/>
      <c r="DA9" s="166"/>
      <c r="DB9" s="166"/>
      <c r="DC9" s="166"/>
      <c r="DD9" s="166" t="s">
        <v>20</v>
      </c>
      <c r="DE9" s="166"/>
      <c r="DF9" s="166"/>
      <c r="DG9" s="166"/>
      <c r="DH9" s="166"/>
      <c r="DI9" s="166"/>
      <c r="DJ9" s="166"/>
      <c r="DK9" s="166" t="s">
        <v>17</v>
      </c>
      <c r="DL9" s="166"/>
      <c r="DM9" s="166"/>
      <c r="DN9" s="166"/>
      <c r="DO9" s="166"/>
      <c r="DP9" s="166"/>
      <c r="DQ9" s="166"/>
      <c r="DR9" s="166" t="s">
        <v>18</v>
      </c>
      <c r="DS9" s="166"/>
      <c r="DT9" s="166"/>
      <c r="DU9" s="166"/>
      <c r="DV9" s="166"/>
      <c r="DW9" s="166"/>
      <c r="DX9" s="166"/>
      <c r="DY9" s="166" t="s">
        <v>19</v>
      </c>
      <c r="DZ9" s="166"/>
      <c r="EA9" s="166"/>
      <c r="EB9" s="166"/>
      <c r="EC9" s="166"/>
      <c r="ED9" s="166"/>
      <c r="EE9" s="166"/>
      <c r="EF9" s="166" t="s">
        <v>20</v>
      </c>
      <c r="EG9" s="166"/>
      <c r="EH9" s="166"/>
      <c r="EI9" s="166"/>
      <c r="EJ9" s="166"/>
      <c r="EK9" s="166"/>
      <c r="EL9" s="166"/>
      <c r="EM9" s="29" t="s">
        <v>21</v>
      </c>
    </row>
    <row r="10" spans="1:143">
      <c r="A10" s="169"/>
      <c r="B10" s="169"/>
      <c r="C10" s="169"/>
      <c r="D10" s="169"/>
      <c r="E10" s="169"/>
      <c r="F10" s="169"/>
      <c r="G10" s="169"/>
      <c r="H10" s="187"/>
      <c r="I10" s="178"/>
      <c r="J10" s="4">
        <v>20</v>
      </c>
      <c r="K10" s="4">
        <v>21</v>
      </c>
      <c r="L10" s="4">
        <v>22</v>
      </c>
      <c r="M10" s="4">
        <v>23</v>
      </c>
      <c r="N10" s="4">
        <v>24</v>
      </c>
      <c r="O10" s="4">
        <v>25</v>
      </c>
      <c r="P10" s="4">
        <v>26</v>
      </c>
      <c r="Q10" s="4">
        <v>27</v>
      </c>
      <c r="R10" s="4">
        <v>28</v>
      </c>
      <c r="S10" s="4">
        <v>29</v>
      </c>
      <c r="T10" s="4">
        <v>30</v>
      </c>
      <c r="U10" s="4">
        <v>31</v>
      </c>
      <c r="V10" s="5">
        <v>1</v>
      </c>
      <c r="W10" s="5">
        <v>2</v>
      </c>
      <c r="X10" s="5">
        <v>3</v>
      </c>
      <c r="Y10" s="5">
        <v>4</v>
      </c>
      <c r="Z10" s="5">
        <v>5</v>
      </c>
      <c r="AA10" s="5">
        <v>6</v>
      </c>
      <c r="AB10" s="5">
        <v>7</v>
      </c>
      <c r="AC10" s="5">
        <v>8</v>
      </c>
      <c r="AD10" s="5">
        <v>9</v>
      </c>
      <c r="AE10" s="5">
        <v>10</v>
      </c>
      <c r="AF10" s="5">
        <v>11</v>
      </c>
      <c r="AG10" s="5">
        <v>12</v>
      </c>
      <c r="AH10" s="5">
        <v>13</v>
      </c>
      <c r="AI10" s="5">
        <v>14</v>
      </c>
      <c r="AJ10" s="5">
        <v>15</v>
      </c>
      <c r="AK10" s="5">
        <v>16</v>
      </c>
      <c r="AL10" s="5">
        <v>17</v>
      </c>
      <c r="AM10" s="5">
        <v>18</v>
      </c>
      <c r="AN10" s="5">
        <v>19</v>
      </c>
      <c r="AO10" s="5">
        <v>20</v>
      </c>
      <c r="AP10" s="5">
        <v>21</v>
      </c>
      <c r="AQ10" s="5">
        <v>22</v>
      </c>
      <c r="AR10" s="5">
        <v>23</v>
      </c>
      <c r="AS10" s="5">
        <v>24</v>
      </c>
      <c r="AT10" s="5">
        <v>25</v>
      </c>
      <c r="AU10" s="5">
        <v>26</v>
      </c>
      <c r="AV10" s="5">
        <v>27</v>
      </c>
      <c r="AW10" s="5">
        <v>28</v>
      </c>
      <c r="AX10" s="5">
        <v>29</v>
      </c>
      <c r="AY10" s="5">
        <v>30</v>
      </c>
      <c r="AZ10" s="55">
        <v>1</v>
      </c>
      <c r="BA10" s="55">
        <v>2</v>
      </c>
      <c r="BB10" s="55">
        <v>3</v>
      </c>
      <c r="BC10" s="55">
        <v>4</v>
      </c>
      <c r="BD10" s="55">
        <v>5</v>
      </c>
      <c r="BE10" s="55">
        <v>6</v>
      </c>
      <c r="BF10" s="55">
        <v>7</v>
      </c>
      <c r="BG10" s="55">
        <v>8</v>
      </c>
      <c r="BH10" s="55">
        <v>9</v>
      </c>
      <c r="BI10" s="55">
        <v>10</v>
      </c>
      <c r="BJ10" s="55">
        <v>11</v>
      </c>
      <c r="BK10" s="55">
        <v>12</v>
      </c>
      <c r="BL10" s="55">
        <v>13</v>
      </c>
      <c r="BM10" s="55">
        <v>14</v>
      </c>
      <c r="BN10" s="55">
        <v>15</v>
      </c>
      <c r="BO10" s="55">
        <v>16</v>
      </c>
      <c r="BP10" s="55">
        <v>17</v>
      </c>
      <c r="BQ10" s="55">
        <v>18</v>
      </c>
      <c r="BR10" s="55">
        <v>19</v>
      </c>
      <c r="BS10" s="55">
        <v>20</v>
      </c>
      <c r="BT10" s="55">
        <v>21</v>
      </c>
      <c r="BU10" s="55">
        <v>22</v>
      </c>
      <c r="BV10" s="55">
        <v>23</v>
      </c>
      <c r="BW10" s="55">
        <v>24</v>
      </c>
      <c r="BX10" s="55">
        <v>25</v>
      </c>
      <c r="BY10" s="55">
        <v>26</v>
      </c>
      <c r="BZ10" s="55">
        <v>27</v>
      </c>
      <c r="CA10" s="55">
        <v>28</v>
      </c>
      <c r="CB10" s="55">
        <v>29</v>
      </c>
      <c r="CC10" s="55">
        <v>30</v>
      </c>
      <c r="CD10" s="57">
        <v>31</v>
      </c>
      <c r="CE10" s="56">
        <v>1</v>
      </c>
      <c r="CF10" s="56">
        <v>2</v>
      </c>
      <c r="CG10" s="56">
        <v>3</v>
      </c>
      <c r="CH10" s="56">
        <v>4</v>
      </c>
      <c r="CI10" s="56">
        <v>5</v>
      </c>
      <c r="CJ10" s="56">
        <v>6</v>
      </c>
      <c r="CK10" s="56">
        <v>7</v>
      </c>
      <c r="CL10" s="56">
        <v>8</v>
      </c>
      <c r="CM10" s="56">
        <v>9</v>
      </c>
      <c r="CN10" s="56">
        <v>10</v>
      </c>
      <c r="CO10" s="56">
        <v>11</v>
      </c>
      <c r="CP10" s="56">
        <v>12</v>
      </c>
      <c r="CQ10" s="56">
        <v>13</v>
      </c>
      <c r="CR10" s="56">
        <v>14</v>
      </c>
      <c r="CS10" s="56">
        <v>15</v>
      </c>
      <c r="CT10" s="56">
        <v>16</v>
      </c>
      <c r="CU10" s="56">
        <v>17</v>
      </c>
      <c r="CV10" s="56">
        <v>18</v>
      </c>
      <c r="CW10" s="56">
        <v>19</v>
      </c>
      <c r="CX10" s="56">
        <v>20</v>
      </c>
      <c r="CY10" s="56">
        <v>21</v>
      </c>
      <c r="CZ10" s="56">
        <v>22</v>
      </c>
      <c r="DA10" s="56">
        <v>23</v>
      </c>
      <c r="DB10" s="56">
        <v>24</v>
      </c>
      <c r="DC10" s="56">
        <v>25</v>
      </c>
      <c r="DD10" s="56">
        <v>26</v>
      </c>
      <c r="DE10" s="56">
        <v>27</v>
      </c>
      <c r="DF10" s="56">
        <v>28</v>
      </c>
      <c r="DG10" s="56">
        <v>29</v>
      </c>
      <c r="DH10" s="56">
        <v>30</v>
      </c>
      <c r="DI10" s="58">
        <v>31</v>
      </c>
      <c r="DJ10" s="55">
        <v>1</v>
      </c>
      <c r="DK10" s="55">
        <v>2</v>
      </c>
      <c r="DL10" s="55">
        <v>3</v>
      </c>
      <c r="DM10" s="55">
        <v>4</v>
      </c>
      <c r="DN10" s="55">
        <v>5</v>
      </c>
      <c r="DO10" s="55">
        <v>6</v>
      </c>
      <c r="DP10" s="55">
        <v>7</v>
      </c>
      <c r="DQ10" s="55">
        <v>8</v>
      </c>
      <c r="DR10" s="55">
        <v>9</v>
      </c>
      <c r="DS10" s="55">
        <v>10</v>
      </c>
      <c r="DT10" s="55">
        <v>11</v>
      </c>
      <c r="DU10" s="55">
        <v>12</v>
      </c>
      <c r="DV10" s="55">
        <v>13</v>
      </c>
      <c r="DW10" s="55">
        <v>14</v>
      </c>
      <c r="DX10" s="55">
        <v>15</v>
      </c>
      <c r="DY10" s="55">
        <v>16</v>
      </c>
      <c r="DZ10" s="55">
        <v>17</v>
      </c>
      <c r="EA10" s="55">
        <v>18</v>
      </c>
      <c r="EB10" s="55">
        <v>19</v>
      </c>
      <c r="EC10" s="55">
        <v>20</v>
      </c>
      <c r="ED10" s="55">
        <v>21</v>
      </c>
      <c r="EE10" s="55">
        <v>22</v>
      </c>
      <c r="EF10" s="55">
        <v>23</v>
      </c>
      <c r="EG10" s="55">
        <v>24</v>
      </c>
      <c r="EH10" s="55">
        <v>25</v>
      </c>
      <c r="EI10" s="55">
        <v>26</v>
      </c>
      <c r="EJ10" s="55">
        <v>27</v>
      </c>
      <c r="EK10" s="55">
        <v>28</v>
      </c>
      <c r="EL10" s="55">
        <v>29</v>
      </c>
      <c r="EM10" s="30">
        <v>30</v>
      </c>
    </row>
    <row r="11" spans="1:143">
      <c r="A11" s="157" t="s">
        <v>239</v>
      </c>
      <c r="B11" s="158"/>
      <c r="C11" s="158"/>
      <c r="D11" s="158"/>
      <c r="E11" s="158"/>
      <c r="F11" s="158"/>
      <c r="G11" s="158"/>
      <c r="H11" s="158"/>
      <c r="I11" s="158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201">
        <f>SUM(V12:AY12)+V52</f>
        <v>2540.5692034329313</v>
      </c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3"/>
      <c r="AZ11" s="201">
        <f>SUM(AZ12:CD12)+CD50</f>
        <v>3907.6210050858231</v>
      </c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3"/>
      <c r="CE11" s="201">
        <f>SUM(CE12:DI12)</f>
        <v>742.25785123966944</v>
      </c>
      <c r="CF11" s="202"/>
      <c r="CG11" s="202"/>
      <c r="CH11" s="202"/>
      <c r="CI11" s="202"/>
      <c r="CJ11" s="202"/>
      <c r="CK11" s="202"/>
      <c r="CL11" s="202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202"/>
      <c r="DA11" s="202"/>
      <c r="DB11" s="202"/>
      <c r="DC11" s="202"/>
      <c r="DD11" s="202"/>
      <c r="DE11" s="202"/>
      <c r="DF11" s="202"/>
      <c r="DG11" s="202"/>
      <c r="DH11" s="202"/>
      <c r="DI11" s="203"/>
      <c r="DJ11" s="201">
        <f>SUM(DJ12:EM12)</f>
        <v>3849.2217933884303</v>
      </c>
      <c r="DK11" s="202"/>
      <c r="DL11" s="202"/>
      <c r="DM11" s="202"/>
      <c r="DN11" s="202"/>
      <c r="DO11" s="202"/>
      <c r="DP11" s="202"/>
      <c r="DQ11" s="202"/>
      <c r="DR11" s="202"/>
      <c r="DS11" s="202"/>
      <c r="DT11" s="202"/>
      <c r="DU11" s="202"/>
      <c r="DV11" s="202"/>
      <c r="DW11" s="202"/>
      <c r="DX11" s="202"/>
      <c r="DY11" s="202"/>
      <c r="DZ11" s="202"/>
      <c r="EA11" s="202"/>
      <c r="EB11" s="202"/>
      <c r="EC11" s="202"/>
      <c r="ED11" s="202"/>
      <c r="EE11" s="202"/>
      <c r="EF11" s="202"/>
      <c r="EG11" s="202"/>
      <c r="EH11" s="202"/>
      <c r="EI11" s="202"/>
      <c r="EJ11" s="202"/>
      <c r="EK11" s="202"/>
      <c r="EL11" s="202"/>
      <c r="EM11" s="203"/>
    </row>
    <row r="12" spans="1:143">
      <c r="A12" s="157" t="s">
        <v>238</v>
      </c>
      <c r="B12" s="158"/>
      <c r="C12" s="158"/>
      <c r="D12" s="158"/>
      <c r="E12" s="158"/>
      <c r="F12" s="158"/>
      <c r="G12" s="158"/>
      <c r="H12" s="158"/>
      <c r="I12" s="193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200">
        <f>V13+V31+V45+V47</f>
        <v>93.489103305785122</v>
      </c>
      <c r="W12" s="200"/>
      <c r="X12" s="200">
        <f>X13+X29+X31+X45+X47</f>
        <v>304.41111157024795</v>
      </c>
      <c r="Y12" s="200"/>
      <c r="Z12" s="200"/>
      <c r="AA12" s="200"/>
      <c r="AB12" s="200"/>
      <c r="AC12" s="200"/>
      <c r="AD12" s="200"/>
      <c r="AE12" s="200">
        <f>AE17+AE29+AE45+AE47</f>
        <v>167.60661157024794</v>
      </c>
      <c r="AF12" s="200"/>
      <c r="AG12" s="200"/>
      <c r="AH12" s="200"/>
      <c r="AI12" s="200"/>
      <c r="AJ12" s="200"/>
      <c r="AK12" s="200"/>
      <c r="AL12" s="200">
        <f>AL17+AL25+AL27+AL29+AL45+AL47</f>
        <v>537.52630387794034</v>
      </c>
      <c r="AM12" s="200"/>
      <c r="AN12" s="200"/>
      <c r="AO12" s="200"/>
      <c r="AP12" s="200"/>
      <c r="AQ12" s="200"/>
      <c r="AR12" s="200"/>
      <c r="AS12" s="200">
        <f>AS17+AS25+AS27+AS29+AS45+AS47</f>
        <v>814.96607310870968</v>
      </c>
      <c r="AT12" s="200"/>
      <c r="AU12" s="200"/>
      <c r="AV12" s="200"/>
      <c r="AW12" s="200"/>
      <c r="AX12" s="200"/>
      <c r="AY12" s="200"/>
      <c r="AZ12" s="200">
        <f>AZ23+AZ25+AZ41+AZ43+AZ47</f>
        <v>1918.6564858430343</v>
      </c>
      <c r="BA12" s="200"/>
      <c r="BB12" s="200"/>
      <c r="BC12" s="200"/>
      <c r="BD12" s="200"/>
      <c r="BE12" s="200"/>
      <c r="BF12" s="200"/>
      <c r="BG12" s="200">
        <f>BG23+BG41+BG43+BG47</f>
        <v>978.15567265622076</v>
      </c>
      <c r="BH12" s="200"/>
      <c r="BI12" s="200"/>
      <c r="BJ12" s="200"/>
      <c r="BK12" s="200"/>
      <c r="BL12" s="200"/>
      <c r="BM12" s="200"/>
      <c r="BN12" s="200">
        <f>BN21+BN23+BN41+BN47</f>
        <v>468.44992096673383</v>
      </c>
      <c r="BO12" s="200"/>
      <c r="BP12" s="200"/>
      <c r="BQ12" s="200"/>
      <c r="BR12" s="200"/>
      <c r="BS12" s="200"/>
      <c r="BT12" s="200"/>
      <c r="BU12" s="200">
        <f>BU21+BU47</f>
        <v>304.07224793388428</v>
      </c>
      <c r="BV12" s="200"/>
      <c r="BW12" s="200"/>
      <c r="BX12" s="200"/>
      <c r="BY12" s="200"/>
      <c r="BZ12" s="200"/>
      <c r="CA12" s="200"/>
      <c r="CB12" s="200">
        <f>CB21+CB47</f>
        <v>130.31667768595042</v>
      </c>
      <c r="CC12" s="200"/>
      <c r="CD12" s="200"/>
      <c r="CE12" s="200">
        <f>CE47</f>
        <v>95.775206611570241</v>
      </c>
      <c r="CF12" s="200"/>
      <c r="CG12" s="200"/>
      <c r="CH12" s="200"/>
      <c r="CI12" s="200">
        <f>CI47</f>
        <v>167.60661157024794</v>
      </c>
      <c r="CJ12" s="200"/>
      <c r="CK12" s="200"/>
      <c r="CL12" s="200"/>
      <c r="CM12" s="200"/>
      <c r="CN12" s="200"/>
      <c r="CO12" s="200"/>
      <c r="CP12" s="200">
        <f>CP47</f>
        <v>167.60661157024794</v>
      </c>
      <c r="CQ12" s="200"/>
      <c r="CR12" s="200"/>
      <c r="CS12" s="200"/>
      <c r="CT12" s="200"/>
      <c r="CU12" s="200"/>
      <c r="CV12" s="200"/>
      <c r="CW12" s="200">
        <f>CW47</f>
        <v>167.60661157024794</v>
      </c>
      <c r="CX12" s="200"/>
      <c r="CY12" s="200"/>
      <c r="CZ12" s="200"/>
      <c r="DA12" s="200"/>
      <c r="DB12" s="200"/>
      <c r="DC12" s="200"/>
      <c r="DD12" s="200">
        <f>DD15+DD47</f>
        <v>143.66280991735536</v>
      </c>
      <c r="DE12" s="200"/>
      <c r="DF12" s="200"/>
      <c r="DG12" s="200"/>
      <c r="DH12" s="200"/>
      <c r="DI12" s="200"/>
      <c r="DJ12" s="113">
        <f>DJ15+DJ47</f>
        <v>111.19861983471074</v>
      </c>
      <c r="DK12" s="200">
        <f>DK15+DK47</f>
        <v>778.39033884297532</v>
      </c>
      <c r="DL12" s="200"/>
      <c r="DM12" s="200"/>
      <c r="DN12" s="200"/>
      <c r="DO12" s="200"/>
      <c r="DP12" s="200"/>
      <c r="DQ12" s="200"/>
      <c r="DR12" s="200">
        <f>DR15+DR47</f>
        <v>778.39033884297532</v>
      </c>
      <c r="DS12" s="200"/>
      <c r="DT12" s="200"/>
      <c r="DU12" s="200"/>
      <c r="DV12" s="200"/>
      <c r="DW12" s="200"/>
      <c r="DX12" s="200"/>
      <c r="DY12" s="200">
        <f>DY15+DY19+DY47</f>
        <v>924.90133884297529</v>
      </c>
      <c r="DZ12" s="200"/>
      <c r="EA12" s="200"/>
      <c r="EB12" s="200"/>
      <c r="EC12" s="200"/>
      <c r="ED12" s="200"/>
      <c r="EE12" s="200"/>
      <c r="EF12" s="200">
        <f>EF15+EF19+EF47</f>
        <v>1120.2493388429752</v>
      </c>
      <c r="EG12" s="200"/>
      <c r="EH12" s="200"/>
      <c r="EI12" s="200"/>
      <c r="EJ12" s="200"/>
      <c r="EK12" s="200"/>
      <c r="EL12" s="200"/>
      <c r="EM12" s="113">
        <f>EM15+EM19</f>
        <v>136.09181818181818</v>
      </c>
    </row>
    <row r="13" spans="1:143">
      <c r="A13" s="204" t="s">
        <v>173</v>
      </c>
      <c r="B13" s="205"/>
      <c r="C13" s="205"/>
      <c r="D13" s="205"/>
      <c r="E13" s="205"/>
      <c r="F13" s="205"/>
      <c r="G13" s="205"/>
      <c r="H13" s="205"/>
      <c r="I13" s="205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200">
        <f>SUM(V14:W14)</f>
        <v>0</v>
      </c>
      <c r="W13" s="200"/>
      <c r="X13" s="200">
        <f>SUM(X14:AD14)</f>
        <v>0</v>
      </c>
      <c r="Y13" s="200"/>
      <c r="Z13" s="200"/>
      <c r="AA13" s="200"/>
      <c r="AB13" s="200"/>
      <c r="AC13" s="200"/>
      <c r="AD13" s="200"/>
      <c r="AE13" s="200">
        <f>SUM(AE14:AK14)</f>
        <v>0</v>
      </c>
      <c r="AF13" s="200"/>
      <c r="AG13" s="200"/>
      <c r="AH13" s="200"/>
      <c r="AI13" s="200"/>
      <c r="AJ13" s="200"/>
      <c r="AK13" s="200"/>
      <c r="AL13" s="200">
        <f>SUM(AL14:AR14)</f>
        <v>0</v>
      </c>
      <c r="AM13" s="200"/>
      <c r="AN13" s="200"/>
      <c r="AO13" s="200"/>
      <c r="AP13" s="200"/>
      <c r="AQ13" s="200"/>
      <c r="AR13" s="200"/>
      <c r="AS13" s="200">
        <f>SUM(AS14:AY14)</f>
        <v>0</v>
      </c>
      <c r="AT13" s="200"/>
      <c r="AU13" s="200"/>
      <c r="AV13" s="200"/>
      <c r="AW13" s="200"/>
      <c r="AX13" s="200"/>
      <c r="AY13" s="200"/>
      <c r="AZ13" s="200">
        <f>SUM(AZ14:BF14)</f>
        <v>15.987999999999996</v>
      </c>
      <c r="BA13" s="200"/>
      <c r="BB13" s="200"/>
      <c r="BC13" s="200"/>
      <c r="BD13" s="200"/>
      <c r="BE13" s="200"/>
      <c r="BF13" s="200"/>
      <c r="BG13" s="200">
        <f>SUM(BG14:BM14)</f>
        <v>0</v>
      </c>
      <c r="BH13" s="200"/>
      <c r="BI13" s="200"/>
      <c r="BJ13" s="200"/>
      <c r="BK13" s="200"/>
      <c r="BL13" s="200"/>
      <c r="BM13" s="200"/>
      <c r="BN13" s="200">
        <f>SUM(BN14:BT14)</f>
        <v>0</v>
      </c>
      <c r="BO13" s="200"/>
      <c r="BP13" s="200"/>
      <c r="BQ13" s="200"/>
      <c r="BR13" s="200"/>
      <c r="BS13" s="200"/>
      <c r="BT13" s="200"/>
      <c r="BU13" s="200">
        <f>SUM(BU14:CA14)</f>
        <v>0</v>
      </c>
      <c r="BV13" s="200"/>
      <c r="BW13" s="200"/>
      <c r="BX13" s="200"/>
      <c r="BY13" s="200"/>
      <c r="BZ13" s="200"/>
      <c r="CA13" s="200"/>
      <c r="CB13" s="200">
        <f>SUM(CB14:CD14)</f>
        <v>0</v>
      </c>
      <c r="CC13" s="200"/>
      <c r="CD13" s="200"/>
      <c r="CE13" s="200">
        <f>SUM(CE14:CH14)</f>
        <v>0</v>
      </c>
      <c r="CF13" s="200"/>
      <c r="CG13" s="200"/>
      <c r="CH13" s="200"/>
      <c r="CI13" s="200">
        <f>SUM(CI14:CO14)</f>
        <v>0</v>
      </c>
      <c r="CJ13" s="200"/>
      <c r="CK13" s="200"/>
      <c r="CL13" s="200"/>
      <c r="CM13" s="200"/>
      <c r="CN13" s="200"/>
      <c r="CO13" s="200"/>
      <c r="CP13" s="200">
        <f>SUM(CP14:CV14)</f>
        <v>0</v>
      </c>
      <c r="CQ13" s="200"/>
      <c r="CR13" s="200"/>
      <c r="CS13" s="200"/>
      <c r="CT13" s="200"/>
      <c r="CU13" s="200"/>
      <c r="CV13" s="200"/>
      <c r="CW13" s="200">
        <f>SUM(CW14:DC14)</f>
        <v>0</v>
      </c>
      <c r="CX13" s="200"/>
      <c r="CY13" s="200"/>
      <c r="CZ13" s="200"/>
      <c r="DA13" s="200"/>
      <c r="DB13" s="200"/>
      <c r="DC13" s="200"/>
      <c r="DD13" s="200">
        <f>SUM(DD14:DI14)</f>
        <v>0</v>
      </c>
      <c r="DE13" s="200"/>
      <c r="DF13" s="200"/>
      <c r="DG13" s="200"/>
      <c r="DH13" s="200"/>
      <c r="DI13" s="200"/>
      <c r="DJ13" s="113">
        <f>SUM(DJ14)</f>
        <v>0</v>
      </c>
      <c r="DK13" s="200">
        <f>SUM(DK14:DQ14)</f>
        <v>0</v>
      </c>
      <c r="DL13" s="200"/>
      <c r="DM13" s="200"/>
      <c r="DN13" s="200"/>
      <c r="DO13" s="200"/>
      <c r="DP13" s="200"/>
      <c r="DQ13" s="200"/>
      <c r="DR13" s="200">
        <f>SUM(DR14:DX14)</f>
        <v>0</v>
      </c>
      <c r="DS13" s="200"/>
      <c r="DT13" s="200"/>
      <c r="DU13" s="200"/>
      <c r="DV13" s="200"/>
      <c r="DW13" s="200"/>
      <c r="DX13" s="200"/>
      <c r="DY13" s="200">
        <f>SUM(DY14:EE14)</f>
        <v>0</v>
      </c>
      <c r="DZ13" s="200"/>
      <c r="EA13" s="200"/>
      <c r="EB13" s="200"/>
      <c r="EC13" s="200"/>
      <c r="ED13" s="200"/>
      <c r="EE13" s="200"/>
      <c r="EF13" s="200">
        <f>SUM(EF14:EL14)</f>
        <v>0</v>
      </c>
      <c r="EG13" s="200"/>
      <c r="EH13" s="200"/>
      <c r="EI13" s="200"/>
      <c r="EJ13" s="200"/>
      <c r="EK13" s="200"/>
      <c r="EL13" s="200"/>
      <c r="EM13" s="113">
        <f>SUM(EM14)</f>
        <v>0</v>
      </c>
    </row>
    <row r="14" spans="1:143" ht="33" customHeight="1">
      <c r="A14" s="8">
        <v>84</v>
      </c>
      <c r="B14" s="8" t="s">
        <v>174</v>
      </c>
      <c r="C14" s="8">
        <v>80</v>
      </c>
      <c r="D14" s="8" t="s">
        <v>129</v>
      </c>
      <c r="E14" s="8" t="s">
        <v>175</v>
      </c>
      <c r="F14" s="18">
        <v>41432</v>
      </c>
      <c r="G14" s="8">
        <v>26.52</v>
      </c>
      <c r="H14" s="108">
        <v>15.988</v>
      </c>
      <c r="I14" s="8" t="s">
        <v>48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49"/>
      <c r="W14" s="149"/>
      <c r="X14" s="149"/>
      <c r="Y14" s="149"/>
      <c r="Z14" s="149"/>
      <c r="AA14" s="149"/>
      <c r="AB14" s="149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79"/>
      <c r="AZ14" s="102">
        <f>$H$14/7</f>
        <v>2.2839999999999998</v>
      </c>
      <c r="BA14" s="102">
        <f t="shared" ref="BA14:BF14" si="0">$H$14/7</f>
        <v>2.2839999999999998</v>
      </c>
      <c r="BB14" s="102">
        <f t="shared" si="0"/>
        <v>2.2839999999999998</v>
      </c>
      <c r="BC14" s="102">
        <f t="shared" si="0"/>
        <v>2.2839999999999998</v>
      </c>
      <c r="BD14" s="102">
        <f t="shared" si="0"/>
        <v>2.2839999999999998</v>
      </c>
      <c r="BE14" s="102">
        <f t="shared" si="0"/>
        <v>2.2839999999999998</v>
      </c>
      <c r="BF14" s="102">
        <f t="shared" si="0"/>
        <v>2.2839999999999998</v>
      </c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79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79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1"/>
    </row>
    <row r="15" spans="1:143" ht="15.75" customHeight="1">
      <c r="A15" s="160" t="s">
        <v>235</v>
      </c>
      <c r="B15" s="161"/>
      <c r="C15" s="161"/>
      <c r="D15" s="161"/>
      <c r="E15" s="161"/>
      <c r="F15" s="161"/>
      <c r="G15" s="161"/>
      <c r="H15" s="161"/>
      <c r="I15" s="161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200">
        <f>SUM(V16:W16)</f>
        <v>0</v>
      </c>
      <c r="W15" s="200"/>
      <c r="X15" s="200">
        <f>SUM(Z16:AD16)</f>
        <v>0</v>
      </c>
      <c r="Y15" s="200"/>
      <c r="Z15" s="200"/>
      <c r="AA15" s="200"/>
      <c r="AB15" s="200"/>
      <c r="AC15" s="200"/>
      <c r="AD15" s="200"/>
      <c r="AE15" s="200">
        <f>SUM(AE16:AK16)</f>
        <v>0</v>
      </c>
      <c r="AF15" s="200"/>
      <c r="AG15" s="200"/>
      <c r="AH15" s="200"/>
      <c r="AI15" s="200"/>
      <c r="AJ15" s="200"/>
      <c r="AK15" s="200"/>
      <c r="AL15" s="200">
        <f>SUM(AL16:AR16)</f>
        <v>0</v>
      </c>
      <c r="AM15" s="200"/>
      <c r="AN15" s="200"/>
      <c r="AO15" s="200"/>
      <c r="AP15" s="200"/>
      <c r="AQ15" s="200"/>
      <c r="AR15" s="200"/>
      <c r="AS15" s="200">
        <f>SUM(AS16:AY16)</f>
        <v>0</v>
      </c>
      <c r="AT15" s="200"/>
      <c r="AU15" s="200"/>
      <c r="AV15" s="200"/>
      <c r="AW15" s="200"/>
      <c r="AX15" s="200"/>
      <c r="AY15" s="200"/>
      <c r="AZ15" s="200" t="e">
        <f>SUM(#REF!)</f>
        <v>#REF!</v>
      </c>
      <c r="BA15" s="200"/>
      <c r="BB15" s="200"/>
      <c r="BC15" s="200"/>
      <c r="BD15" s="200"/>
      <c r="BE15" s="200"/>
      <c r="BF15" s="200"/>
      <c r="BG15" s="200" t="e">
        <f>SUM(#REF!)</f>
        <v>#REF!</v>
      </c>
      <c r="BH15" s="200"/>
      <c r="BI15" s="200"/>
      <c r="BJ15" s="200"/>
      <c r="BK15" s="200"/>
      <c r="BL15" s="200"/>
      <c r="BM15" s="200"/>
      <c r="BN15" s="200" t="e">
        <f>SUM(#REF!)</f>
        <v>#REF!</v>
      </c>
      <c r="BO15" s="200"/>
      <c r="BP15" s="200"/>
      <c r="BQ15" s="200"/>
      <c r="BR15" s="200"/>
      <c r="BS15" s="200"/>
      <c r="BT15" s="200"/>
      <c r="BU15" s="200" t="e">
        <f>SUM(#REF!)</f>
        <v>#REF!</v>
      </c>
      <c r="BV15" s="200"/>
      <c r="BW15" s="200"/>
      <c r="BX15" s="200"/>
      <c r="BY15" s="200"/>
      <c r="BZ15" s="200"/>
      <c r="CA15" s="200"/>
      <c r="CB15" s="200" t="e">
        <f>SUM(#REF!)</f>
        <v>#REF!</v>
      </c>
      <c r="CC15" s="200"/>
      <c r="CD15" s="200"/>
      <c r="CE15" s="200">
        <f>SUM(CG16:CH16)</f>
        <v>0</v>
      </c>
      <c r="CF15" s="200"/>
      <c r="CG15" s="200"/>
      <c r="CH15" s="200"/>
      <c r="CI15" s="200">
        <f>SUM(CI16:CO16)</f>
        <v>0</v>
      </c>
      <c r="CJ15" s="200"/>
      <c r="CK15" s="200"/>
      <c r="CL15" s="200"/>
      <c r="CM15" s="200"/>
      <c r="CN15" s="200"/>
      <c r="CO15" s="200"/>
      <c r="CP15" s="200">
        <f>SUM(CP16:CV16)</f>
        <v>0</v>
      </c>
      <c r="CQ15" s="200"/>
      <c r="CR15" s="200"/>
      <c r="CS15" s="200"/>
      <c r="CT15" s="200"/>
      <c r="CU15" s="200"/>
      <c r="CV15" s="200"/>
      <c r="CW15" s="200">
        <f>SUM(CW16:DC16)</f>
        <v>0</v>
      </c>
      <c r="CX15" s="200"/>
      <c r="CY15" s="200"/>
      <c r="CZ15" s="200"/>
      <c r="DA15" s="200"/>
      <c r="DB15" s="200"/>
      <c r="DC15" s="200"/>
      <c r="DD15" s="200">
        <f>SUM(DD16:DI16)</f>
        <v>0</v>
      </c>
      <c r="DE15" s="200"/>
      <c r="DF15" s="200"/>
      <c r="DG15" s="200"/>
      <c r="DH15" s="200"/>
      <c r="DI15" s="200"/>
      <c r="DJ15" s="113">
        <f>SUM(BC16)</f>
        <v>87.25481818181818</v>
      </c>
      <c r="DK15" s="200">
        <f>SUM(BD16:BJ16)</f>
        <v>610.78372727272733</v>
      </c>
      <c r="DL15" s="200"/>
      <c r="DM15" s="200"/>
      <c r="DN15" s="200"/>
      <c r="DO15" s="200"/>
      <c r="DP15" s="200"/>
      <c r="DQ15" s="200"/>
      <c r="DR15" s="200">
        <f>SUM(BK16:BQ16)</f>
        <v>610.78372727272733</v>
      </c>
      <c r="DS15" s="200"/>
      <c r="DT15" s="200"/>
      <c r="DU15" s="200"/>
      <c r="DV15" s="200"/>
      <c r="DW15" s="200"/>
      <c r="DX15" s="200"/>
      <c r="DY15" s="200">
        <f>SUM(BR16:BX16)</f>
        <v>610.78372727272733</v>
      </c>
      <c r="DZ15" s="200"/>
      <c r="EA15" s="200"/>
      <c r="EB15" s="200"/>
      <c r="EC15" s="200"/>
      <c r="ED15" s="200"/>
      <c r="EE15" s="200"/>
      <c r="EF15" s="200">
        <f>SUM(BY16:CE16)</f>
        <v>610.78372727272733</v>
      </c>
      <c r="EG15" s="200"/>
      <c r="EH15" s="200"/>
      <c r="EI15" s="200"/>
      <c r="EJ15" s="200"/>
      <c r="EK15" s="200"/>
      <c r="EL15" s="200"/>
      <c r="EM15" s="113">
        <f>SUM(CF16)</f>
        <v>87.25481818181818</v>
      </c>
    </row>
    <row r="16" spans="1:143" s="35" customFormat="1" ht="31.5">
      <c r="A16" s="21">
        <v>86</v>
      </c>
      <c r="B16" s="21" t="s">
        <v>176</v>
      </c>
      <c r="C16" s="21">
        <v>13475</v>
      </c>
      <c r="D16" s="21" t="s">
        <v>129</v>
      </c>
      <c r="E16" s="22">
        <v>41485</v>
      </c>
      <c r="F16" s="22">
        <v>41547</v>
      </c>
      <c r="G16" s="21">
        <v>4879.57</v>
      </c>
      <c r="H16" s="109">
        <f>2879409/1000</f>
        <v>2879.4090000000001</v>
      </c>
      <c r="I16" s="21" t="s">
        <v>177</v>
      </c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114"/>
      <c r="W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4"/>
      <c r="AZ16" s="102">
        <f>$H$16/33</f>
        <v>87.25481818181818</v>
      </c>
      <c r="BA16" s="102">
        <f t="shared" ref="BA16:CF16" si="1">$H$16/33</f>
        <v>87.25481818181818</v>
      </c>
      <c r="BB16" s="102">
        <f t="shared" si="1"/>
        <v>87.25481818181818</v>
      </c>
      <c r="BC16" s="102">
        <f t="shared" si="1"/>
        <v>87.25481818181818</v>
      </c>
      <c r="BD16" s="102">
        <f t="shared" si="1"/>
        <v>87.25481818181818</v>
      </c>
      <c r="BE16" s="102">
        <f t="shared" si="1"/>
        <v>87.25481818181818</v>
      </c>
      <c r="BF16" s="102">
        <f t="shared" si="1"/>
        <v>87.25481818181818</v>
      </c>
      <c r="BG16" s="102">
        <f t="shared" si="1"/>
        <v>87.25481818181818</v>
      </c>
      <c r="BH16" s="102">
        <f t="shared" si="1"/>
        <v>87.25481818181818</v>
      </c>
      <c r="BI16" s="102">
        <f t="shared" si="1"/>
        <v>87.25481818181818</v>
      </c>
      <c r="BJ16" s="102">
        <f t="shared" si="1"/>
        <v>87.25481818181818</v>
      </c>
      <c r="BK16" s="102">
        <f t="shared" si="1"/>
        <v>87.25481818181818</v>
      </c>
      <c r="BL16" s="102">
        <f t="shared" si="1"/>
        <v>87.25481818181818</v>
      </c>
      <c r="BM16" s="102">
        <f t="shared" si="1"/>
        <v>87.25481818181818</v>
      </c>
      <c r="BN16" s="102">
        <f t="shared" si="1"/>
        <v>87.25481818181818</v>
      </c>
      <c r="BO16" s="102">
        <f t="shared" si="1"/>
        <v>87.25481818181818</v>
      </c>
      <c r="BP16" s="102">
        <f t="shared" si="1"/>
        <v>87.25481818181818</v>
      </c>
      <c r="BQ16" s="102">
        <f t="shared" si="1"/>
        <v>87.25481818181818</v>
      </c>
      <c r="BR16" s="102">
        <f t="shared" si="1"/>
        <v>87.25481818181818</v>
      </c>
      <c r="BS16" s="102">
        <f t="shared" si="1"/>
        <v>87.25481818181818</v>
      </c>
      <c r="BT16" s="102">
        <f t="shared" si="1"/>
        <v>87.25481818181818</v>
      </c>
      <c r="BU16" s="102">
        <f t="shared" si="1"/>
        <v>87.25481818181818</v>
      </c>
      <c r="BV16" s="102">
        <f t="shared" si="1"/>
        <v>87.25481818181818</v>
      </c>
      <c r="BW16" s="102">
        <f t="shared" si="1"/>
        <v>87.25481818181818</v>
      </c>
      <c r="BX16" s="102">
        <f t="shared" si="1"/>
        <v>87.25481818181818</v>
      </c>
      <c r="BY16" s="102">
        <f t="shared" si="1"/>
        <v>87.25481818181818</v>
      </c>
      <c r="BZ16" s="102">
        <f t="shared" si="1"/>
        <v>87.25481818181818</v>
      </c>
      <c r="CA16" s="102">
        <f t="shared" si="1"/>
        <v>87.25481818181818</v>
      </c>
      <c r="CB16" s="102">
        <f t="shared" si="1"/>
        <v>87.25481818181818</v>
      </c>
      <c r="CC16" s="102">
        <f t="shared" si="1"/>
        <v>87.25481818181818</v>
      </c>
      <c r="CD16" s="102">
        <f t="shared" si="1"/>
        <v>87.25481818181818</v>
      </c>
      <c r="CE16" s="102">
        <f t="shared" si="1"/>
        <v>87.25481818181818</v>
      </c>
      <c r="CF16" s="102">
        <f t="shared" si="1"/>
        <v>87.25481818181818</v>
      </c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/>
      <c r="DX16" s="151"/>
      <c r="DY16" s="151"/>
      <c r="DZ16" s="151"/>
      <c r="EA16" s="151"/>
      <c r="EB16" s="151"/>
      <c r="EC16" s="151"/>
      <c r="ED16" s="151"/>
      <c r="EE16" s="151"/>
      <c r="EF16" s="151"/>
      <c r="EG16" s="151"/>
      <c r="EH16" s="151"/>
      <c r="EI16" s="151"/>
      <c r="EJ16" s="151"/>
      <c r="EK16" s="151"/>
      <c r="EL16" s="151"/>
      <c r="EM16" s="151"/>
    </row>
    <row r="17" spans="1:143" ht="15.75" customHeight="1">
      <c r="A17" s="160" t="s">
        <v>178</v>
      </c>
      <c r="B17" s="161"/>
      <c r="C17" s="161"/>
      <c r="D17" s="161"/>
      <c r="E17" s="161"/>
      <c r="F17" s="161"/>
      <c r="G17" s="161"/>
      <c r="H17" s="161"/>
      <c r="I17" s="161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200">
        <f>SUM(V18:W18)</f>
        <v>0</v>
      </c>
      <c r="W17" s="200"/>
      <c r="X17" s="200">
        <f>SUM(X18:AD18)</f>
        <v>0</v>
      </c>
      <c r="Y17" s="200"/>
      <c r="Z17" s="200"/>
      <c r="AA17" s="200"/>
      <c r="AB17" s="200"/>
      <c r="AC17" s="200"/>
      <c r="AD17" s="200"/>
      <c r="AE17" s="200">
        <f>SUM(AE18:AK18)</f>
        <v>0</v>
      </c>
      <c r="AF17" s="200"/>
      <c r="AG17" s="200"/>
      <c r="AH17" s="200"/>
      <c r="AI17" s="200"/>
      <c r="AJ17" s="200"/>
      <c r="AK17" s="200"/>
      <c r="AL17" s="200">
        <f>SUM(AL18:AR18)</f>
        <v>0</v>
      </c>
      <c r="AM17" s="200"/>
      <c r="AN17" s="200"/>
      <c r="AO17" s="200"/>
      <c r="AP17" s="200"/>
      <c r="AQ17" s="200"/>
      <c r="AR17" s="200"/>
      <c r="AS17" s="200">
        <f>SUM(AS18:AY18)</f>
        <v>0</v>
      </c>
      <c r="AT17" s="200"/>
      <c r="AU17" s="200"/>
      <c r="AV17" s="200"/>
      <c r="AW17" s="200"/>
      <c r="AX17" s="200"/>
      <c r="AY17" s="200"/>
      <c r="AZ17" s="200">
        <f>SUM(AZ18:BF18)</f>
        <v>407.69438733333334</v>
      </c>
      <c r="BA17" s="200"/>
      <c r="BB17" s="200"/>
      <c r="BC17" s="200"/>
      <c r="BD17" s="200"/>
      <c r="BE17" s="200"/>
      <c r="BF17" s="200"/>
      <c r="BG17" s="200">
        <f>SUM(BG18:BM18)</f>
        <v>407.69438733333334</v>
      </c>
      <c r="BH17" s="200"/>
      <c r="BI17" s="200"/>
      <c r="BJ17" s="200"/>
      <c r="BK17" s="200"/>
      <c r="BL17" s="200"/>
      <c r="BM17" s="200"/>
      <c r="BN17" s="200">
        <f>SUM(BN18:BT18)</f>
        <v>58.242055333333333</v>
      </c>
      <c r="BO17" s="200"/>
      <c r="BP17" s="200"/>
      <c r="BQ17" s="200"/>
      <c r="BR17" s="200"/>
      <c r="BS17" s="200"/>
      <c r="BT17" s="200"/>
      <c r="BU17" s="200">
        <f>SUM(BU18:CA18)</f>
        <v>0</v>
      </c>
      <c r="BV17" s="200"/>
      <c r="BW17" s="200"/>
      <c r="BX17" s="200"/>
      <c r="BY17" s="200"/>
      <c r="BZ17" s="200"/>
      <c r="CA17" s="200"/>
      <c r="CB17" s="200">
        <f>SUM(CB18:CD18)</f>
        <v>0</v>
      </c>
      <c r="CC17" s="200"/>
      <c r="CD17" s="200"/>
      <c r="CE17" s="200">
        <f>SUM(CE18:CH18)</f>
        <v>0</v>
      </c>
      <c r="CF17" s="200"/>
      <c r="CG17" s="200"/>
      <c r="CH17" s="200"/>
      <c r="CI17" s="200">
        <f>SUM(CI18:CO18)</f>
        <v>0</v>
      </c>
      <c r="CJ17" s="200"/>
      <c r="CK17" s="200"/>
      <c r="CL17" s="200"/>
      <c r="CM17" s="200"/>
      <c r="CN17" s="200"/>
      <c r="CO17" s="200"/>
      <c r="CP17" s="200">
        <f>SUM(CP18:CV18)</f>
        <v>0</v>
      </c>
      <c r="CQ17" s="200"/>
      <c r="CR17" s="200"/>
      <c r="CS17" s="200"/>
      <c r="CT17" s="200"/>
      <c r="CU17" s="200"/>
      <c r="CV17" s="200"/>
      <c r="CW17" s="200">
        <f>SUM(CW18:DC18)</f>
        <v>0</v>
      </c>
      <c r="CX17" s="200"/>
      <c r="CY17" s="200"/>
      <c r="CZ17" s="200"/>
      <c r="DA17" s="200"/>
      <c r="DB17" s="200"/>
      <c r="DC17" s="200"/>
      <c r="DD17" s="200">
        <f>SUM(DD18:DI18)</f>
        <v>0</v>
      </c>
      <c r="DE17" s="200"/>
      <c r="DF17" s="200"/>
      <c r="DG17" s="200"/>
      <c r="DH17" s="200"/>
      <c r="DI17" s="200"/>
      <c r="DJ17" s="113">
        <f>SUM(DJ18)</f>
        <v>0</v>
      </c>
      <c r="DK17" s="200">
        <f>SUM(DK18:DQ18)</f>
        <v>0</v>
      </c>
      <c r="DL17" s="200"/>
      <c r="DM17" s="200"/>
      <c r="DN17" s="200"/>
      <c r="DO17" s="200"/>
      <c r="DP17" s="200"/>
      <c r="DQ17" s="200"/>
      <c r="DR17" s="200">
        <f>SUM(DR18:DX18)</f>
        <v>0</v>
      </c>
      <c r="DS17" s="200"/>
      <c r="DT17" s="200"/>
      <c r="DU17" s="200"/>
      <c r="DV17" s="200"/>
      <c r="DW17" s="200"/>
      <c r="DX17" s="200"/>
      <c r="DY17" s="200">
        <f>SUM(DY18:EE18)</f>
        <v>0</v>
      </c>
      <c r="DZ17" s="200"/>
      <c r="EA17" s="200"/>
      <c r="EB17" s="200"/>
      <c r="EC17" s="200"/>
      <c r="ED17" s="200"/>
      <c r="EE17" s="200"/>
      <c r="EF17" s="200">
        <f>SUM(EF18:EL18)</f>
        <v>0</v>
      </c>
      <c r="EG17" s="200"/>
      <c r="EH17" s="200"/>
      <c r="EI17" s="200"/>
      <c r="EJ17" s="200"/>
      <c r="EK17" s="200"/>
      <c r="EL17" s="200"/>
      <c r="EM17" s="113">
        <f>SUM(EM18)</f>
        <v>0</v>
      </c>
    </row>
    <row r="18" spans="1:143" ht="33" customHeight="1">
      <c r="A18" s="8">
        <v>88</v>
      </c>
      <c r="B18" s="8" t="s">
        <v>179</v>
      </c>
      <c r="C18" s="8">
        <v>800</v>
      </c>
      <c r="D18" s="8" t="s">
        <v>129</v>
      </c>
      <c r="E18" s="18">
        <v>41394</v>
      </c>
      <c r="F18" s="18">
        <v>41455</v>
      </c>
      <c r="G18" s="8">
        <v>573.49</v>
      </c>
      <c r="H18" s="108">
        <v>873.63082999999995</v>
      </c>
      <c r="I18" s="8" t="s">
        <v>169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79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02">
        <f>$H$18/15</f>
        <v>58.242055333333333</v>
      </c>
      <c r="BA18" s="102">
        <f t="shared" ref="BA18:BN18" si="2">$H$18/15</f>
        <v>58.242055333333333</v>
      </c>
      <c r="BB18" s="102">
        <f t="shared" si="2"/>
        <v>58.242055333333333</v>
      </c>
      <c r="BC18" s="102">
        <f t="shared" si="2"/>
        <v>58.242055333333333</v>
      </c>
      <c r="BD18" s="102">
        <f t="shared" si="2"/>
        <v>58.242055333333333</v>
      </c>
      <c r="BE18" s="102">
        <f t="shared" si="2"/>
        <v>58.242055333333333</v>
      </c>
      <c r="BF18" s="102">
        <f t="shared" si="2"/>
        <v>58.242055333333333</v>
      </c>
      <c r="BG18" s="102">
        <f t="shared" si="2"/>
        <v>58.242055333333333</v>
      </c>
      <c r="BH18" s="102">
        <f t="shared" si="2"/>
        <v>58.242055333333333</v>
      </c>
      <c r="BI18" s="102">
        <f t="shared" si="2"/>
        <v>58.242055333333333</v>
      </c>
      <c r="BJ18" s="102">
        <f t="shared" si="2"/>
        <v>58.242055333333333</v>
      </c>
      <c r="BK18" s="102">
        <f t="shared" si="2"/>
        <v>58.242055333333333</v>
      </c>
      <c r="BL18" s="102">
        <f t="shared" si="2"/>
        <v>58.242055333333333</v>
      </c>
      <c r="BM18" s="102">
        <f t="shared" si="2"/>
        <v>58.242055333333333</v>
      </c>
      <c r="BN18" s="102">
        <f t="shared" si="2"/>
        <v>58.242055333333333</v>
      </c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79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79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1"/>
    </row>
    <row r="19" spans="1:143" ht="15.75" customHeight="1">
      <c r="A19" s="160" t="s">
        <v>180</v>
      </c>
      <c r="B19" s="161"/>
      <c r="C19" s="161"/>
      <c r="D19" s="161"/>
      <c r="E19" s="161"/>
      <c r="F19" s="161"/>
      <c r="G19" s="161"/>
      <c r="H19" s="161"/>
      <c r="I19" s="161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200">
        <f>SUM(V20:W20)</f>
        <v>0</v>
      </c>
      <c r="W19" s="200"/>
      <c r="X19" s="200">
        <f>SUM(X20:AD20)</f>
        <v>0</v>
      </c>
      <c r="Y19" s="200"/>
      <c r="Z19" s="200"/>
      <c r="AA19" s="200"/>
      <c r="AB19" s="200"/>
      <c r="AC19" s="200"/>
      <c r="AD19" s="200"/>
      <c r="AE19" s="200">
        <f>SUM(AE20:AK20)</f>
        <v>0</v>
      </c>
      <c r="AF19" s="200"/>
      <c r="AG19" s="200"/>
      <c r="AH19" s="200"/>
      <c r="AI19" s="200"/>
      <c r="AJ19" s="200"/>
      <c r="AK19" s="200"/>
      <c r="AL19" s="200">
        <f>SUM(AL20:AR20)</f>
        <v>0</v>
      </c>
      <c r="AM19" s="200"/>
      <c r="AN19" s="200"/>
      <c r="AO19" s="200"/>
      <c r="AP19" s="200"/>
      <c r="AQ19" s="200"/>
      <c r="AR19" s="200"/>
      <c r="AS19" s="200">
        <f>SUM(AS20:AY20)</f>
        <v>0</v>
      </c>
      <c r="AT19" s="200"/>
      <c r="AU19" s="200"/>
      <c r="AV19" s="200"/>
      <c r="AW19" s="200"/>
      <c r="AX19" s="200"/>
      <c r="AY19" s="200"/>
      <c r="AZ19" s="200">
        <f>SUM(AZ20:BF20)</f>
        <v>0</v>
      </c>
      <c r="BA19" s="200"/>
      <c r="BB19" s="200"/>
      <c r="BC19" s="200"/>
      <c r="BD19" s="200"/>
      <c r="BE19" s="200"/>
      <c r="BF19" s="200"/>
      <c r="BG19" s="200">
        <f>SUM(BG20:BM20)</f>
        <v>0</v>
      </c>
      <c r="BH19" s="200"/>
      <c r="BI19" s="200"/>
      <c r="BJ19" s="200"/>
      <c r="BK19" s="200"/>
      <c r="BL19" s="200"/>
      <c r="BM19" s="200"/>
      <c r="BN19" s="200">
        <f>SUM(BN20:BT20)</f>
        <v>0</v>
      </c>
      <c r="BO19" s="200"/>
      <c r="BP19" s="200"/>
      <c r="BQ19" s="200"/>
      <c r="BR19" s="200"/>
      <c r="BS19" s="200"/>
      <c r="BT19" s="200"/>
      <c r="BU19" s="200">
        <f>SUM(BU20:CA20)</f>
        <v>0</v>
      </c>
      <c r="BV19" s="200"/>
      <c r="BW19" s="200"/>
      <c r="BX19" s="200"/>
      <c r="BY19" s="200"/>
      <c r="BZ19" s="200"/>
      <c r="CA19" s="200"/>
      <c r="CB19" s="200">
        <f>SUM(CB20:CD20)</f>
        <v>0</v>
      </c>
      <c r="CC19" s="200"/>
      <c r="CD19" s="200"/>
      <c r="CE19" s="200">
        <f>SUM(CE20:CH20)</f>
        <v>0</v>
      </c>
      <c r="CF19" s="200"/>
      <c r="CG19" s="200"/>
      <c r="CH19" s="200"/>
      <c r="CI19" s="200">
        <f>SUM(CI20:CO20)</f>
        <v>0</v>
      </c>
      <c r="CJ19" s="200"/>
      <c r="CK19" s="200"/>
      <c r="CL19" s="200"/>
      <c r="CM19" s="200"/>
      <c r="CN19" s="200"/>
      <c r="CO19" s="200"/>
      <c r="CP19" s="200">
        <f>SUM(CP20:CV20)</f>
        <v>0</v>
      </c>
      <c r="CQ19" s="200"/>
      <c r="CR19" s="200"/>
      <c r="CS19" s="200"/>
      <c r="CT19" s="200"/>
      <c r="CU19" s="200"/>
      <c r="CV19" s="200"/>
      <c r="CW19" s="200">
        <f>SUM(CW20:DC20)</f>
        <v>0</v>
      </c>
      <c r="CX19" s="200"/>
      <c r="CY19" s="200"/>
      <c r="CZ19" s="200"/>
      <c r="DA19" s="200"/>
      <c r="DB19" s="200"/>
      <c r="DC19" s="200"/>
      <c r="DD19" s="200">
        <f>SUM(DD20:DI20)</f>
        <v>0</v>
      </c>
      <c r="DE19" s="200"/>
      <c r="DF19" s="200"/>
      <c r="DG19" s="200"/>
      <c r="DH19" s="200"/>
      <c r="DI19" s="200"/>
      <c r="DJ19" s="113">
        <f>SUM(DJ20)</f>
        <v>0</v>
      </c>
      <c r="DK19" s="200">
        <f>SUM(DK20:DQ20)</f>
        <v>0</v>
      </c>
      <c r="DL19" s="200"/>
      <c r="DM19" s="200"/>
      <c r="DN19" s="200"/>
      <c r="DO19" s="200"/>
      <c r="DP19" s="200"/>
      <c r="DQ19" s="200"/>
      <c r="DR19" s="200">
        <f>SUM(DR20:DX20)</f>
        <v>0</v>
      </c>
      <c r="DS19" s="200"/>
      <c r="DT19" s="200"/>
      <c r="DU19" s="200"/>
      <c r="DV19" s="200"/>
      <c r="DW19" s="200"/>
      <c r="DX19" s="200"/>
      <c r="DY19" s="200">
        <f>SUM(DY20:EE20)</f>
        <v>146.511</v>
      </c>
      <c r="DZ19" s="200"/>
      <c r="EA19" s="200"/>
      <c r="EB19" s="200"/>
      <c r="EC19" s="200"/>
      <c r="ED19" s="200"/>
      <c r="EE19" s="200"/>
      <c r="EF19" s="200">
        <f>SUM(EF20:EL20)</f>
        <v>341.85899999999998</v>
      </c>
      <c r="EG19" s="200"/>
      <c r="EH19" s="200"/>
      <c r="EI19" s="200"/>
      <c r="EJ19" s="200"/>
      <c r="EK19" s="200"/>
      <c r="EL19" s="200"/>
      <c r="EM19" s="113">
        <f>SUM(EM20)</f>
        <v>48.836999999999996</v>
      </c>
    </row>
    <row r="20" spans="1:143" ht="31.5">
      <c r="A20" s="8">
        <v>89</v>
      </c>
      <c r="B20" s="8" t="s">
        <v>181</v>
      </c>
      <c r="C20" s="8">
        <v>17</v>
      </c>
      <c r="D20" s="8" t="s">
        <v>35</v>
      </c>
      <c r="E20" s="18">
        <v>41363</v>
      </c>
      <c r="F20" s="18">
        <v>41547</v>
      </c>
      <c r="G20" s="8">
        <v>248.64</v>
      </c>
      <c r="H20" s="108">
        <f>537207/1000</f>
        <v>537.20699999999999</v>
      </c>
      <c r="I20" s="8" t="s">
        <v>43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79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79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79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79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102">
        <f>$H$20/11</f>
        <v>48.836999999999996</v>
      </c>
      <c r="ED20" s="102">
        <f t="shared" ref="ED20:EM20" si="3">$H$20/11</f>
        <v>48.836999999999996</v>
      </c>
      <c r="EE20" s="102">
        <f t="shared" si="3"/>
        <v>48.836999999999996</v>
      </c>
      <c r="EF20" s="102">
        <f t="shared" si="3"/>
        <v>48.836999999999996</v>
      </c>
      <c r="EG20" s="102">
        <f t="shared" si="3"/>
        <v>48.836999999999996</v>
      </c>
      <c r="EH20" s="102">
        <f t="shared" si="3"/>
        <v>48.836999999999996</v>
      </c>
      <c r="EI20" s="102">
        <f t="shared" si="3"/>
        <v>48.836999999999996</v>
      </c>
      <c r="EJ20" s="102">
        <f t="shared" si="3"/>
        <v>48.836999999999996</v>
      </c>
      <c r="EK20" s="102">
        <f t="shared" si="3"/>
        <v>48.836999999999996</v>
      </c>
      <c r="EL20" s="102">
        <f t="shared" si="3"/>
        <v>48.836999999999996</v>
      </c>
      <c r="EM20" s="102">
        <f t="shared" si="3"/>
        <v>48.836999999999996</v>
      </c>
    </row>
    <row r="21" spans="1:143" ht="15.75" customHeight="1">
      <c r="A21" s="160" t="s">
        <v>182</v>
      </c>
      <c r="B21" s="161"/>
      <c r="C21" s="161"/>
      <c r="D21" s="161"/>
      <c r="E21" s="161"/>
      <c r="F21" s="161"/>
      <c r="G21" s="161"/>
      <c r="H21" s="161"/>
      <c r="I21" s="161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200">
        <f>SUM(V22:W22)</f>
        <v>0</v>
      </c>
      <c r="W21" s="200"/>
      <c r="X21" s="200">
        <f>SUM(X22:AD22)</f>
        <v>0</v>
      </c>
      <c r="Y21" s="200"/>
      <c r="Z21" s="200"/>
      <c r="AA21" s="200"/>
      <c r="AB21" s="200"/>
      <c r="AC21" s="200"/>
      <c r="AD21" s="200"/>
      <c r="AE21" s="200">
        <f>SUM(AE22:AK22)</f>
        <v>0</v>
      </c>
      <c r="AF21" s="200"/>
      <c r="AG21" s="200"/>
      <c r="AH21" s="200"/>
      <c r="AI21" s="200"/>
      <c r="AJ21" s="200"/>
      <c r="AK21" s="200"/>
      <c r="AL21" s="200">
        <f>SUM(AL22:AR22)</f>
        <v>0</v>
      </c>
      <c r="AM21" s="200"/>
      <c r="AN21" s="200"/>
      <c r="AO21" s="200"/>
      <c r="AP21" s="200"/>
      <c r="AQ21" s="200"/>
      <c r="AR21" s="200"/>
      <c r="AS21" s="200">
        <f>SUM(AS22:AY22)</f>
        <v>0</v>
      </c>
      <c r="AT21" s="200"/>
      <c r="AU21" s="200"/>
      <c r="AV21" s="200"/>
      <c r="AW21" s="200"/>
      <c r="AX21" s="200"/>
      <c r="AY21" s="200"/>
      <c r="AZ21" s="200">
        <f>SUM(AZ22:BF22)</f>
        <v>0</v>
      </c>
      <c r="BA21" s="200"/>
      <c r="BB21" s="200"/>
      <c r="BC21" s="200"/>
      <c r="BD21" s="200"/>
      <c r="BE21" s="200"/>
      <c r="BF21" s="200"/>
      <c r="BG21" s="200">
        <f>SUM(BG22:BM22)</f>
        <v>0</v>
      </c>
      <c r="BH21" s="200"/>
      <c r="BI21" s="200"/>
      <c r="BJ21" s="200"/>
      <c r="BK21" s="200"/>
      <c r="BL21" s="200"/>
      <c r="BM21" s="200"/>
      <c r="BN21" s="200">
        <f>SUM(BN22:BT22)</f>
        <v>19.495090909090909</v>
      </c>
      <c r="BO21" s="200"/>
      <c r="BP21" s="200"/>
      <c r="BQ21" s="200"/>
      <c r="BR21" s="200"/>
      <c r="BS21" s="200"/>
      <c r="BT21" s="200"/>
      <c r="BU21" s="200">
        <f>SUM(BU22:CA22)</f>
        <v>136.46563636363635</v>
      </c>
      <c r="BV21" s="200"/>
      <c r="BW21" s="200"/>
      <c r="BX21" s="200"/>
      <c r="BY21" s="200"/>
      <c r="BZ21" s="200"/>
      <c r="CA21" s="200"/>
      <c r="CB21" s="200">
        <f>SUM(CB22:CD22)</f>
        <v>58.485272727272729</v>
      </c>
      <c r="CC21" s="200"/>
      <c r="CD21" s="200"/>
      <c r="CE21" s="200">
        <f>SUM(CE22:CH22)</f>
        <v>0</v>
      </c>
      <c r="CF21" s="200"/>
      <c r="CG21" s="200"/>
      <c r="CH21" s="200"/>
      <c r="CI21" s="200">
        <f>SUM(CI22:CO22)</f>
        <v>0</v>
      </c>
      <c r="CJ21" s="200"/>
      <c r="CK21" s="200"/>
      <c r="CL21" s="200"/>
      <c r="CM21" s="200"/>
      <c r="CN21" s="200"/>
      <c r="CO21" s="200"/>
      <c r="CP21" s="200">
        <f>SUM(CP22:CV22)</f>
        <v>0</v>
      </c>
      <c r="CQ21" s="200"/>
      <c r="CR21" s="200"/>
      <c r="CS21" s="200"/>
      <c r="CT21" s="200"/>
      <c r="CU21" s="200"/>
      <c r="CV21" s="200"/>
      <c r="CW21" s="200">
        <f>SUM(CW22:DC22)</f>
        <v>0</v>
      </c>
      <c r="CX21" s="200"/>
      <c r="CY21" s="200"/>
      <c r="CZ21" s="200"/>
      <c r="DA21" s="200"/>
      <c r="DB21" s="200"/>
      <c r="DC21" s="200"/>
      <c r="DD21" s="200">
        <f>SUM(DD22:DI22)</f>
        <v>0</v>
      </c>
      <c r="DE21" s="200"/>
      <c r="DF21" s="200"/>
      <c r="DG21" s="200"/>
      <c r="DH21" s="200"/>
      <c r="DI21" s="200"/>
      <c r="DJ21" s="113">
        <f>SUM(DJ22)</f>
        <v>0</v>
      </c>
      <c r="DK21" s="200">
        <f>SUM(DK22:DQ22)</f>
        <v>0</v>
      </c>
      <c r="DL21" s="200"/>
      <c r="DM21" s="200"/>
      <c r="DN21" s="200"/>
      <c r="DO21" s="200"/>
      <c r="DP21" s="200"/>
      <c r="DQ21" s="200"/>
      <c r="DR21" s="200">
        <f>SUM(DR22:DX22)</f>
        <v>0</v>
      </c>
      <c r="DS21" s="200"/>
      <c r="DT21" s="200"/>
      <c r="DU21" s="200"/>
      <c r="DV21" s="200"/>
      <c r="DW21" s="200"/>
      <c r="DX21" s="200"/>
      <c r="DY21" s="200">
        <f>SUM(DY22:EE22)</f>
        <v>0</v>
      </c>
      <c r="DZ21" s="200"/>
      <c r="EA21" s="200"/>
      <c r="EB21" s="200"/>
      <c r="EC21" s="200"/>
      <c r="ED21" s="200"/>
      <c r="EE21" s="200"/>
      <c r="EF21" s="200">
        <f>SUM(EF22:EL22)</f>
        <v>0</v>
      </c>
      <c r="EG21" s="200"/>
      <c r="EH21" s="200"/>
      <c r="EI21" s="200"/>
      <c r="EJ21" s="200"/>
      <c r="EK21" s="200"/>
      <c r="EL21" s="200"/>
      <c r="EM21" s="113">
        <f>SUM(EM22)</f>
        <v>0</v>
      </c>
    </row>
    <row r="22" spans="1:143" ht="31.5">
      <c r="A22" s="8">
        <v>90</v>
      </c>
      <c r="B22" s="8" t="s">
        <v>183</v>
      </c>
      <c r="C22" s="8">
        <v>7</v>
      </c>
      <c r="D22" s="8" t="s">
        <v>35</v>
      </c>
      <c r="E22" s="18">
        <v>41363</v>
      </c>
      <c r="F22" s="18">
        <v>41485</v>
      </c>
      <c r="G22" s="8">
        <v>243.85</v>
      </c>
      <c r="H22" s="108">
        <f>214446/1000</f>
        <v>214.446</v>
      </c>
      <c r="I22" s="8" t="s">
        <v>43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79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79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102">
        <f>$H$22/11</f>
        <v>19.495090909090909</v>
      </c>
      <c r="BU22" s="102">
        <f t="shared" ref="BU22:CD22" si="4">$H$22/11</f>
        <v>19.495090909090909</v>
      </c>
      <c r="BV22" s="102">
        <f t="shared" si="4"/>
        <v>19.495090909090909</v>
      </c>
      <c r="BW22" s="102">
        <f t="shared" si="4"/>
        <v>19.495090909090909</v>
      </c>
      <c r="BX22" s="102">
        <f t="shared" si="4"/>
        <v>19.495090909090909</v>
      </c>
      <c r="BY22" s="102">
        <f t="shared" si="4"/>
        <v>19.495090909090909</v>
      </c>
      <c r="BZ22" s="102">
        <f t="shared" si="4"/>
        <v>19.495090909090909</v>
      </c>
      <c r="CA22" s="102">
        <f t="shared" si="4"/>
        <v>19.495090909090909</v>
      </c>
      <c r="CB22" s="102">
        <f t="shared" si="4"/>
        <v>19.495090909090909</v>
      </c>
      <c r="CC22" s="102">
        <f t="shared" si="4"/>
        <v>19.495090909090909</v>
      </c>
      <c r="CD22" s="102">
        <f t="shared" si="4"/>
        <v>19.495090909090909</v>
      </c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79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1"/>
    </row>
    <row r="23" spans="1:143" ht="15.75" customHeight="1">
      <c r="A23" s="160" t="s">
        <v>185</v>
      </c>
      <c r="B23" s="161"/>
      <c r="C23" s="161"/>
      <c r="D23" s="161"/>
      <c r="E23" s="161"/>
      <c r="F23" s="161"/>
      <c r="G23" s="161"/>
      <c r="H23" s="161"/>
      <c r="I23" s="161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200">
        <f>SUM(V24:W24)</f>
        <v>0</v>
      </c>
      <c r="W23" s="200"/>
      <c r="X23" s="200">
        <f>SUM(X24:AD24)</f>
        <v>0</v>
      </c>
      <c r="Y23" s="200"/>
      <c r="Z23" s="200"/>
      <c r="AA23" s="200"/>
      <c r="AB23" s="200"/>
      <c r="AC23" s="200"/>
      <c r="AD23" s="200"/>
      <c r="AE23" s="200">
        <f>SUM(AE24:AK24)</f>
        <v>0</v>
      </c>
      <c r="AF23" s="200"/>
      <c r="AG23" s="200"/>
      <c r="AH23" s="200"/>
      <c r="AI23" s="200"/>
      <c r="AJ23" s="200"/>
      <c r="AK23" s="200"/>
      <c r="AL23" s="200">
        <f>SUM(AL24:AR24)</f>
        <v>0</v>
      </c>
      <c r="AM23" s="200"/>
      <c r="AN23" s="200"/>
      <c r="AO23" s="200"/>
      <c r="AP23" s="200"/>
      <c r="AQ23" s="200"/>
      <c r="AR23" s="200"/>
      <c r="AS23" s="200">
        <f>SUM(AS24:AY24)</f>
        <v>0</v>
      </c>
      <c r="AT23" s="200"/>
      <c r="AU23" s="200"/>
      <c r="AV23" s="200"/>
      <c r="AW23" s="200"/>
      <c r="AX23" s="200"/>
      <c r="AY23" s="200"/>
      <c r="AZ23" s="200">
        <f>SUM(AZ24:BF24)</f>
        <v>21.197928571428573</v>
      </c>
      <c r="BA23" s="200"/>
      <c r="BB23" s="200"/>
      <c r="BC23" s="200"/>
      <c r="BD23" s="200"/>
      <c r="BE23" s="200"/>
      <c r="BF23" s="200"/>
      <c r="BG23" s="200">
        <f>SUM(BG24:BM24)</f>
        <v>148.38550000000001</v>
      </c>
      <c r="BH23" s="200"/>
      <c r="BI23" s="200"/>
      <c r="BJ23" s="200"/>
      <c r="BK23" s="200"/>
      <c r="BL23" s="200"/>
      <c r="BM23" s="200"/>
      <c r="BN23" s="200">
        <f>SUM(BN24:BT24)</f>
        <v>127.18757142857145</v>
      </c>
      <c r="BO23" s="200"/>
      <c r="BP23" s="200"/>
      <c r="BQ23" s="200"/>
      <c r="BR23" s="200"/>
      <c r="BS23" s="200"/>
      <c r="BT23" s="200"/>
      <c r="BU23" s="200">
        <f>SUM(BU24:CA24)</f>
        <v>0</v>
      </c>
      <c r="BV23" s="200"/>
      <c r="BW23" s="200"/>
      <c r="BX23" s="200"/>
      <c r="BY23" s="200"/>
      <c r="BZ23" s="200"/>
      <c r="CA23" s="200"/>
      <c r="CB23" s="200">
        <f>SUM(CB24:CD24)</f>
        <v>0</v>
      </c>
      <c r="CC23" s="200"/>
      <c r="CD23" s="200"/>
      <c r="CE23" s="200">
        <f>SUM(CE24:CH24)</f>
        <v>0</v>
      </c>
      <c r="CF23" s="200"/>
      <c r="CG23" s="200"/>
      <c r="CH23" s="200"/>
      <c r="CI23" s="200">
        <f>SUM(CI24:CO24)</f>
        <v>0</v>
      </c>
      <c r="CJ23" s="200"/>
      <c r="CK23" s="200"/>
      <c r="CL23" s="200"/>
      <c r="CM23" s="200"/>
      <c r="CN23" s="200"/>
      <c r="CO23" s="200"/>
      <c r="CP23" s="200">
        <f>SUM(CP24:CV24)</f>
        <v>0</v>
      </c>
      <c r="CQ23" s="200"/>
      <c r="CR23" s="200"/>
      <c r="CS23" s="200"/>
      <c r="CT23" s="200"/>
      <c r="CU23" s="200"/>
      <c r="CV23" s="200"/>
      <c r="CW23" s="200">
        <f>SUM(CW24:DC24)</f>
        <v>0</v>
      </c>
      <c r="CX23" s="200"/>
      <c r="CY23" s="200"/>
      <c r="CZ23" s="200"/>
      <c r="DA23" s="200"/>
      <c r="DB23" s="200"/>
      <c r="DC23" s="200"/>
      <c r="DD23" s="200">
        <f>SUM(DD24:DI24)</f>
        <v>0</v>
      </c>
      <c r="DE23" s="200"/>
      <c r="DF23" s="200"/>
      <c r="DG23" s="200"/>
      <c r="DH23" s="200"/>
      <c r="DI23" s="200"/>
      <c r="DJ23" s="113">
        <f>SUM(DJ24)</f>
        <v>0</v>
      </c>
      <c r="DK23" s="200">
        <f>SUM(DK24:DQ24)</f>
        <v>0</v>
      </c>
      <c r="DL23" s="200"/>
      <c r="DM23" s="200"/>
      <c r="DN23" s="200"/>
      <c r="DO23" s="200"/>
      <c r="DP23" s="200"/>
      <c r="DQ23" s="200"/>
      <c r="DR23" s="200">
        <f>SUM(DR24:DX24)</f>
        <v>0</v>
      </c>
      <c r="DS23" s="200"/>
      <c r="DT23" s="200"/>
      <c r="DU23" s="200"/>
      <c r="DV23" s="200"/>
      <c r="DW23" s="200"/>
      <c r="DX23" s="200"/>
      <c r="DY23" s="200">
        <f>SUM(DY24:EE24)</f>
        <v>0</v>
      </c>
      <c r="DZ23" s="200"/>
      <c r="EA23" s="200"/>
      <c r="EB23" s="200"/>
      <c r="EC23" s="200"/>
      <c r="ED23" s="200"/>
      <c r="EE23" s="200"/>
      <c r="EF23" s="200">
        <f>SUM(EF24:EL24)</f>
        <v>0</v>
      </c>
      <c r="EG23" s="200"/>
      <c r="EH23" s="200"/>
      <c r="EI23" s="200"/>
      <c r="EJ23" s="200"/>
      <c r="EK23" s="200"/>
      <c r="EL23" s="200"/>
      <c r="EM23" s="113">
        <f>SUM(EM24)</f>
        <v>0</v>
      </c>
    </row>
    <row r="24" spans="1:143" ht="31.5">
      <c r="A24" s="8">
        <v>91</v>
      </c>
      <c r="B24" s="8" t="s">
        <v>184</v>
      </c>
      <c r="C24" s="8">
        <v>10</v>
      </c>
      <c r="D24" s="8" t="s">
        <v>35</v>
      </c>
      <c r="E24" s="18">
        <v>41394</v>
      </c>
      <c r="F24" s="18">
        <v>41485</v>
      </c>
      <c r="G24" s="8">
        <v>329.99</v>
      </c>
      <c r="H24" s="108">
        <f>296771/1000</f>
        <v>296.77100000000002</v>
      </c>
      <c r="I24" s="8" t="s">
        <v>43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79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79"/>
      <c r="AZ24" s="80"/>
      <c r="BA24" s="80"/>
      <c r="BB24" s="80"/>
      <c r="BC24" s="80"/>
      <c r="BD24" s="80"/>
      <c r="BE24" s="80"/>
      <c r="BF24" s="102">
        <f>$H$24/14</f>
        <v>21.197928571428573</v>
      </c>
      <c r="BG24" s="102">
        <f t="shared" ref="BG24:BS24" si="5">$H$24/14</f>
        <v>21.197928571428573</v>
      </c>
      <c r="BH24" s="102">
        <f t="shared" si="5"/>
        <v>21.197928571428573</v>
      </c>
      <c r="BI24" s="102">
        <f t="shared" si="5"/>
        <v>21.197928571428573</v>
      </c>
      <c r="BJ24" s="102">
        <f t="shared" si="5"/>
        <v>21.197928571428573</v>
      </c>
      <c r="BK24" s="102">
        <f t="shared" si="5"/>
        <v>21.197928571428573</v>
      </c>
      <c r="BL24" s="102">
        <f t="shared" si="5"/>
        <v>21.197928571428573</v>
      </c>
      <c r="BM24" s="102">
        <f t="shared" si="5"/>
        <v>21.197928571428573</v>
      </c>
      <c r="BN24" s="102">
        <f t="shared" si="5"/>
        <v>21.197928571428573</v>
      </c>
      <c r="BO24" s="102">
        <f t="shared" si="5"/>
        <v>21.197928571428573</v>
      </c>
      <c r="BP24" s="102">
        <f t="shared" si="5"/>
        <v>21.197928571428573</v>
      </c>
      <c r="BQ24" s="102">
        <f t="shared" si="5"/>
        <v>21.197928571428573</v>
      </c>
      <c r="BR24" s="102">
        <f t="shared" si="5"/>
        <v>21.197928571428573</v>
      </c>
      <c r="BS24" s="102">
        <f t="shared" si="5"/>
        <v>21.197928571428573</v>
      </c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79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79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1"/>
    </row>
    <row r="25" spans="1:143" ht="15.75" customHeight="1">
      <c r="A25" s="160" t="s">
        <v>187</v>
      </c>
      <c r="B25" s="161"/>
      <c r="C25" s="161"/>
      <c r="D25" s="161"/>
      <c r="E25" s="161"/>
      <c r="F25" s="161"/>
      <c r="G25" s="161"/>
      <c r="H25" s="161"/>
      <c r="I25" s="161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200">
        <f>SUM(V26:W26)</f>
        <v>0</v>
      </c>
      <c r="W25" s="200"/>
      <c r="X25" s="200">
        <f>SUM(X26:AD26)</f>
        <v>0</v>
      </c>
      <c r="Y25" s="200"/>
      <c r="Z25" s="200"/>
      <c r="AA25" s="200"/>
      <c r="AB25" s="200"/>
      <c r="AC25" s="200"/>
      <c r="AD25" s="200"/>
      <c r="AE25" s="200">
        <f>SUM(AE26:AK26)</f>
        <v>0</v>
      </c>
      <c r="AF25" s="200"/>
      <c r="AG25" s="200"/>
      <c r="AH25" s="200"/>
      <c r="AI25" s="200"/>
      <c r="AJ25" s="200"/>
      <c r="AK25" s="200"/>
      <c r="AL25" s="200">
        <f>SUM(AL26:BC26)</f>
        <v>369.91969230769234</v>
      </c>
      <c r="AM25" s="200"/>
      <c r="AN25" s="200"/>
      <c r="AO25" s="200"/>
      <c r="AP25" s="200"/>
      <c r="AQ25" s="200"/>
      <c r="AR25" s="200"/>
      <c r="AS25" s="200">
        <f>SUM(BD26:BJ26)</f>
        <v>647.35946153846169</v>
      </c>
      <c r="AT25" s="200"/>
      <c r="AU25" s="200"/>
      <c r="AV25" s="200"/>
      <c r="AW25" s="200"/>
      <c r="AX25" s="200"/>
      <c r="AY25" s="200"/>
      <c r="AZ25" s="200">
        <f>SUM(BB26:BL26)</f>
        <v>1017.2791538461541</v>
      </c>
      <c r="BA25" s="200"/>
      <c r="BB25" s="200"/>
      <c r="BC25" s="200"/>
      <c r="BD25" s="200"/>
      <c r="BE25" s="200"/>
      <c r="BF25" s="200"/>
      <c r="BG25" s="200">
        <f>SUM(BM26:BM26)</f>
        <v>0</v>
      </c>
      <c r="BH25" s="200"/>
      <c r="BI25" s="200"/>
      <c r="BJ25" s="200"/>
      <c r="BK25" s="200"/>
      <c r="BL25" s="200"/>
      <c r="BM25" s="200"/>
      <c r="BN25" s="200">
        <f>SUM(BN26:BT26)</f>
        <v>0</v>
      </c>
      <c r="BO25" s="200"/>
      <c r="BP25" s="200"/>
      <c r="BQ25" s="200"/>
      <c r="BR25" s="200"/>
      <c r="BS25" s="200"/>
      <c r="BT25" s="200"/>
      <c r="BU25" s="200">
        <f>SUM(BU26:CA26)</f>
        <v>0</v>
      </c>
      <c r="BV25" s="200"/>
      <c r="BW25" s="200"/>
      <c r="BX25" s="200"/>
      <c r="BY25" s="200"/>
      <c r="BZ25" s="200"/>
      <c r="CA25" s="200"/>
      <c r="CB25" s="200">
        <f>SUM(CB26:CD26)</f>
        <v>0</v>
      </c>
      <c r="CC25" s="200"/>
      <c r="CD25" s="200"/>
      <c r="CE25" s="200">
        <f>SUM(CE26:CH26)</f>
        <v>0</v>
      </c>
      <c r="CF25" s="200"/>
      <c r="CG25" s="200"/>
      <c r="CH25" s="200"/>
      <c r="CI25" s="200">
        <f>SUM(CI26:CO26)</f>
        <v>0</v>
      </c>
      <c r="CJ25" s="200"/>
      <c r="CK25" s="200"/>
      <c r="CL25" s="200"/>
      <c r="CM25" s="200"/>
      <c r="CN25" s="200"/>
      <c r="CO25" s="200"/>
      <c r="CP25" s="200">
        <f>SUM(CP26:CV26)</f>
        <v>0</v>
      </c>
      <c r="CQ25" s="200"/>
      <c r="CR25" s="200"/>
      <c r="CS25" s="200"/>
      <c r="CT25" s="200"/>
      <c r="CU25" s="200"/>
      <c r="CV25" s="200"/>
      <c r="CW25" s="200">
        <f>SUM(CW26:DC26)</f>
        <v>0</v>
      </c>
      <c r="CX25" s="200"/>
      <c r="CY25" s="200"/>
      <c r="CZ25" s="200"/>
      <c r="DA25" s="200"/>
      <c r="DB25" s="200"/>
      <c r="DC25" s="200"/>
      <c r="DD25" s="200">
        <f>SUM(DD26:DI26)</f>
        <v>0</v>
      </c>
      <c r="DE25" s="200"/>
      <c r="DF25" s="200"/>
      <c r="DG25" s="200"/>
      <c r="DH25" s="200"/>
      <c r="DI25" s="200"/>
      <c r="DJ25" s="113">
        <f>SUM(DJ26)</f>
        <v>0</v>
      </c>
      <c r="DK25" s="200">
        <f>SUM(DK26:DQ26)</f>
        <v>0</v>
      </c>
      <c r="DL25" s="200"/>
      <c r="DM25" s="200"/>
      <c r="DN25" s="200"/>
      <c r="DO25" s="200"/>
      <c r="DP25" s="200"/>
      <c r="DQ25" s="200"/>
      <c r="DR25" s="200">
        <f>SUM(DR26:DX26)</f>
        <v>0</v>
      </c>
      <c r="DS25" s="200"/>
      <c r="DT25" s="200"/>
      <c r="DU25" s="200"/>
      <c r="DV25" s="200"/>
      <c r="DW25" s="200"/>
      <c r="DX25" s="200"/>
      <c r="DY25" s="200">
        <f>SUM(DY26:EE26)</f>
        <v>0</v>
      </c>
      <c r="DZ25" s="200"/>
      <c r="EA25" s="200"/>
      <c r="EB25" s="200"/>
      <c r="EC25" s="200"/>
      <c r="ED25" s="200"/>
      <c r="EE25" s="200"/>
      <c r="EF25" s="200">
        <f>SUM(EF26:EL26)</f>
        <v>0</v>
      </c>
      <c r="EG25" s="200"/>
      <c r="EH25" s="200"/>
      <c r="EI25" s="200"/>
      <c r="EJ25" s="200"/>
      <c r="EK25" s="200"/>
      <c r="EL25" s="200"/>
      <c r="EM25" s="113">
        <f>SUM(EM26)</f>
        <v>0</v>
      </c>
    </row>
    <row r="26" spans="1:143" ht="63">
      <c r="A26" s="8">
        <v>92</v>
      </c>
      <c r="B26" s="8" t="s">
        <v>186</v>
      </c>
      <c r="C26" s="8">
        <v>51</v>
      </c>
      <c r="D26" s="8" t="s">
        <v>35</v>
      </c>
      <c r="E26" s="18">
        <v>41363</v>
      </c>
      <c r="F26" s="18">
        <v>41485</v>
      </c>
      <c r="G26" s="8">
        <v>546.1</v>
      </c>
      <c r="H26" s="108">
        <v>1202.239</v>
      </c>
      <c r="I26" s="8" t="s">
        <v>68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79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149"/>
      <c r="AN26" s="149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02">
        <f>$H$26/13</f>
        <v>92.479923076923086</v>
      </c>
      <c r="BA26" s="102">
        <f t="shared" ref="BA26:BL26" si="6">$H$26/13</f>
        <v>92.479923076923086</v>
      </c>
      <c r="BB26" s="102">
        <f t="shared" si="6"/>
        <v>92.479923076923086</v>
      </c>
      <c r="BC26" s="102">
        <f t="shared" si="6"/>
        <v>92.479923076923086</v>
      </c>
      <c r="BD26" s="102">
        <f t="shared" si="6"/>
        <v>92.479923076923086</v>
      </c>
      <c r="BE26" s="102">
        <f t="shared" si="6"/>
        <v>92.479923076923086</v>
      </c>
      <c r="BF26" s="102">
        <f t="shared" si="6"/>
        <v>92.479923076923086</v>
      </c>
      <c r="BG26" s="102">
        <f t="shared" si="6"/>
        <v>92.479923076923086</v>
      </c>
      <c r="BH26" s="102">
        <f t="shared" si="6"/>
        <v>92.479923076923086</v>
      </c>
      <c r="BI26" s="102">
        <f t="shared" si="6"/>
        <v>92.479923076923086</v>
      </c>
      <c r="BJ26" s="102">
        <f t="shared" si="6"/>
        <v>92.479923076923086</v>
      </c>
      <c r="BK26" s="102">
        <f t="shared" si="6"/>
        <v>92.479923076923086</v>
      </c>
      <c r="BL26" s="102">
        <f t="shared" si="6"/>
        <v>92.479923076923086</v>
      </c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79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79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1"/>
    </row>
    <row r="27" spans="1:143" ht="15.75" customHeight="1">
      <c r="A27" s="160" t="s">
        <v>188</v>
      </c>
      <c r="B27" s="161"/>
      <c r="C27" s="161"/>
      <c r="D27" s="161"/>
      <c r="E27" s="161"/>
      <c r="F27" s="161"/>
      <c r="G27" s="161"/>
      <c r="H27" s="161"/>
      <c r="I27" s="161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200">
        <f>SUM(V28:W28)</f>
        <v>0</v>
      </c>
      <c r="W27" s="200"/>
      <c r="X27" s="200">
        <f>SUM(X28:AD28)</f>
        <v>0</v>
      </c>
      <c r="Y27" s="200"/>
      <c r="Z27" s="200"/>
      <c r="AA27" s="200"/>
      <c r="AB27" s="200"/>
      <c r="AC27" s="200"/>
      <c r="AD27" s="200"/>
      <c r="AE27" s="200">
        <f>SUM(AE28:AK28)</f>
        <v>0</v>
      </c>
      <c r="AF27" s="200"/>
      <c r="AG27" s="200"/>
      <c r="AH27" s="200"/>
      <c r="AI27" s="200"/>
      <c r="AJ27" s="200"/>
      <c r="AK27" s="200"/>
      <c r="AL27" s="200">
        <f>SUM(AL28:AR28)</f>
        <v>0</v>
      </c>
      <c r="AM27" s="200"/>
      <c r="AN27" s="200"/>
      <c r="AO27" s="200"/>
      <c r="AP27" s="200"/>
      <c r="AQ27" s="200"/>
      <c r="AR27" s="200"/>
      <c r="AS27" s="200">
        <f>SUM(AS28:AY28)</f>
        <v>0</v>
      </c>
      <c r="AT27" s="200"/>
      <c r="AU27" s="200"/>
      <c r="AV27" s="200"/>
      <c r="AW27" s="200"/>
      <c r="AX27" s="200"/>
      <c r="AY27" s="200"/>
      <c r="AZ27" s="200">
        <f>SUM(AZ28:BF28)</f>
        <v>67.775555555555556</v>
      </c>
      <c r="BA27" s="200"/>
      <c r="BB27" s="200"/>
      <c r="BC27" s="200"/>
      <c r="BD27" s="200"/>
      <c r="BE27" s="200"/>
      <c r="BF27" s="200"/>
      <c r="BG27" s="200">
        <f>SUM(BG28:BM28)</f>
        <v>19.364444444444445</v>
      </c>
      <c r="BH27" s="200"/>
      <c r="BI27" s="200"/>
      <c r="BJ27" s="200"/>
      <c r="BK27" s="200"/>
      <c r="BL27" s="200"/>
      <c r="BM27" s="200"/>
      <c r="BN27" s="200">
        <f>SUM(BN28:BT28)</f>
        <v>0</v>
      </c>
      <c r="BO27" s="200"/>
      <c r="BP27" s="200"/>
      <c r="BQ27" s="200"/>
      <c r="BR27" s="200"/>
      <c r="BS27" s="200"/>
      <c r="BT27" s="200"/>
      <c r="BU27" s="200">
        <f>SUM(BU28:CA28)</f>
        <v>0</v>
      </c>
      <c r="BV27" s="200"/>
      <c r="BW27" s="200"/>
      <c r="BX27" s="200"/>
      <c r="BY27" s="200"/>
      <c r="BZ27" s="200"/>
      <c r="CA27" s="200"/>
      <c r="CB27" s="200">
        <f>SUM(CB28:CD28)</f>
        <v>0</v>
      </c>
      <c r="CC27" s="200"/>
      <c r="CD27" s="200"/>
      <c r="CE27" s="200">
        <f>SUM(CE28:CH28)</f>
        <v>0</v>
      </c>
      <c r="CF27" s="200"/>
      <c r="CG27" s="200"/>
      <c r="CH27" s="200"/>
      <c r="CI27" s="200">
        <f>SUM(CI28:CO28)</f>
        <v>0</v>
      </c>
      <c r="CJ27" s="200"/>
      <c r="CK27" s="200"/>
      <c r="CL27" s="200"/>
      <c r="CM27" s="200"/>
      <c r="CN27" s="200"/>
      <c r="CO27" s="200"/>
      <c r="CP27" s="200">
        <f>SUM(CP28:CV28)</f>
        <v>0</v>
      </c>
      <c r="CQ27" s="200"/>
      <c r="CR27" s="200"/>
      <c r="CS27" s="200"/>
      <c r="CT27" s="200"/>
      <c r="CU27" s="200"/>
      <c r="CV27" s="200"/>
      <c r="CW27" s="200">
        <f>SUM(CW28:DC28)</f>
        <v>0</v>
      </c>
      <c r="CX27" s="200"/>
      <c r="CY27" s="200"/>
      <c r="CZ27" s="200"/>
      <c r="DA27" s="200"/>
      <c r="DB27" s="200"/>
      <c r="DC27" s="200"/>
      <c r="DD27" s="200">
        <f>SUM(DD28:DI28)</f>
        <v>0</v>
      </c>
      <c r="DE27" s="200"/>
      <c r="DF27" s="200"/>
      <c r="DG27" s="200"/>
      <c r="DH27" s="200"/>
      <c r="DI27" s="200"/>
      <c r="DJ27" s="113">
        <f>SUM(DJ28)</f>
        <v>0</v>
      </c>
      <c r="DK27" s="200">
        <f>SUM(DK28:DQ28)</f>
        <v>0</v>
      </c>
      <c r="DL27" s="200"/>
      <c r="DM27" s="200"/>
      <c r="DN27" s="200"/>
      <c r="DO27" s="200"/>
      <c r="DP27" s="200"/>
      <c r="DQ27" s="200"/>
      <c r="DR27" s="200">
        <f>SUM(DR28:DX28)</f>
        <v>0</v>
      </c>
      <c r="DS27" s="200"/>
      <c r="DT27" s="200"/>
      <c r="DU27" s="200"/>
      <c r="DV27" s="200"/>
      <c r="DW27" s="200"/>
      <c r="DX27" s="200"/>
      <c r="DY27" s="200">
        <f>SUM(DY28:EE28)</f>
        <v>0</v>
      </c>
      <c r="DZ27" s="200"/>
      <c r="EA27" s="200"/>
      <c r="EB27" s="200"/>
      <c r="EC27" s="200"/>
      <c r="ED27" s="200"/>
      <c r="EE27" s="200"/>
      <c r="EF27" s="200">
        <f>SUM(EF28:EL28)</f>
        <v>0</v>
      </c>
      <c r="EG27" s="200"/>
      <c r="EH27" s="200"/>
      <c r="EI27" s="200"/>
      <c r="EJ27" s="200"/>
      <c r="EK27" s="200"/>
      <c r="EL27" s="200"/>
      <c r="EM27" s="113">
        <f>SUM(EM28)</f>
        <v>0</v>
      </c>
    </row>
    <row r="28" spans="1:143" ht="37.5" customHeight="1">
      <c r="A28" s="8">
        <v>93</v>
      </c>
      <c r="B28" s="8" t="s">
        <v>199</v>
      </c>
      <c r="C28" s="8">
        <v>160</v>
      </c>
      <c r="D28" s="8" t="s">
        <v>129</v>
      </c>
      <c r="E28" s="8" t="s">
        <v>175</v>
      </c>
      <c r="F28" s="18">
        <v>41455</v>
      </c>
      <c r="G28" s="8">
        <v>68.78</v>
      </c>
      <c r="H28" s="108">
        <f>87140/1000</f>
        <v>87.14</v>
      </c>
      <c r="I28" s="8" t="s">
        <v>48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79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149"/>
      <c r="AR28" s="149"/>
      <c r="AS28" s="149"/>
      <c r="AT28" s="149"/>
      <c r="AU28" s="149"/>
      <c r="AV28" s="149"/>
      <c r="AW28" s="149"/>
      <c r="AX28" s="149"/>
      <c r="AY28" s="149"/>
      <c r="AZ28" s="102">
        <f>$H$28/9</f>
        <v>9.6822222222222223</v>
      </c>
      <c r="BA28" s="102">
        <f t="shared" ref="BA28:BH28" si="7">$H$28/9</f>
        <v>9.6822222222222223</v>
      </c>
      <c r="BB28" s="102">
        <f t="shared" si="7"/>
        <v>9.6822222222222223</v>
      </c>
      <c r="BC28" s="102">
        <f t="shared" si="7"/>
        <v>9.6822222222222223</v>
      </c>
      <c r="BD28" s="102">
        <f t="shared" si="7"/>
        <v>9.6822222222222223</v>
      </c>
      <c r="BE28" s="102">
        <f t="shared" si="7"/>
        <v>9.6822222222222223</v>
      </c>
      <c r="BF28" s="102">
        <f t="shared" si="7"/>
        <v>9.6822222222222223</v>
      </c>
      <c r="BG28" s="102">
        <f t="shared" si="7"/>
        <v>9.6822222222222223</v>
      </c>
      <c r="BH28" s="102">
        <f t="shared" si="7"/>
        <v>9.6822222222222223</v>
      </c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79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79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1"/>
    </row>
    <row r="29" spans="1:143" ht="15.75" customHeight="1">
      <c r="A29" s="160" t="s">
        <v>190</v>
      </c>
      <c r="B29" s="161"/>
      <c r="C29" s="161"/>
      <c r="D29" s="161"/>
      <c r="E29" s="161"/>
      <c r="F29" s="161"/>
      <c r="G29" s="161"/>
      <c r="H29" s="161"/>
      <c r="I29" s="161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200">
        <f>SUM(V30:W30)</f>
        <v>0</v>
      </c>
      <c r="W29" s="200"/>
      <c r="X29" s="200">
        <f>SUM(X30:AD30)</f>
        <v>0</v>
      </c>
      <c r="Y29" s="200"/>
      <c r="Z29" s="200"/>
      <c r="AA29" s="200"/>
      <c r="AB29" s="200"/>
      <c r="AC29" s="200"/>
      <c r="AD29" s="200"/>
      <c r="AE29" s="200">
        <f>SUM(AE30:AK30)</f>
        <v>0</v>
      </c>
      <c r="AF29" s="200"/>
      <c r="AG29" s="200"/>
      <c r="AH29" s="200"/>
      <c r="AI29" s="200"/>
      <c r="AJ29" s="200"/>
      <c r="AK29" s="200"/>
      <c r="AL29" s="200">
        <f>SUM(AL30:AR30)</f>
        <v>0</v>
      </c>
      <c r="AM29" s="200"/>
      <c r="AN29" s="200"/>
      <c r="AO29" s="200"/>
      <c r="AP29" s="200"/>
      <c r="AQ29" s="200"/>
      <c r="AR29" s="200"/>
      <c r="AS29" s="200">
        <f>SUM(AS30:AY30)</f>
        <v>0</v>
      </c>
      <c r="AT29" s="200"/>
      <c r="AU29" s="200"/>
      <c r="AV29" s="200"/>
      <c r="AW29" s="200"/>
      <c r="AX29" s="200"/>
      <c r="AY29" s="200"/>
      <c r="AZ29" s="200">
        <f>SUM(AZ30:BF30)</f>
        <v>88.650333333333336</v>
      </c>
      <c r="BA29" s="200"/>
      <c r="BB29" s="200"/>
      <c r="BC29" s="200"/>
      <c r="BD29" s="200"/>
      <c r="BE29" s="200"/>
      <c r="BF29" s="200"/>
      <c r="BG29" s="200">
        <f>SUM(BG30:BM30)</f>
        <v>63.321666666666665</v>
      </c>
      <c r="BH29" s="200"/>
      <c r="BI29" s="200"/>
      <c r="BJ29" s="200"/>
      <c r="BK29" s="200"/>
      <c r="BL29" s="200"/>
      <c r="BM29" s="200"/>
      <c r="BN29" s="200">
        <f>SUM(BN30:BT30)</f>
        <v>0</v>
      </c>
      <c r="BO29" s="200"/>
      <c r="BP29" s="200"/>
      <c r="BQ29" s="200"/>
      <c r="BR29" s="200"/>
      <c r="BS29" s="200"/>
      <c r="BT29" s="200"/>
      <c r="BU29" s="200">
        <f>SUM(BU30:CA30)</f>
        <v>0</v>
      </c>
      <c r="BV29" s="200"/>
      <c r="BW29" s="200"/>
      <c r="BX29" s="200"/>
      <c r="BY29" s="200"/>
      <c r="BZ29" s="200"/>
      <c r="CA29" s="200"/>
      <c r="CB29" s="200">
        <f>SUM(CB30:CD30)</f>
        <v>0</v>
      </c>
      <c r="CC29" s="200"/>
      <c r="CD29" s="200"/>
      <c r="CE29" s="200">
        <f>SUM(CE30:CH30)</f>
        <v>0</v>
      </c>
      <c r="CF29" s="200"/>
      <c r="CG29" s="200"/>
      <c r="CH29" s="200"/>
      <c r="CI29" s="200">
        <f>SUM(CI30:CO30)</f>
        <v>0</v>
      </c>
      <c r="CJ29" s="200"/>
      <c r="CK29" s="200"/>
      <c r="CL29" s="200"/>
      <c r="CM29" s="200"/>
      <c r="CN29" s="200"/>
      <c r="CO29" s="200"/>
      <c r="CP29" s="200">
        <f>SUM(CP30:CV30)</f>
        <v>0</v>
      </c>
      <c r="CQ29" s="200"/>
      <c r="CR29" s="200"/>
      <c r="CS29" s="200"/>
      <c r="CT29" s="200"/>
      <c r="CU29" s="200"/>
      <c r="CV29" s="200"/>
      <c r="CW29" s="200">
        <f>SUM(CW30:DC30)</f>
        <v>0</v>
      </c>
      <c r="CX29" s="200"/>
      <c r="CY29" s="200"/>
      <c r="CZ29" s="200"/>
      <c r="DA29" s="200"/>
      <c r="DB29" s="200"/>
      <c r="DC29" s="200"/>
      <c r="DD29" s="200">
        <f>SUM(DD30:DI30)</f>
        <v>0</v>
      </c>
      <c r="DE29" s="200"/>
      <c r="DF29" s="200"/>
      <c r="DG29" s="200"/>
      <c r="DH29" s="200"/>
      <c r="DI29" s="200"/>
      <c r="DJ29" s="113">
        <f>SUM(DJ30)</f>
        <v>0</v>
      </c>
      <c r="DK29" s="200">
        <f>SUM(DK30:DQ30)</f>
        <v>0</v>
      </c>
      <c r="DL29" s="200"/>
      <c r="DM29" s="200"/>
      <c r="DN29" s="200"/>
      <c r="DO29" s="200"/>
      <c r="DP29" s="200"/>
      <c r="DQ29" s="200"/>
      <c r="DR29" s="200">
        <f>SUM(DR30:DX30)</f>
        <v>0</v>
      </c>
      <c r="DS29" s="200"/>
      <c r="DT29" s="200"/>
      <c r="DU29" s="200"/>
      <c r="DV29" s="200"/>
      <c r="DW29" s="200"/>
      <c r="DX29" s="200"/>
      <c r="DY29" s="200">
        <f>SUM(DY30:EE30)</f>
        <v>0</v>
      </c>
      <c r="DZ29" s="200"/>
      <c r="EA29" s="200"/>
      <c r="EB29" s="200"/>
      <c r="EC29" s="200"/>
      <c r="ED29" s="200"/>
      <c r="EE29" s="200"/>
      <c r="EF29" s="200">
        <f>SUM(EF30:EL30)</f>
        <v>0</v>
      </c>
      <c r="EG29" s="200"/>
      <c r="EH29" s="200"/>
      <c r="EI29" s="200"/>
      <c r="EJ29" s="200"/>
      <c r="EK29" s="200"/>
      <c r="EL29" s="200"/>
      <c r="EM29" s="113">
        <f>SUM(EM30)</f>
        <v>0</v>
      </c>
    </row>
    <row r="30" spans="1:143" ht="31.5">
      <c r="A30" s="8">
        <v>94</v>
      </c>
      <c r="B30" s="8" t="s">
        <v>189</v>
      </c>
      <c r="C30" s="8">
        <v>0.58199999999999996</v>
      </c>
      <c r="D30" s="8" t="s">
        <v>60</v>
      </c>
      <c r="E30" s="18">
        <v>41394</v>
      </c>
      <c r="F30" s="18">
        <v>41455</v>
      </c>
      <c r="G30" s="8">
        <v>114.54</v>
      </c>
      <c r="H30" s="108">
        <v>151.97200000000001</v>
      </c>
      <c r="I30" s="8" t="s">
        <v>48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79"/>
      <c r="W30" s="80"/>
      <c r="X30" s="80"/>
      <c r="Y30" s="80"/>
      <c r="Z30" s="80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02">
        <f>$H$30/12</f>
        <v>12.664333333333333</v>
      </c>
      <c r="BA30" s="102">
        <f t="shared" ref="BA30:BK30" si="8">$H$30/12</f>
        <v>12.664333333333333</v>
      </c>
      <c r="BB30" s="102">
        <f t="shared" si="8"/>
        <v>12.664333333333333</v>
      </c>
      <c r="BC30" s="102">
        <f t="shared" si="8"/>
        <v>12.664333333333333</v>
      </c>
      <c r="BD30" s="102">
        <f t="shared" si="8"/>
        <v>12.664333333333333</v>
      </c>
      <c r="BE30" s="102">
        <f t="shared" si="8"/>
        <v>12.664333333333333</v>
      </c>
      <c r="BF30" s="102">
        <f t="shared" si="8"/>
        <v>12.664333333333333</v>
      </c>
      <c r="BG30" s="102">
        <f t="shared" si="8"/>
        <v>12.664333333333333</v>
      </c>
      <c r="BH30" s="102">
        <f t="shared" si="8"/>
        <v>12.664333333333333</v>
      </c>
      <c r="BI30" s="102">
        <f t="shared" si="8"/>
        <v>12.664333333333333</v>
      </c>
      <c r="BJ30" s="102">
        <f t="shared" si="8"/>
        <v>12.664333333333333</v>
      </c>
      <c r="BK30" s="102">
        <f t="shared" si="8"/>
        <v>12.664333333333333</v>
      </c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79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79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1"/>
    </row>
    <row r="31" spans="1:143" ht="15.75" customHeight="1">
      <c r="A31" s="160" t="s">
        <v>191</v>
      </c>
      <c r="B31" s="161"/>
      <c r="C31" s="161"/>
      <c r="D31" s="161"/>
      <c r="E31" s="161"/>
      <c r="F31" s="161"/>
      <c r="G31" s="161"/>
      <c r="H31" s="161"/>
      <c r="I31" s="161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200">
        <f>SUM(V32:W32)</f>
        <v>45.601500000000001</v>
      </c>
      <c r="W31" s="200"/>
      <c r="X31" s="200">
        <f>SUM(X32:AD32)</f>
        <v>136.80449999999999</v>
      </c>
      <c r="Y31" s="200"/>
      <c r="Z31" s="200"/>
      <c r="AA31" s="200"/>
      <c r="AB31" s="200"/>
      <c r="AC31" s="200"/>
      <c r="AD31" s="200"/>
      <c r="AE31" s="200">
        <f>SUM(AE32:AK32)</f>
        <v>0</v>
      </c>
      <c r="AF31" s="200"/>
      <c r="AG31" s="200"/>
      <c r="AH31" s="200"/>
      <c r="AI31" s="200"/>
      <c r="AJ31" s="200"/>
      <c r="AK31" s="200"/>
      <c r="AL31" s="200">
        <f>SUM(AL32:AR32)</f>
        <v>0</v>
      </c>
      <c r="AM31" s="200"/>
      <c r="AN31" s="200"/>
      <c r="AO31" s="200"/>
      <c r="AP31" s="200"/>
      <c r="AQ31" s="200"/>
      <c r="AR31" s="200"/>
      <c r="AS31" s="200">
        <f>SUM(AS32:AY32)</f>
        <v>0</v>
      </c>
      <c r="AT31" s="200"/>
      <c r="AU31" s="200"/>
      <c r="AV31" s="200"/>
      <c r="AW31" s="200"/>
      <c r="AX31" s="200"/>
      <c r="AY31" s="200"/>
      <c r="AZ31" s="200">
        <f>SUM(AZ32:BF32)</f>
        <v>0</v>
      </c>
      <c r="BA31" s="200"/>
      <c r="BB31" s="200"/>
      <c r="BC31" s="200"/>
      <c r="BD31" s="200"/>
      <c r="BE31" s="200"/>
      <c r="BF31" s="200"/>
      <c r="BG31" s="200">
        <f>SUM(BG32:BM32)</f>
        <v>0</v>
      </c>
      <c r="BH31" s="200"/>
      <c r="BI31" s="200"/>
      <c r="BJ31" s="200"/>
      <c r="BK31" s="200"/>
      <c r="BL31" s="200"/>
      <c r="BM31" s="200"/>
      <c r="BN31" s="200">
        <f>SUM(BN32:BT32)</f>
        <v>0</v>
      </c>
      <c r="BO31" s="200"/>
      <c r="BP31" s="200"/>
      <c r="BQ31" s="200"/>
      <c r="BR31" s="200"/>
      <c r="BS31" s="200"/>
      <c r="BT31" s="200"/>
      <c r="BU31" s="200">
        <f>SUM(BU32:CA32)</f>
        <v>0</v>
      </c>
      <c r="BV31" s="200"/>
      <c r="BW31" s="200"/>
      <c r="BX31" s="200"/>
      <c r="BY31" s="200"/>
      <c r="BZ31" s="200"/>
      <c r="CA31" s="200"/>
      <c r="CB31" s="200">
        <f>SUM(CB32:CD32)</f>
        <v>0</v>
      </c>
      <c r="CC31" s="200"/>
      <c r="CD31" s="200"/>
      <c r="CE31" s="200">
        <f>SUM(CE32:CH32)</f>
        <v>0</v>
      </c>
      <c r="CF31" s="200"/>
      <c r="CG31" s="200"/>
      <c r="CH31" s="200"/>
      <c r="CI31" s="200">
        <f>SUM(CI32:CO32)</f>
        <v>0</v>
      </c>
      <c r="CJ31" s="200"/>
      <c r="CK31" s="200"/>
      <c r="CL31" s="200"/>
      <c r="CM31" s="200"/>
      <c r="CN31" s="200"/>
      <c r="CO31" s="200"/>
      <c r="CP31" s="200">
        <f>SUM(CP32:CV32)</f>
        <v>0</v>
      </c>
      <c r="CQ31" s="200"/>
      <c r="CR31" s="200"/>
      <c r="CS31" s="200"/>
      <c r="CT31" s="200"/>
      <c r="CU31" s="200"/>
      <c r="CV31" s="200"/>
      <c r="CW31" s="200">
        <f>SUM(CW32:DC32)</f>
        <v>0</v>
      </c>
      <c r="CX31" s="200"/>
      <c r="CY31" s="200"/>
      <c r="CZ31" s="200"/>
      <c r="DA31" s="200"/>
      <c r="DB31" s="200"/>
      <c r="DC31" s="200"/>
      <c r="DD31" s="200">
        <f>SUM(DD32:DI32)</f>
        <v>0</v>
      </c>
      <c r="DE31" s="200"/>
      <c r="DF31" s="200"/>
      <c r="DG31" s="200"/>
      <c r="DH31" s="200"/>
      <c r="DI31" s="200"/>
      <c r="DJ31" s="113">
        <f>SUM(DJ32)</f>
        <v>0</v>
      </c>
      <c r="DK31" s="200">
        <f>SUM(DK32:DQ32)</f>
        <v>0</v>
      </c>
      <c r="DL31" s="200"/>
      <c r="DM31" s="200"/>
      <c r="DN31" s="200"/>
      <c r="DO31" s="200"/>
      <c r="DP31" s="200"/>
      <c r="DQ31" s="200"/>
      <c r="DR31" s="200">
        <f>SUM(DR32:DX32)</f>
        <v>0</v>
      </c>
      <c r="DS31" s="200"/>
      <c r="DT31" s="200"/>
      <c r="DU31" s="200"/>
      <c r="DV31" s="200"/>
      <c r="DW31" s="200"/>
      <c r="DX31" s="200"/>
      <c r="DY31" s="200">
        <f>SUM(DY32:EE32)</f>
        <v>0</v>
      </c>
      <c r="DZ31" s="200"/>
      <c r="EA31" s="200"/>
      <c r="EB31" s="200"/>
      <c r="EC31" s="200"/>
      <c r="ED31" s="200"/>
      <c r="EE31" s="200"/>
      <c r="EF31" s="200">
        <f>SUM(EF32:EL32)</f>
        <v>0</v>
      </c>
      <c r="EG31" s="200"/>
      <c r="EH31" s="200"/>
      <c r="EI31" s="200"/>
      <c r="EJ31" s="200"/>
      <c r="EK31" s="200"/>
      <c r="EL31" s="200"/>
      <c r="EM31" s="113">
        <f>SUM(EM32)</f>
        <v>0</v>
      </c>
    </row>
    <row r="32" spans="1:143" ht="31.5">
      <c r="A32" s="8">
        <v>95</v>
      </c>
      <c r="B32" s="8" t="s">
        <v>192</v>
      </c>
      <c r="C32" s="8">
        <v>1.54</v>
      </c>
      <c r="D32" s="8" t="s">
        <v>60</v>
      </c>
      <c r="E32" s="18">
        <v>41363</v>
      </c>
      <c r="F32" s="18">
        <v>41455</v>
      </c>
      <c r="G32" s="8">
        <v>129.11000000000001</v>
      </c>
      <c r="H32" s="108">
        <v>182.40600000000001</v>
      </c>
      <c r="I32" s="8" t="s">
        <v>48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46">
        <f>$H$32/8</f>
        <v>22.800750000000001</v>
      </c>
      <c r="W32" s="146">
        <f t="shared" ref="W32:AC32" si="9">$H$32/8</f>
        <v>22.800750000000001</v>
      </c>
      <c r="X32" s="146">
        <f t="shared" si="9"/>
        <v>22.800750000000001</v>
      </c>
      <c r="Y32" s="146">
        <f t="shared" si="9"/>
        <v>22.800750000000001</v>
      </c>
      <c r="Z32" s="146">
        <f t="shared" si="9"/>
        <v>22.800750000000001</v>
      </c>
      <c r="AA32" s="146">
        <f t="shared" si="9"/>
        <v>22.800750000000001</v>
      </c>
      <c r="AB32" s="146">
        <f t="shared" si="9"/>
        <v>22.800750000000001</v>
      </c>
      <c r="AC32" s="146">
        <f t="shared" si="9"/>
        <v>22.800750000000001</v>
      </c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79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79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79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1"/>
    </row>
    <row r="33" spans="1:143" ht="15.75" customHeight="1">
      <c r="A33" s="160" t="s">
        <v>194</v>
      </c>
      <c r="B33" s="161"/>
      <c r="C33" s="161"/>
      <c r="D33" s="161"/>
      <c r="E33" s="161"/>
      <c r="F33" s="161"/>
      <c r="G33" s="161"/>
      <c r="H33" s="161"/>
      <c r="I33" s="161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200">
        <f>SUM(V34:W34)</f>
        <v>0</v>
      </c>
      <c r="W33" s="200"/>
      <c r="X33" s="200">
        <f>SUM(X34:AD34)</f>
        <v>0</v>
      </c>
      <c r="Y33" s="200"/>
      <c r="Z33" s="200"/>
      <c r="AA33" s="200"/>
      <c r="AB33" s="200"/>
      <c r="AC33" s="200"/>
      <c r="AD33" s="200"/>
      <c r="AE33" s="200">
        <f>SUM(AE34:AK34)</f>
        <v>0</v>
      </c>
      <c r="AF33" s="200"/>
      <c r="AG33" s="200"/>
      <c r="AH33" s="200"/>
      <c r="AI33" s="200"/>
      <c r="AJ33" s="200"/>
      <c r="AK33" s="200"/>
      <c r="AL33" s="200">
        <f>SUM(AL34:AR34)</f>
        <v>0</v>
      </c>
      <c r="AM33" s="200"/>
      <c r="AN33" s="200"/>
      <c r="AO33" s="200"/>
      <c r="AP33" s="200"/>
      <c r="AQ33" s="200"/>
      <c r="AR33" s="200"/>
      <c r="AS33" s="200">
        <f>SUM(AS34:AY34)</f>
        <v>0</v>
      </c>
      <c r="AT33" s="200"/>
      <c r="AU33" s="200"/>
      <c r="AV33" s="200"/>
      <c r="AW33" s="200"/>
      <c r="AX33" s="200"/>
      <c r="AY33" s="200"/>
      <c r="AZ33" s="200">
        <f>SUM(AZ34:BF34)</f>
        <v>0</v>
      </c>
      <c r="BA33" s="200"/>
      <c r="BB33" s="200"/>
      <c r="BC33" s="200"/>
      <c r="BD33" s="200"/>
      <c r="BE33" s="200"/>
      <c r="BF33" s="200"/>
      <c r="BG33" s="200">
        <f>SUM(BG34:BM34)</f>
        <v>0</v>
      </c>
      <c r="BH33" s="200"/>
      <c r="BI33" s="200"/>
      <c r="BJ33" s="200"/>
      <c r="BK33" s="200"/>
      <c r="BL33" s="200"/>
      <c r="BM33" s="200"/>
      <c r="BN33" s="200">
        <f>SUM(BN34:BT34)</f>
        <v>0</v>
      </c>
      <c r="BO33" s="200"/>
      <c r="BP33" s="200"/>
      <c r="BQ33" s="200"/>
      <c r="BR33" s="200"/>
      <c r="BS33" s="200"/>
      <c r="BT33" s="200"/>
      <c r="BU33" s="200">
        <f>SUM(BU34:CA34)</f>
        <v>0</v>
      </c>
      <c r="BV33" s="200"/>
      <c r="BW33" s="200"/>
      <c r="BX33" s="200"/>
      <c r="BY33" s="200"/>
      <c r="BZ33" s="200"/>
      <c r="CA33" s="200"/>
      <c r="CB33" s="200">
        <f>SUM(CB34:CD34)</f>
        <v>0</v>
      </c>
      <c r="CC33" s="200"/>
      <c r="CD33" s="200"/>
      <c r="CE33" s="200">
        <f>SUM(CE34:CH34)</f>
        <v>0</v>
      </c>
      <c r="CF33" s="200"/>
      <c r="CG33" s="200"/>
      <c r="CH33" s="200"/>
      <c r="CI33" s="200">
        <f>SUM(CI34:CO34)</f>
        <v>0</v>
      </c>
      <c r="CJ33" s="200"/>
      <c r="CK33" s="200"/>
      <c r="CL33" s="200"/>
      <c r="CM33" s="200"/>
      <c r="CN33" s="200"/>
      <c r="CO33" s="200"/>
      <c r="CP33" s="200">
        <f>SUM(CP34:CV34)</f>
        <v>0</v>
      </c>
      <c r="CQ33" s="200"/>
      <c r="CR33" s="200"/>
      <c r="CS33" s="200"/>
      <c r="CT33" s="200"/>
      <c r="CU33" s="200"/>
      <c r="CV33" s="200"/>
      <c r="CW33" s="200">
        <f>SUM(CW34:DC34)</f>
        <v>0</v>
      </c>
      <c r="CX33" s="200"/>
      <c r="CY33" s="200"/>
      <c r="CZ33" s="200"/>
      <c r="DA33" s="200"/>
      <c r="DB33" s="200"/>
      <c r="DC33" s="200"/>
      <c r="DD33" s="200">
        <f>SUM(DD34:DI34)</f>
        <v>0</v>
      </c>
      <c r="DE33" s="200"/>
      <c r="DF33" s="200"/>
      <c r="DG33" s="200"/>
      <c r="DH33" s="200"/>
      <c r="DI33" s="200"/>
      <c r="DJ33" s="113">
        <f>SUM(DJ34)</f>
        <v>0</v>
      </c>
      <c r="DK33" s="200">
        <f>SUM(DK34:DQ34)</f>
        <v>0</v>
      </c>
      <c r="DL33" s="200"/>
      <c r="DM33" s="200"/>
      <c r="DN33" s="200"/>
      <c r="DO33" s="200"/>
      <c r="DP33" s="200"/>
      <c r="DQ33" s="200"/>
      <c r="DR33" s="200">
        <f>SUM(DR34:DX34)</f>
        <v>0</v>
      </c>
      <c r="DS33" s="200"/>
      <c r="DT33" s="200"/>
      <c r="DU33" s="200"/>
      <c r="DV33" s="200"/>
      <c r="DW33" s="200"/>
      <c r="DX33" s="200"/>
      <c r="DY33" s="200">
        <f>SUM(DY34:EE34)</f>
        <v>0</v>
      </c>
      <c r="DZ33" s="200"/>
      <c r="EA33" s="200"/>
      <c r="EB33" s="200"/>
      <c r="EC33" s="200"/>
      <c r="ED33" s="200"/>
      <c r="EE33" s="200"/>
      <c r="EF33" s="200">
        <f>SUM(EF34:EL34)</f>
        <v>0</v>
      </c>
      <c r="EG33" s="200"/>
      <c r="EH33" s="200"/>
      <c r="EI33" s="200"/>
      <c r="EJ33" s="200"/>
      <c r="EK33" s="200"/>
      <c r="EL33" s="200"/>
      <c r="EM33" s="113">
        <f>SUM(EM34)</f>
        <v>0</v>
      </c>
    </row>
    <row r="34" spans="1:143" ht="39.75" customHeight="1">
      <c r="A34" s="8">
        <v>96</v>
      </c>
      <c r="B34" s="8" t="s">
        <v>193</v>
      </c>
      <c r="C34" s="8">
        <v>1</v>
      </c>
      <c r="D34" s="8" t="s">
        <v>35</v>
      </c>
      <c r="E34" s="8" t="s">
        <v>175</v>
      </c>
      <c r="F34" s="18">
        <v>41424</v>
      </c>
      <c r="G34" s="8">
        <v>38.04</v>
      </c>
      <c r="H34" s="108">
        <f>20677/1000</f>
        <v>20.677</v>
      </c>
      <c r="I34" s="8" t="s">
        <v>48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79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79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79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79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1"/>
    </row>
    <row r="35" spans="1:143" ht="15.75" customHeight="1">
      <c r="A35" s="160" t="s">
        <v>195</v>
      </c>
      <c r="B35" s="161"/>
      <c r="C35" s="161"/>
      <c r="D35" s="161"/>
      <c r="E35" s="161"/>
      <c r="F35" s="161"/>
      <c r="G35" s="161"/>
      <c r="H35" s="161"/>
      <c r="I35" s="161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200">
        <f>SUM(V36:W36)</f>
        <v>0</v>
      </c>
      <c r="W35" s="200"/>
      <c r="X35" s="200">
        <f>SUM(X36:AD36)</f>
        <v>0</v>
      </c>
      <c r="Y35" s="200"/>
      <c r="Z35" s="200"/>
      <c r="AA35" s="200"/>
      <c r="AB35" s="200"/>
      <c r="AC35" s="200"/>
      <c r="AD35" s="200"/>
      <c r="AE35" s="200">
        <f>SUM(AE36:AK36)</f>
        <v>0</v>
      </c>
      <c r="AF35" s="200"/>
      <c r="AG35" s="200"/>
      <c r="AH35" s="200"/>
      <c r="AI35" s="200"/>
      <c r="AJ35" s="200"/>
      <c r="AK35" s="200"/>
      <c r="AL35" s="200">
        <f>SUM(AL36:AR36)</f>
        <v>0</v>
      </c>
      <c r="AM35" s="200"/>
      <c r="AN35" s="200"/>
      <c r="AO35" s="200"/>
      <c r="AP35" s="200"/>
      <c r="AQ35" s="200"/>
      <c r="AR35" s="200"/>
      <c r="AS35" s="200">
        <f>SUM(AS36:AY36)</f>
        <v>0</v>
      </c>
      <c r="AT35" s="200"/>
      <c r="AU35" s="200"/>
      <c r="AV35" s="200"/>
      <c r="AW35" s="200"/>
      <c r="AX35" s="200"/>
      <c r="AY35" s="200"/>
      <c r="AZ35" s="200">
        <f>SUM(AZ36:BF36)</f>
        <v>0</v>
      </c>
      <c r="BA35" s="200"/>
      <c r="BB35" s="200"/>
      <c r="BC35" s="200"/>
      <c r="BD35" s="200"/>
      <c r="BE35" s="200"/>
      <c r="BF35" s="200"/>
      <c r="BG35" s="200">
        <f>SUM(BG36:BM36)</f>
        <v>0</v>
      </c>
      <c r="BH35" s="200"/>
      <c r="BI35" s="200"/>
      <c r="BJ35" s="200"/>
      <c r="BK35" s="200"/>
      <c r="BL35" s="200"/>
      <c r="BM35" s="200"/>
      <c r="BN35" s="200">
        <f>SUM(BN36:BT36)</f>
        <v>0</v>
      </c>
      <c r="BO35" s="200"/>
      <c r="BP35" s="200"/>
      <c r="BQ35" s="200"/>
      <c r="BR35" s="200"/>
      <c r="BS35" s="200"/>
      <c r="BT35" s="200"/>
      <c r="BU35" s="200">
        <f>SUM(BU36:CA36)</f>
        <v>0</v>
      </c>
      <c r="BV35" s="200"/>
      <c r="BW35" s="200"/>
      <c r="BX35" s="200"/>
      <c r="BY35" s="200"/>
      <c r="BZ35" s="200"/>
      <c r="CA35" s="200"/>
      <c r="CB35" s="200">
        <f>SUM(CB36:CD36)</f>
        <v>0</v>
      </c>
      <c r="CC35" s="200"/>
      <c r="CD35" s="200"/>
      <c r="CE35" s="200">
        <f>SUM(CE36:CH36)</f>
        <v>0</v>
      </c>
      <c r="CF35" s="200"/>
      <c r="CG35" s="200"/>
      <c r="CH35" s="200"/>
      <c r="CI35" s="200">
        <f>SUM(CI36:CO36)</f>
        <v>0</v>
      </c>
      <c r="CJ35" s="200"/>
      <c r="CK35" s="200"/>
      <c r="CL35" s="200"/>
      <c r="CM35" s="200"/>
      <c r="CN35" s="200"/>
      <c r="CO35" s="200"/>
      <c r="CP35" s="200">
        <f>SUM(CP36:CV36)</f>
        <v>0</v>
      </c>
      <c r="CQ35" s="200"/>
      <c r="CR35" s="200"/>
      <c r="CS35" s="200"/>
      <c r="CT35" s="200"/>
      <c r="CU35" s="200"/>
      <c r="CV35" s="200"/>
      <c r="CW35" s="200">
        <f>SUM(CW36:DC36)</f>
        <v>0</v>
      </c>
      <c r="CX35" s="200"/>
      <c r="CY35" s="200"/>
      <c r="CZ35" s="200"/>
      <c r="DA35" s="200"/>
      <c r="DB35" s="200"/>
      <c r="DC35" s="200"/>
      <c r="DD35" s="200">
        <f>SUM(DD36:DI36)</f>
        <v>0</v>
      </c>
      <c r="DE35" s="200"/>
      <c r="DF35" s="200"/>
      <c r="DG35" s="200"/>
      <c r="DH35" s="200"/>
      <c r="DI35" s="200"/>
      <c r="DJ35" s="113">
        <f>SUM(DJ36)</f>
        <v>0</v>
      </c>
      <c r="DK35" s="200">
        <f>SUM(DK36:DQ36)</f>
        <v>0</v>
      </c>
      <c r="DL35" s="200"/>
      <c r="DM35" s="200"/>
      <c r="DN35" s="200"/>
      <c r="DO35" s="200"/>
      <c r="DP35" s="200"/>
      <c r="DQ35" s="200"/>
      <c r="DR35" s="200">
        <f>SUM(DR36:DX36)</f>
        <v>0</v>
      </c>
      <c r="DS35" s="200"/>
      <c r="DT35" s="200"/>
      <c r="DU35" s="200"/>
      <c r="DV35" s="200"/>
      <c r="DW35" s="200"/>
      <c r="DX35" s="200"/>
      <c r="DY35" s="200">
        <f>SUM(DY36:EE36)</f>
        <v>0</v>
      </c>
      <c r="DZ35" s="200"/>
      <c r="EA35" s="200"/>
      <c r="EB35" s="200"/>
      <c r="EC35" s="200"/>
      <c r="ED35" s="200"/>
      <c r="EE35" s="200"/>
      <c r="EF35" s="200">
        <f>SUM(EF36:EL36)</f>
        <v>0</v>
      </c>
      <c r="EG35" s="200"/>
      <c r="EH35" s="200"/>
      <c r="EI35" s="200"/>
      <c r="EJ35" s="200"/>
      <c r="EK35" s="200"/>
      <c r="EL35" s="200"/>
      <c r="EM35" s="113">
        <f>SUM(EM36)</f>
        <v>0</v>
      </c>
    </row>
    <row r="36" spans="1:143" ht="31.5">
      <c r="A36" s="8">
        <v>97</v>
      </c>
      <c r="B36" s="8" t="s">
        <v>196</v>
      </c>
      <c r="C36" s="8">
        <v>1</v>
      </c>
      <c r="D36" s="8" t="s">
        <v>35</v>
      </c>
      <c r="E36" s="8" t="s">
        <v>175</v>
      </c>
      <c r="F36" s="18">
        <v>41424</v>
      </c>
      <c r="G36" s="8">
        <v>38.04</v>
      </c>
      <c r="H36" s="108">
        <f>20677/1000</f>
        <v>20.677</v>
      </c>
      <c r="I36" s="8" t="s">
        <v>48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79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79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79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79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1"/>
    </row>
    <row r="37" spans="1:143" ht="15.75" customHeight="1">
      <c r="A37" s="160" t="s">
        <v>198</v>
      </c>
      <c r="B37" s="161"/>
      <c r="C37" s="161"/>
      <c r="D37" s="161"/>
      <c r="E37" s="161"/>
      <c r="F37" s="161"/>
      <c r="G37" s="161"/>
      <c r="H37" s="161"/>
      <c r="I37" s="161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116"/>
      <c r="CW37" s="116"/>
      <c r="CX37" s="116"/>
      <c r="CY37" s="116"/>
      <c r="CZ37" s="116"/>
      <c r="DA37" s="116"/>
      <c r="DB37" s="116"/>
      <c r="DC37" s="116"/>
      <c r="DD37" s="116"/>
      <c r="DE37" s="116"/>
      <c r="DF37" s="116"/>
      <c r="DG37" s="116"/>
      <c r="DH37" s="116"/>
      <c r="DI37" s="116"/>
      <c r="DJ37" s="116"/>
      <c r="DK37" s="116"/>
      <c r="DL37" s="116"/>
      <c r="DM37" s="116"/>
      <c r="DN37" s="116"/>
      <c r="DO37" s="116"/>
      <c r="DP37" s="116"/>
      <c r="DQ37" s="116"/>
      <c r="DR37" s="116"/>
      <c r="DS37" s="116"/>
      <c r="DT37" s="116"/>
      <c r="DU37" s="116"/>
      <c r="DV37" s="116"/>
      <c r="DW37" s="116"/>
      <c r="DX37" s="116"/>
      <c r="DY37" s="116"/>
      <c r="DZ37" s="116"/>
      <c r="EA37" s="116"/>
      <c r="EB37" s="116"/>
      <c r="EC37" s="116"/>
      <c r="ED37" s="116"/>
      <c r="EE37" s="116"/>
      <c r="EF37" s="116"/>
      <c r="EG37" s="116"/>
      <c r="EH37" s="116"/>
      <c r="EI37" s="116"/>
      <c r="EJ37" s="116"/>
      <c r="EK37" s="116"/>
      <c r="EL37" s="116"/>
      <c r="EM37" s="117"/>
    </row>
    <row r="38" spans="1:143" ht="31.5" customHeight="1">
      <c r="A38" s="8">
        <v>98</v>
      </c>
      <c r="B38" s="8" t="s">
        <v>197</v>
      </c>
      <c r="C38" s="8">
        <v>1</v>
      </c>
      <c r="D38" s="8" t="s">
        <v>35</v>
      </c>
      <c r="E38" s="8" t="s">
        <v>175</v>
      </c>
      <c r="F38" s="18">
        <v>41424</v>
      </c>
      <c r="G38" s="8">
        <v>648.17999999999995</v>
      </c>
      <c r="H38" s="108">
        <f>1177609.12/1000</f>
        <v>1177.6091200000001</v>
      </c>
      <c r="I38" s="8" t="s">
        <v>68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79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79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79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79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1"/>
    </row>
    <row r="39" spans="1:143" ht="15.75" customHeight="1">
      <c r="A39" s="160" t="s">
        <v>200</v>
      </c>
      <c r="B39" s="161"/>
      <c r="C39" s="161"/>
      <c r="D39" s="161"/>
      <c r="E39" s="161"/>
      <c r="F39" s="161"/>
      <c r="G39" s="161"/>
      <c r="H39" s="161"/>
      <c r="I39" s="161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16"/>
      <c r="CE39" s="116"/>
      <c r="CF39" s="116"/>
      <c r="CG39" s="116"/>
      <c r="CH39" s="116"/>
      <c r="CI39" s="116"/>
      <c r="CJ39" s="116"/>
      <c r="CK39" s="116"/>
      <c r="CL39" s="116"/>
      <c r="CM39" s="116"/>
      <c r="CN39" s="116"/>
      <c r="CO39" s="116"/>
      <c r="CP39" s="116"/>
      <c r="CQ39" s="116"/>
      <c r="CR39" s="116"/>
      <c r="CS39" s="116"/>
      <c r="CT39" s="116"/>
      <c r="CU39" s="116"/>
      <c r="CV39" s="116"/>
      <c r="CW39" s="116"/>
      <c r="CX39" s="116"/>
      <c r="CY39" s="116"/>
      <c r="CZ39" s="116"/>
      <c r="DA39" s="116"/>
      <c r="DB39" s="116"/>
      <c r="DC39" s="116"/>
      <c r="DD39" s="116"/>
      <c r="DE39" s="116"/>
      <c r="DF39" s="116"/>
      <c r="DG39" s="116"/>
      <c r="DH39" s="116"/>
      <c r="DI39" s="116"/>
      <c r="DJ39" s="116"/>
      <c r="DK39" s="116"/>
      <c r="DL39" s="116"/>
      <c r="DM39" s="116"/>
      <c r="DN39" s="116"/>
      <c r="DO39" s="116"/>
      <c r="DP39" s="116"/>
      <c r="DQ39" s="116"/>
      <c r="DR39" s="116"/>
      <c r="DS39" s="116"/>
      <c r="DT39" s="116"/>
      <c r="DU39" s="116"/>
      <c r="DV39" s="116"/>
      <c r="DW39" s="116"/>
      <c r="DX39" s="116"/>
      <c r="DY39" s="116"/>
      <c r="DZ39" s="116"/>
      <c r="EA39" s="116"/>
      <c r="EB39" s="116"/>
      <c r="EC39" s="116"/>
      <c r="ED39" s="116"/>
      <c r="EE39" s="116"/>
      <c r="EF39" s="116"/>
      <c r="EG39" s="116"/>
      <c r="EH39" s="116"/>
      <c r="EI39" s="116"/>
      <c r="EJ39" s="116"/>
      <c r="EK39" s="116"/>
      <c r="EL39" s="116"/>
      <c r="EM39" s="117"/>
    </row>
    <row r="40" spans="1:143" ht="27" customHeight="1">
      <c r="A40" s="8">
        <v>99</v>
      </c>
      <c r="B40" s="8" t="s">
        <v>201</v>
      </c>
      <c r="C40" s="8">
        <v>1</v>
      </c>
      <c r="D40" s="8" t="s">
        <v>35</v>
      </c>
      <c r="E40" s="8" t="s">
        <v>175</v>
      </c>
      <c r="F40" s="18">
        <v>41424</v>
      </c>
      <c r="G40" s="8">
        <v>128</v>
      </c>
      <c r="H40" s="108">
        <f>85473/1000</f>
        <v>85.472999999999999</v>
      </c>
      <c r="I40" s="8" t="s">
        <v>48</v>
      </c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79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79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79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79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1"/>
    </row>
    <row r="41" spans="1:143" ht="15.75" customHeight="1">
      <c r="A41" s="160" t="s">
        <v>203</v>
      </c>
      <c r="B41" s="161"/>
      <c r="C41" s="161"/>
      <c r="D41" s="161"/>
      <c r="E41" s="161"/>
      <c r="F41" s="161"/>
      <c r="G41" s="161"/>
      <c r="H41" s="161"/>
      <c r="I41" s="161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200">
        <f>SUM(V42:W42)</f>
        <v>0</v>
      </c>
      <c r="W41" s="200"/>
      <c r="X41" s="200">
        <f>SUM(X42:AD42)</f>
        <v>0</v>
      </c>
      <c r="Y41" s="200"/>
      <c r="Z41" s="200"/>
      <c r="AA41" s="200"/>
      <c r="AB41" s="200"/>
      <c r="AC41" s="200"/>
      <c r="AD41" s="200"/>
      <c r="AE41" s="200">
        <f>SUM(AE42:AK42)</f>
        <v>0</v>
      </c>
      <c r="AF41" s="200"/>
      <c r="AG41" s="200"/>
      <c r="AH41" s="200"/>
      <c r="AI41" s="200"/>
      <c r="AJ41" s="200"/>
      <c r="AK41" s="200"/>
      <c r="AL41" s="200">
        <f>SUM(AL42:AR42)</f>
        <v>0</v>
      </c>
      <c r="AM41" s="200"/>
      <c r="AN41" s="200"/>
      <c r="AO41" s="200"/>
      <c r="AP41" s="200"/>
      <c r="AQ41" s="200"/>
      <c r="AR41" s="200"/>
      <c r="AS41" s="200">
        <f>SUM(AS42:AY42)</f>
        <v>0</v>
      </c>
      <c r="AT41" s="200"/>
      <c r="AU41" s="200"/>
      <c r="AV41" s="200"/>
      <c r="AW41" s="200"/>
      <c r="AX41" s="200"/>
      <c r="AY41" s="200"/>
      <c r="AZ41" s="200">
        <f>SUM(AZ42:BF42)</f>
        <v>359.70817647058828</v>
      </c>
      <c r="BA41" s="200"/>
      <c r="BB41" s="200"/>
      <c r="BC41" s="200"/>
      <c r="BD41" s="200"/>
      <c r="BE41" s="200"/>
      <c r="BF41" s="200"/>
      <c r="BG41" s="200">
        <f>SUM(BG42:BM42)</f>
        <v>359.70817647058828</v>
      </c>
      <c r="BH41" s="200"/>
      <c r="BI41" s="200"/>
      <c r="BJ41" s="200"/>
      <c r="BK41" s="200"/>
      <c r="BL41" s="200"/>
      <c r="BM41" s="200"/>
      <c r="BN41" s="200">
        <f>SUM(BN42:BT42)</f>
        <v>154.16064705882354</v>
      </c>
      <c r="BO41" s="200"/>
      <c r="BP41" s="200"/>
      <c r="BQ41" s="200"/>
      <c r="BR41" s="200"/>
      <c r="BS41" s="200"/>
      <c r="BT41" s="200"/>
      <c r="BU41" s="200">
        <f>SUM(BU42:CA42)</f>
        <v>0</v>
      </c>
      <c r="BV41" s="200"/>
      <c r="BW41" s="200"/>
      <c r="BX41" s="200"/>
      <c r="BY41" s="200"/>
      <c r="BZ41" s="200"/>
      <c r="CA41" s="200"/>
      <c r="CB41" s="200">
        <f>SUM(CB42:CD42)</f>
        <v>0</v>
      </c>
      <c r="CC41" s="200"/>
      <c r="CD41" s="200"/>
      <c r="CE41" s="200">
        <f>SUM(CE42:CH42)</f>
        <v>0</v>
      </c>
      <c r="CF41" s="200"/>
      <c r="CG41" s="200"/>
      <c r="CH41" s="200"/>
      <c r="CI41" s="200">
        <f>SUM(CI42:CO42)</f>
        <v>0</v>
      </c>
      <c r="CJ41" s="200"/>
      <c r="CK41" s="200"/>
      <c r="CL41" s="200"/>
      <c r="CM41" s="200"/>
      <c r="CN41" s="200"/>
      <c r="CO41" s="200"/>
      <c r="CP41" s="200">
        <f>SUM(CP42:CV42)</f>
        <v>0</v>
      </c>
      <c r="CQ41" s="200"/>
      <c r="CR41" s="200"/>
      <c r="CS41" s="200"/>
      <c r="CT41" s="200"/>
      <c r="CU41" s="200"/>
      <c r="CV41" s="200"/>
      <c r="CW41" s="200">
        <f>SUM(CW42:DC42)</f>
        <v>0</v>
      </c>
      <c r="CX41" s="200"/>
      <c r="CY41" s="200"/>
      <c r="CZ41" s="200"/>
      <c r="DA41" s="200"/>
      <c r="DB41" s="200"/>
      <c r="DC41" s="200"/>
      <c r="DD41" s="200">
        <f>SUM(DD42:DI42)</f>
        <v>0</v>
      </c>
      <c r="DE41" s="200"/>
      <c r="DF41" s="200"/>
      <c r="DG41" s="200"/>
      <c r="DH41" s="200"/>
      <c r="DI41" s="200"/>
      <c r="DJ41" s="113">
        <f>SUM(DJ42)</f>
        <v>0</v>
      </c>
      <c r="DK41" s="200">
        <f>SUM(DK42:DQ42)</f>
        <v>0</v>
      </c>
      <c r="DL41" s="200"/>
      <c r="DM41" s="200"/>
      <c r="DN41" s="200"/>
      <c r="DO41" s="200"/>
      <c r="DP41" s="200"/>
      <c r="DQ41" s="200"/>
      <c r="DR41" s="200">
        <f>SUM(DR42:DX42)</f>
        <v>0</v>
      </c>
      <c r="DS41" s="200"/>
      <c r="DT41" s="200"/>
      <c r="DU41" s="200"/>
      <c r="DV41" s="200"/>
      <c r="DW41" s="200"/>
      <c r="DX41" s="200"/>
      <c r="DY41" s="200">
        <f>SUM(DY42:EE42)</f>
        <v>0</v>
      </c>
      <c r="DZ41" s="200"/>
      <c r="EA41" s="200"/>
      <c r="EB41" s="200"/>
      <c r="EC41" s="200"/>
      <c r="ED41" s="200"/>
      <c r="EE41" s="200"/>
      <c r="EF41" s="200">
        <f>SUM(EF42:EL42)</f>
        <v>0</v>
      </c>
      <c r="EG41" s="200"/>
      <c r="EH41" s="200"/>
      <c r="EI41" s="200"/>
      <c r="EJ41" s="200"/>
      <c r="EK41" s="200"/>
      <c r="EL41" s="200"/>
      <c r="EM41" s="113">
        <f>SUM(EM42)</f>
        <v>0</v>
      </c>
    </row>
    <row r="42" spans="1:143" ht="30.75" customHeight="1">
      <c r="A42" s="8">
        <v>100</v>
      </c>
      <c r="B42" s="8" t="s">
        <v>202</v>
      </c>
      <c r="C42" s="8">
        <v>28</v>
      </c>
      <c r="D42" s="8" t="s">
        <v>35</v>
      </c>
      <c r="E42" s="18">
        <v>41485</v>
      </c>
      <c r="F42" s="18">
        <v>41455</v>
      </c>
      <c r="G42" s="8">
        <v>546.87</v>
      </c>
      <c r="H42" s="108">
        <f>873577/1000</f>
        <v>873.577</v>
      </c>
      <c r="I42" s="8" t="s">
        <v>53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79"/>
      <c r="AZ42" s="102">
        <f>$H$42/17</f>
        <v>51.386882352941178</v>
      </c>
      <c r="BA42" s="102">
        <f t="shared" ref="BA42:BP42" si="10">$H$42/17</f>
        <v>51.386882352941178</v>
      </c>
      <c r="BB42" s="102">
        <f t="shared" si="10"/>
        <v>51.386882352941178</v>
      </c>
      <c r="BC42" s="102">
        <f t="shared" si="10"/>
        <v>51.386882352941178</v>
      </c>
      <c r="BD42" s="102">
        <f t="shared" si="10"/>
        <v>51.386882352941178</v>
      </c>
      <c r="BE42" s="102">
        <f t="shared" si="10"/>
        <v>51.386882352941178</v>
      </c>
      <c r="BF42" s="102">
        <f t="shared" si="10"/>
        <v>51.386882352941178</v>
      </c>
      <c r="BG42" s="102">
        <f t="shared" si="10"/>
        <v>51.386882352941178</v>
      </c>
      <c r="BH42" s="102">
        <f t="shared" si="10"/>
        <v>51.386882352941178</v>
      </c>
      <c r="BI42" s="102">
        <f t="shared" si="10"/>
        <v>51.386882352941178</v>
      </c>
      <c r="BJ42" s="102">
        <f t="shared" si="10"/>
        <v>51.386882352941178</v>
      </c>
      <c r="BK42" s="102">
        <f t="shared" si="10"/>
        <v>51.386882352941178</v>
      </c>
      <c r="BL42" s="102">
        <f t="shared" si="10"/>
        <v>51.386882352941178</v>
      </c>
      <c r="BM42" s="102">
        <f t="shared" si="10"/>
        <v>51.386882352941178</v>
      </c>
      <c r="BN42" s="102">
        <f t="shared" si="10"/>
        <v>51.386882352941178</v>
      </c>
      <c r="BO42" s="102">
        <f t="shared" si="10"/>
        <v>51.386882352941178</v>
      </c>
      <c r="BP42" s="102">
        <f t="shared" si="10"/>
        <v>51.386882352941178</v>
      </c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79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79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80"/>
      <c r="DX42" s="80"/>
      <c r="DY42" s="80"/>
      <c r="DZ42" s="80"/>
      <c r="EA42" s="80"/>
      <c r="EB42" s="80"/>
      <c r="EC42" s="80"/>
      <c r="ED42" s="80"/>
      <c r="EE42" s="80"/>
      <c r="EF42" s="80"/>
      <c r="EG42" s="80"/>
      <c r="EH42" s="80"/>
      <c r="EI42" s="80"/>
      <c r="EJ42" s="80"/>
      <c r="EK42" s="80"/>
      <c r="EL42" s="80"/>
      <c r="EM42" s="81"/>
    </row>
    <row r="43" spans="1:143" ht="15.75" customHeight="1">
      <c r="A43" s="160" t="s">
        <v>205</v>
      </c>
      <c r="B43" s="161"/>
      <c r="C43" s="161"/>
      <c r="D43" s="161"/>
      <c r="E43" s="161"/>
      <c r="F43" s="161"/>
      <c r="G43" s="161"/>
      <c r="H43" s="161"/>
      <c r="I43" s="161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200">
        <f>SUM(V44:W44)</f>
        <v>0</v>
      </c>
      <c r="W43" s="200"/>
      <c r="X43" s="200">
        <f>SUM(X44:AD44)</f>
        <v>0</v>
      </c>
      <c r="Y43" s="200"/>
      <c r="Z43" s="200"/>
      <c r="AA43" s="200"/>
      <c r="AB43" s="200"/>
      <c r="AC43" s="200"/>
      <c r="AD43" s="200"/>
      <c r="AE43" s="200">
        <f>SUM(AE44:AK44)</f>
        <v>0</v>
      </c>
      <c r="AF43" s="200"/>
      <c r="AG43" s="200"/>
      <c r="AH43" s="200"/>
      <c r="AI43" s="200"/>
      <c r="AJ43" s="200"/>
      <c r="AK43" s="200"/>
      <c r="AL43" s="200">
        <f>SUM(AL44:AR44)</f>
        <v>0</v>
      </c>
      <c r="AM43" s="200"/>
      <c r="AN43" s="200"/>
      <c r="AO43" s="200"/>
      <c r="AP43" s="200"/>
      <c r="AQ43" s="200"/>
      <c r="AR43" s="200"/>
      <c r="AS43" s="200">
        <f>SUM(AS44:AY44)</f>
        <v>0</v>
      </c>
      <c r="AT43" s="200"/>
      <c r="AU43" s="200"/>
      <c r="AV43" s="200"/>
      <c r="AW43" s="200"/>
      <c r="AX43" s="200"/>
      <c r="AY43" s="200"/>
      <c r="AZ43" s="200">
        <f>SUM(AZ44:BF44)</f>
        <v>352.86461538461538</v>
      </c>
      <c r="BA43" s="200"/>
      <c r="BB43" s="200"/>
      <c r="BC43" s="200"/>
      <c r="BD43" s="200"/>
      <c r="BE43" s="200"/>
      <c r="BF43" s="200"/>
      <c r="BG43" s="200">
        <f>SUM(BG44:BM44)</f>
        <v>302.45538461538462</v>
      </c>
      <c r="BH43" s="200"/>
      <c r="BI43" s="200"/>
      <c r="BJ43" s="200"/>
      <c r="BK43" s="200"/>
      <c r="BL43" s="200"/>
      <c r="BM43" s="200"/>
      <c r="BN43" s="200">
        <f>SUM(BN44:BT44)</f>
        <v>0</v>
      </c>
      <c r="BO43" s="200"/>
      <c r="BP43" s="200"/>
      <c r="BQ43" s="200"/>
      <c r="BR43" s="200"/>
      <c r="BS43" s="200"/>
      <c r="BT43" s="200"/>
      <c r="BU43" s="200">
        <f>SUM(BU44:CA44)</f>
        <v>0</v>
      </c>
      <c r="BV43" s="200"/>
      <c r="BW43" s="200"/>
      <c r="BX43" s="200"/>
      <c r="BY43" s="200"/>
      <c r="BZ43" s="200"/>
      <c r="CA43" s="200"/>
      <c r="CB43" s="200">
        <f>SUM(CB44:CD44)</f>
        <v>0</v>
      </c>
      <c r="CC43" s="200"/>
      <c r="CD43" s="200"/>
      <c r="CE43" s="200">
        <f>SUM(CE44:CH44)</f>
        <v>0</v>
      </c>
      <c r="CF43" s="200"/>
      <c r="CG43" s="200"/>
      <c r="CH43" s="200"/>
      <c r="CI43" s="200">
        <f>SUM(CI44:CO44)</f>
        <v>0</v>
      </c>
      <c r="CJ43" s="200"/>
      <c r="CK43" s="200"/>
      <c r="CL43" s="200"/>
      <c r="CM43" s="200"/>
      <c r="CN43" s="200"/>
      <c r="CO43" s="200"/>
      <c r="CP43" s="200">
        <f>SUM(CP44:CV44)</f>
        <v>0</v>
      </c>
      <c r="CQ43" s="200"/>
      <c r="CR43" s="200"/>
      <c r="CS43" s="200"/>
      <c r="CT43" s="200"/>
      <c r="CU43" s="200"/>
      <c r="CV43" s="200"/>
      <c r="CW43" s="200">
        <f>SUM(CW44:DC44)</f>
        <v>0</v>
      </c>
      <c r="CX43" s="200"/>
      <c r="CY43" s="200"/>
      <c r="CZ43" s="200"/>
      <c r="DA43" s="200"/>
      <c r="DB43" s="200"/>
      <c r="DC43" s="200"/>
      <c r="DD43" s="200">
        <f>SUM(DD44:DI44)</f>
        <v>0</v>
      </c>
      <c r="DE43" s="200"/>
      <c r="DF43" s="200"/>
      <c r="DG43" s="200"/>
      <c r="DH43" s="200"/>
      <c r="DI43" s="200"/>
      <c r="DJ43" s="113">
        <f>SUM(DJ44)</f>
        <v>0</v>
      </c>
      <c r="DK43" s="200">
        <f>SUM(DK44:DQ44)</f>
        <v>0</v>
      </c>
      <c r="DL43" s="200"/>
      <c r="DM43" s="200"/>
      <c r="DN43" s="200"/>
      <c r="DO43" s="200"/>
      <c r="DP43" s="200"/>
      <c r="DQ43" s="200"/>
      <c r="DR43" s="200">
        <f>SUM(DR44:DX44)</f>
        <v>0</v>
      </c>
      <c r="DS43" s="200"/>
      <c r="DT43" s="200"/>
      <c r="DU43" s="200"/>
      <c r="DV43" s="200"/>
      <c r="DW43" s="200"/>
      <c r="DX43" s="200"/>
      <c r="DY43" s="200">
        <f>SUM(DY44:EE44)</f>
        <v>0</v>
      </c>
      <c r="DZ43" s="200"/>
      <c r="EA43" s="200"/>
      <c r="EB43" s="200"/>
      <c r="EC43" s="200"/>
      <c r="ED43" s="200"/>
      <c r="EE43" s="200"/>
      <c r="EF43" s="200">
        <f>SUM(EF44:EL44)</f>
        <v>0</v>
      </c>
      <c r="EG43" s="200"/>
      <c r="EH43" s="200"/>
      <c r="EI43" s="200"/>
      <c r="EJ43" s="200"/>
      <c r="EK43" s="200"/>
      <c r="EL43" s="200"/>
      <c r="EM43" s="113">
        <f>SUM(EM44)</f>
        <v>0</v>
      </c>
    </row>
    <row r="44" spans="1:143" ht="31.5">
      <c r="A44" s="8">
        <v>101</v>
      </c>
      <c r="B44" s="8" t="s">
        <v>204</v>
      </c>
      <c r="C44" s="8">
        <v>26</v>
      </c>
      <c r="D44" s="8" t="s">
        <v>35</v>
      </c>
      <c r="E44" s="18">
        <v>41333</v>
      </c>
      <c r="F44" s="18">
        <v>41485</v>
      </c>
      <c r="G44" s="8">
        <v>806.22</v>
      </c>
      <c r="H44" s="108">
        <f>655320/1000</f>
        <v>655.32000000000005</v>
      </c>
      <c r="I44" s="8" t="s">
        <v>53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79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102">
        <f>$H$44/13</f>
        <v>50.409230769230774</v>
      </c>
      <c r="BA44" s="102">
        <f t="shared" ref="BA44:BL44" si="11">$H$44/13</f>
        <v>50.409230769230774</v>
      </c>
      <c r="BB44" s="102">
        <f t="shared" si="11"/>
        <v>50.409230769230774</v>
      </c>
      <c r="BC44" s="102">
        <f t="shared" si="11"/>
        <v>50.409230769230774</v>
      </c>
      <c r="BD44" s="102">
        <f t="shared" si="11"/>
        <v>50.409230769230774</v>
      </c>
      <c r="BE44" s="102">
        <f t="shared" si="11"/>
        <v>50.409230769230774</v>
      </c>
      <c r="BF44" s="102">
        <f t="shared" si="11"/>
        <v>50.409230769230774</v>
      </c>
      <c r="BG44" s="102">
        <f t="shared" si="11"/>
        <v>50.409230769230774</v>
      </c>
      <c r="BH44" s="102">
        <f t="shared" si="11"/>
        <v>50.409230769230774</v>
      </c>
      <c r="BI44" s="102">
        <f t="shared" si="11"/>
        <v>50.409230769230774</v>
      </c>
      <c r="BJ44" s="102">
        <f t="shared" si="11"/>
        <v>50.409230769230774</v>
      </c>
      <c r="BK44" s="102">
        <f t="shared" si="11"/>
        <v>50.409230769230774</v>
      </c>
      <c r="BL44" s="102">
        <f t="shared" si="11"/>
        <v>50.409230769230774</v>
      </c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79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79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1"/>
    </row>
    <row r="45" spans="1:143" ht="15.75" customHeight="1">
      <c r="A45" s="160" t="s">
        <v>207</v>
      </c>
      <c r="B45" s="161"/>
      <c r="C45" s="161"/>
      <c r="D45" s="161"/>
      <c r="E45" s="161"/>
      <c r="F45" s="161"/>
      <c r="G45" s="161"/>
      <c r="H45" s="161"/>
      <c r="I45" s="161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200">
        <f>SUM(V46:W46)</f>
        <v>0</v>
      </c>
      <c r="W45" s="200"/>
      <c r="X45" s="200">
        <f>SUM(X46:AD46)</f>
        <v>0</v>
      </c>
      <c r="Y45" s="200"/>
      <c r="Z45" s="200"/>
      <c r="AA45" s="200"/>
      <c r="AB45" s="200"/>
      <c r="AC45" s="200"/>
      <c r="AD45" s="200"/>
      <c r="AE45" s="200">
        <f>SUM(AE46:AK46)</f>
        <v>0</v>
      </c>
      <c r="AF45" s="200"/>
      <c r="AG45" s="200"/>
      <c r="AH45" s="200"/>
      <c r="AI45" s="200"/>
      <c r="AJ45" s="200"/>
      <c r="AK45" s="200"/>
      <c r="AL45" s="200">
        <f>SUM(AL46:AR46)</f>
        <v>0</v>
      </c>
      <c r="AM45" s="200"/>
      <c r="AN45" s="200"/>
      <c r="AO45" s="200"/>
      <c r="AP45" s="200"/>
      <c r="AQ45" s="200"/>
      <c r="AR45" s="200"/>
      <c r="AS45" s="200">
        <f>SUM(AS46:AY46)</f>
        <v>0</v>
      </c>
      <c r="AT45" s="200"/>
      <c r="AU45" s="200"/>
      <c r="AV45" s="200"/>
      <c r="AW45" s="200"/>
      <c r="AX45" s="200"/>
      <c r="AY45" s="200"/>
      <c r="AZ45" s="200">
        <f>SUM(AZ46:BF46)</f>
        <v>0</v>
      </c>
      <c r="BA45" s="200"/>
      <c r="BB45" s="200"/>
      <c r="BC45" s="200"/>
      <c r="BD45" s="200"/>
      <c r="BE45" s="200"/>
      <c r="BF45" s="200"/>
      <c r="BG45" s="200">
        <f>SUM(BG46:BM46)</f>
        <v>0</v>
      </c>
      <c r="BH45" s="200"/>
      <c r="BI45" s="200"/>
      <c r="BJ45" s="200"/>
      <c r="BK45" s="200"/>
      <c r="BL45" s="200"/>
      <c r="BM45" s="200"/>
      <c r="BN45" s="200">
        <f>SUM(BN46:BT46)</f>
        <v>0</v>
      </c>
      <c r="BO45" s="200"/>
      <c r="BP45" s="200"/>
      <c r="BQ45" s="200"/>
      <c r="BR45" s="200"/>
      <c r="BS45" s="200"/>
      <c r="BT45" s="200"/>
      <c r="BU45" s="200">
        <f>SUM(BU46:CA46)</f>
        <v>0</v>
      </c>
      <c r="BV45" s="200"/>
      <c r="BW45" s="200"/>
      <c r="BX45" s="200"/>
      <c r="BY45" s="200"/>
      <c r="BZ45" s="200"/>
      <c r="CA45" s="200"/>
      <c r="CB45" s="200">
        <f>SUM(CB46:CD46)</f>
        <v>0</v>
      </c>
      <c r="CC45" s="200"/>
      <c r="CD45" s="200"/>
      <c r="CE45" s="200">
        <f>SUM(CE46:CH46)</f>
        <v>0</v>
      </c>
      <c r="CF45" s="200"/>
      <c r="CG45" s="200"/>
      <c r="CH45" s="200"/>
      <c r="CI45" s="200">
        <f>SUM(CI46:CO46)</f>
        <v>0</v>
      </c>
      <c r="CJ45" s="200"/>
      <c r="CK45" s="200"/>
      <c r="CL45" s="200"/>
      <c r="CM45" s="200"/>
      <c r="CN45" s="200"/>
      <c r="CO45" s="200"/>
      <c r="CP45" s="200">
        <f>SUM(CP46:CV46)</f>
        <v>0</v>
      </c>
      <c r="CQ45" s="200"/>
      <c r="CR45" s="200"/>
      <c r="CS45" s="200"/>
      <c r="CT45" s="200"/>
      <c r="CU45" s="200"/>
      <c r="CV45" s="200"/>
      <c r="CW45" s="200">
        <f>SUM(CW46:DC46)</f>
        <v>0</v>
      </c>
      <c r="CX45" s="200"/>
      <c r="CY45" s="200"/>
      <c r="CZ45" s="200"/>
      <c r="DA45" s="200"/>
      <c r="DB45" s="200"/>
      <c r="DC45" s="200"/>
      <c r="DD45" s="200">
        <f>SUM(DD46:DI46)</f>
        <v>0</v>
      </c>
      <c r="DE45" s="200"/>
      <c r="DF45" s="200"/>
      <c r="DG45" s="200"/>
      <c r="DH45" s="200"/>
      <c r="DI45" s="200"/>
      <c r="DJ45" s="113">
        <f>SUM(DJ46)</f>
        <v>140.02086666666668</v>
      </c>
      <c r="DK45" s="200">
        <f>SUM(DK46:DQ46)</f>
        <v>980.14606666666691</v>
      </c>
      <c r="DL45" s="200"/>
      <c r="DM45" s="200"/>
      <c r="DN45" s="200"/>
      <c r="DO45" s="200"/>
      <c r="DP45" s="200"/>
      <c r="DQ45" s="200"/>
      <c r="DR45" s="200">
        <f>SUM(DR46:DX46)</f>
        <v>980.14606666666691</v>
      </c>
      <c r="DS45" s="200"/>
      <c r="DT45" s="200"/>
      <c r="DU45" s="200"/>
      <c r="DV45" s="200"/>
      <c r="DW45" s="200"/>
      <c r="DX45" s="200"/>
      <c r="DY45" s="200">
        <f>SUM(DY46:EE46)</f>
        <v>0</v>
      </c>
      <c r="DZ45" s="200"/>
      <c r="EA45" s="200"/>
      <c r="EB45" s="200"/>
      <c r="EC45" s="200"/>
      <c r="ED45" s="200"/>
      <c r="EE45" s="200"/>
      <c r="EF45" s="200">
        <f>SUM(EF46:EL46)</f>
        <v>0</v>
      </c>
      <c r="EG45" s="200"/>
      <c r="EH45" s="200"/>
      <c r="EI45" s="200"/>
      <c r="EJ45" s="200"/>
      <c r="EK45" s="200"/>
      <c r="EL45" s="200"/>
      <c r="EM45" s="113">
        <f>SUM(EM46)</f>
        <v>0</v>
      </c>
    </row>
    <row r="46" spans="1:143" ht="33.75" customHeight="1">
      <c r="A46" s="8">
        <v>102</v>
      </c>
      <c r="B46" s="8" t="s">
        <v>206</v>
      </c>
      <c r="C46" s="8">
        <v>4689</v>
      </c>
      <c r="D46" s="8" t="s">
        <v>129</v>
      </c>
      <c r="E46" s="18">
        <v>41485</v>
      </c>
      <c r="F46" s="18">
        <v>41455</v>
      </c>
      <c r="G46" s="8">
        <v>2348.9499999999998</v>
      </c>
      <c r="H46" s="108">
        <v>2100.3130000000001</v>
      </c>
      <c r="I46" s="8" t="s">
        <v>168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7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79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79"/>
      <c r="DJ46" s="102">
        <f>$H$46/15</f>
        <v>140.02086666666668</v>
      </c>
      <c r="DK46" s="102">
        <f t="shared" ref="DK46:DX46" si="12">$H$46/15</f>
        <v>140.02086666666668</v>
      </c>
      <c r="DL46" s="102">
        <f t="shared" si="12"/>
        <v>140.02086666666668</v>
      </c>
      <c r="DM46" s="102">
        <f t="shared" si="12"/>
        <v>140.02086666666668</v>
      </c>
      <c r="DN46" s="102">
        <f t="shared" si="12"/>
        <v>140.02086666666668</v>
      </c>
      <c r="DO46" s="102">
        <f t="shared" si="12"/>
        <v>140.02086666666668</v>
      </c>
      <c r="DP46" s="102">
        <f t="shared" si="12"/>
        <v>140.02086666666668</v>
      </c>
      <c r="DQ46" s="102">
        <f t="shared" si="12"/>
        <v>140.02086666666668</v>
      </c>
      <c r="DR46" s="102">
        <f t="shared" si="12"/>
        <v>140.02086666666668</v>
      </c>
      <c r="DS46" s="102">
        <f t="shared" si="12"/>
        <v>140.02086666666668</v>
      </c>
      <c r="DT46" s="102">
        <f t="shared" si="12"/>
        <v>140.02086666666668</v>
      </c>
      <c r="DU46" s="102">
        <f t="shared" si="12"/>
        <v>140.02086666666668</v>
      </c>
      <c r="DV46" s="102">
        <f t="shared" si="12"/>
        <v>140.02086666666668</v>
      </c>
      <c r="DW46" s="102">
        <f t="shared" si="12"/>
        <v>140.02086666666668</v>
      </c>
      <c r="DX46" s="102">
        <f t="shared" si="12"/>
        <v>140.02086666666668</v>
      </c>
      <c r="DY46" s="80"/>
      <c r="DZ46" s="80"/>
      <c r="EA46" s="80"/>
      <c r="EB46" s="80"/>
      <c r="EC46" s="80"/>
      <c r="ED46" s="80"/>
      <c r="EE46" s="80"/>
      <c r="EF46" s="80"/>
      <c r="EG46" s="80"/>
      <c r="EH46" s="80"/>
      <c r="EI46" s="80"/>
      <c r="EJ46" s="80"/>
      <c r="EK46" s="80"/>
      <c r="EL46" s="80"/>
      <c r="EM46" s="81"/>
    </row>
    <row r="47" spans="1:143">
      <c r="A47" s="51" t="s">
        <v>249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59">
        <f>SUM(V48:W48)</f>
        <v>47.88760330578512</v>
      </c>
      <c r="W47" s="159"/>
      <c r="X47" s="159">
        <f>SUM(X48:AD48)</f>
        <v>167.60661157024794</v>
      </c>
      <c r="Y47" s="159"/>
      <c r="Z47" s="159"/>
      <c r="AA47" s="159"/>
      <c r="AB47" s="159"/>
      <c r="AC47" s="159"/>
      <c r="AD47" s="159"/>
      <c r="AE47" s="159">
        <f>SUM(AE48:AK48)</f>
        <v>167.60661157024794</v>
      </c>
      <c r="AF47" s="159"/>
      <c r="AG47" s="159"/>
      <c r="AH47" s="159"/>
      <c r="AI47" s="159"/>
      <c r="AJ47" s="159"/>
      <c r="AK47" s="159"/>
      <c r="AL47" s="159">
        <f>SUM(AL48:AR48)</f>
        <v>167.60661157024794</v>
      </c>
      <c r="AM47" s="159"/>
      <c r="AN47" s="159"/>
      <c r="AO47" s="159"/>
      <c r="AP47" s="159"/>
      <c r="AQ47" s="159"/>
      <c r="AR47" s="159"/>
      <c r="AS47" s="159">
        <f>SUM(AS48:AY48)</f>
        <v>167.60661157024794</v>
      </c>
      <c r="AT47" s="159"/>
      <c r="AU47" s="159"/>
      <c r="AV47" s="159"/>
      <c r="AW47" s="159"/>
      <c r="AX47" s="159"/>
      <c r="AY47" s="159"/>
      <c r="AZ47" s="159">
        <f>SUM(AZ48:BF48)</f>
        <v>167.60661157024794</v>
      </c>
      <c r="BA47" s="159"/>
      <c r="BB47" s="159"/>
      <c r="BC47" s="159"/>
      <c r="BD47" s="159"/>
      <c r="BE47" s="159"/>
      <c r="BF47" s="159"/>
      <c r="BG47" s="194">
        <f>SUM(BG48:BM48)</f>
        <v>167.60661157024794</v>
      </c>
      <c r="BH47" s="196"/>
      <c r="BI47" s="196"/>
      <c r="BJ47" s="196"/>
      <c r="BK47" s="196"/>
      <c r="BL47" s="196"/>
      <c r="BM47" s="195"/>
      <c r="BN47" s="159">
        <f>SUM(BN48:BT48)</f>
        <v>167.60661157024794</v>
      </c>
      <c r="BO47" s="159"/>
      <c r="BP47" s="159"/>
      <c r="BQ47" s="159"/>
      <c r="BR47" s="159"/>
      <c r="BS47" s="159"/>
      <c r="BT47" s="159"/>
      <c r="BU47" s="194">
        <f>SUM(BU48:CA48)</f>
        <v>167.60661157024794</v>
      </c>
      <c r="BV47" s="196"/>
      <c r="BW47" s="196"/>
      <c r="BX47" s="196"/>
      <c r="BY47" s="196"/>
      <c r="BZ47" s="196"/>
      <c r="CA47" s="196"/>
      <c r="CB47" s="159">
        <f>SUM(CB48:CD48)</f>
        <v>71.83140495867768</v>
      </c>
      <c r="CC47" s="159"/>
      <c r="CD47" s="159"/>
      <c r="CE47" s="159">
        <f>SUM(CE48:CH48)</f>
        <v>95.775206611570241</v>
      </c>
      <c r="CF47" s="159"/>
      <c r="CG47" s="159"/>
      <c r="CH47" s="159"/>
      <c r="CI47" s="194">
        <f>SUM(CI48:CO48)</f>
        <v>167.60661157024794</v>
      </c>
      <c r="CJ47" s="196"/>
      <c r="CK47" s="196"/>
      <c r="CL47" s="196"/>
      <c r="CM47" s="196"/>
      <c r="CN47" s="196"/>
      <c r="CO47" s="195"/>
      <c r="CP47" s="159">
        <f>SUM(CP48:CV48)</f>
        <v>167.60661157024794</v>
      </c>
      <c r="CQ47" s="159"/>
      <c r="CR47" s="159"/>
      <c r="CS47" s="159"/>
      <c r="CT47" s="159"/>
      <c r="CU47" s="159"/>
      <c r="CV47" s="159"/>
      <c r="CW47" s="159">
        <f>SUM(CW48:DC48)</f>
        <v>167.60661157024794</v>
      </c>
      <c r="CX47" s="159"/>
      <c r="CY47" s="159"/>
      <c r="CZ47" s="159"/>
      <c r="DA47" s="159"/>
      <c r="DB47" s="159"/>
      <c r="DC47" s="159"/>
      <c r="DD47" s="194">
        <f>SUM(DD48:DI48)</f>
        <v>143.66280991735536</v>
      </c>
      <c r="DE47" s="196"/>
      <c r="DF47" s="196"/>
      <c r="DG47" s="196"/>
      <c r="DH47" s="196"/>
      <c r="DI47" s="195"/>
      <c r="DJ47" s="110">
        <f>DJ48</f>
        <v>23.94380165289256</v>
      </c>
      <c r="DK47" s="159">
        <f>SUM(DK48:DQ48)</f>
        <v>167.60661157024794</v>
      </c>
      <c r="DL47" s="159"/>
      <c r="DM47" s="159"/>
      <c r="DN47" s="159"/>
      <c r="DO47" s="159"/>
      <c r="DP47" s="159"/>
      <c r="DQ47" s="159"/>
      <c r="DR47" s="159">
        <f>SUM(DR48:DX48)</f>
        <v>167.60661157024794</v>
      </c>
      <c r="DS47" s="159"/>
      <c r="DT47" s="159"/>
      <c r="DU47" s="159"/>
      <c r="DV47" s="159"/>
      <c r="DW47" s="159"/>
      <c r="DX47" s="159"/>
      <c r="DY47" s="159">
        <f>SUM(DY48:EE48)</f>
        <v>167.60661157024794</v>
      </c>
      <c r="DZ47" s="159"/>
      <c r="EA47" s="159"/>
      <c r="EB47" s="159"/>
      <c r="EC47" s="159"/>
      <c r="ED47" s="159"/>
      <c r="EE47" s="159"/>
      <c r="EF47" s="159">
        <f>SUM(EF48:EL48)</f>
        <v>167.60661157024794</v>
      </c>
      <c r="EG47" s="159"/>
      <c r="EH47" s="159"/>
      <c r="EI47" s="159"/>
      <c r="EJ47" s="159"/>
      <c r="EK47" s="159"/>
      <c r="EL47" s="159"/>
      <c r="EM47" s="110"/>
    </row>
    <row r="48" spans="1:143" ht="36.75" customHeight="1">
      <c r="A48" s="49">
        <v>103</v>
      </c>
      <c r="B48" s="50" t="s">
        <v>250</v>
      </c>
      <c r="C48" s="53"/>
      <c r="D48" s="49"/>
      <c r="E48" s="54"/>
      <c r="F48" s="54">
        <v>41518</v>
      </c>
      <c r="G48" s="53"/>
      <c r="H48" s="103">
        <v>2897.2</v>
      </c>
      <c r="I48" s="50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118">
        <f>$H$48/121</f>
        <v>23.94380165289256</v>
      </c>
      <c r="W48" s="118">
        <f t="shared" ref="W48:CH48" si="13">$H$48/121</f>
        <v>23.94380165289256</v>
      </c>
      <c r="X48" s="118">
        <f t="shared" si="13"/>
        <v>23.94380165289256</v>
      </c>
      <c r="Y48" s="118">
        <f t="shared" si="13"/>
        <v>23.94380165289256</v>
      </c>
      <c r="Z48" s="118">
        <f t="shared" si="13"/>
        <v>23.94380165289256</v>
      </c>
      <c r="AA48" s="118">
        <f t="shared" si="13"/>
        <v>23.94380165289256</v>
      </c>
      <c r="AB48" s="118">
        <f t="shared" si="13"/>
        <v>23.94380165289256</v>
      </c>
      <c r="AC48" s="118">
        <f t="shared" si="13"/>
        <v>23.94380165289256</v>
      </c>
      <c r="AD48" s="118">
        <f t="shared" si="13"/>
        <v>23.94380165289256</v>
      </c>
      <c r="AE48" s="118">
        <f t="shared" si="13"/>
        <v>23.94380165289256</v>
      </c>
      <c r="AF48" s="118">
        <f t="shared" si="13"/>
        <v>23.94380165289256</v>
      </c>
      <c r="AG48" s="118">
        <f t="shared" si="13"/>
        <v>23.94380165289256</v>
      </c>
      <c r="AH48" s="118">
        <f t="shared" si="13"/>
        <v>23.94380165289256</v>
      </c>
      <c r="AI48" s="118">
        <f t="shared" si="13"/>
        <v>23.94380165289256</v>
      </c>
      <c r="AJ48" s="118">
        <f t="shared" si="13"/>
        <v>23.94380165289256</v>
      </c>
      <c r="AK48" s="118">
        <f t="shared" si="13"/>
        <v>23.94380165289256</v>
      </c>
      <c r="AL48" s="118">
        <f t="shared" si="13"/>
        <v>23.94380165289256</v>
      </c>
      <c r="AM48" s="118">
        <f t="shared" si="13"/>
        <v>23.94380165289256</v>
      </c>
      <c r="AN48" s="118">
        <f t="shared" si="13"/>
        <v>23.94380165289256</v>
      </c>
      <c r="AO48" s="118">
        <f t="shared" si="13"/>
        <v>23.94380165289256</v>
      </c>
      <c r="AP48" s="118">
        <f t="shared" si="13"/>
        <v>23.94380165289256</v>
      </c>
      <c r="AQ48" s="118">
        <f t="shared" si="13"/>
        <v>23.94380165289256</v>
      </c>
      <c r="AR48" s="118">
        <f t="shared" si="13"/>
        <v>23.94380165289256</v>
      </c>
      <c r="AS48" s="118">
        <f t="shared" si="13"/>
        <v>23.94380165289256</v>
      </c>
      <c r="AT48" s="118">
        <f t="shared" si="13"/>
        <v>23.94380165289256</v>
      </c>
      <c r="AU48" s="118">
        <f t="shared" si="13"/>
        <v>23.94380165289256</v>
      </c>
      <c r="AV48" s="118">
        <f t="shared" si="13"/>
        <v>23.94380165289256</v>
      </c>
      <c r="AW48" s="118">
        <f t="shared" si="13"/>
        <v>23.94380165289256</v>
      </c>
      <c r="AX48" s="118">
        <f t="shared" si="13"/>
        <v>23.94380165289256</v>
      </c>
      <c r="AY48" s="118">
        <f t="shared" si="13"/>
        <v>23.94380165289256</v>
      </c>
      <c r="AZ48" s="118">
        <f t="shared" si="13"/>
        <v>23.94380165289256</v>
      </c>
      <c r="BA48" s="118">
        <f t="shared" si="13"/>
        <v>23.94380165289256</v>
      </c>
      <c r="BB48" s="118">
        <f t="shared" si="13"/>
        <v>23.94380165289256</v>
      </c>
      <c r="BC48" s="118">
        <f t="shared" si="13"/>
        <v>23.94380165289256</v>
      </c>
      <c r="BD48" s="118">
        <f t="shared" si="13"/>
        <v>23.94380165289256</v>
      </c>
      <c r="BE48" s="118">
        <f t="shared" si="13"/>
        <v>23.94380165289256</v>
      </c>
      <c r="BF48" s="118">
        <f t="shared" si="13"/>
        <v>23.94380165289256</v>
      </c>
      <c r="BG48" s="118">
        <f t="shared" si="13"/>
        <v>23.94380165289256</v>
      </c>
      <c r="BH48" s="118">
        <f t="shared" si="13"/>
        <v>23.94380165289256</v>
      </c>
      <c r="BI48" s="118">
        <f t="shared" si="13"/>
        <v>23.94380165289256</v>
      </c>
      <c r="BJ48" s="118">
        <f t="shared" si="13"/>
        <v>23.94380165289256</v>
      </c>
      <c r="BK48" s="118">
        <f t="shared" si="13"/>
        <v>23.94380165289256</v>
      </c>
      <c r="BL48" s="118">
        <f t="shared" si="13"/>
        <v>23.94380165289256</v>
      </c>
      <c r="BM48" s="118">
        <f t="shared" si="13"/>
        <v>23.94380165289256</v>
      </c>
      <c r="BN48" s="118">
        <f t="shared" si="13"/>
        <v>23.94380165289256</v>
      </c>
      <c r="BO48" s="118">
        <f t="shared" si="13"/>
        <v>23.94380165289256</v>
      </c>
      <c r="BP48" s="118">
        <f t="shared" si="13"/>
        <v>23.94380165289256</v>
      </c>
      <c r="BQ48" s="118">
        <f t="shared" si="13"/>
        <v>23.94380165289256</v>
      </c>
      <c r="BR48" s="118">
        <f t="shared" si="13"/>
        <v>23.94380165289256</v>
      </c>
      <c r="BS48" s="118">
        <f t="shared" si="13"/>
        <v>23.94380165289256</v>
      </c>
      <c r="BT48" s="118">
        <f t="shared" si="13"/>
        <v>23.94380165289256</v>
      </c>
      <c r="BU48" s="118">
        <f t="shared" si="13"/>
        <v>23.94380165289256</v>
      </c>
      <c r="BV48" s="118">
        <f t="shared" si="13"/>
        <v>23.94380165289256</v>
      </c>
      <c r="BW48" s="118">
        <f t="shared" si="13"/>
        <v>23.94380165289256</v>
      </c>
      <c r="BX48" s="118">
        <f t="shared" si="13"/>
        <v>23.94380165289256</v>
      </c>
      <c r="BY48" s="118">
        <f t="shared" si="13"/>
        <v>23.94380165289256</v>
      </c>
      <c r="BZ48" s="118">
        <f t="shared" si="13"/>
        <v>23.94380165289256</v>
      </c>
      <c r="CA48" s="118">
        <f t="shared" si="13"/>
        <v>23.94380165289256</v>
      </c>
      <c r="CB48" s="118">
        <f t="shared" si="13"/>
        <v>23.94380165289256</v>
      </c>
      <c r="CC48" s="118">
        <f t="shared" si="13"/>
        <v>23.94380165289256</v>
      </c>
      <c r="CD48" s="118">
        <f t="shared" si="13"/>
        <v>23.94380165289256</v>
      </c>
      <c r="CE48" s="118">
        <f t="shared" si="13"/>
        <v>23.94380165289256</v>
      </c>
      <c r="CF48" s="118">
        <f t="shared" si="13"/>
        <v>23.94380165289256</v>
      </c>
      <c r="CG48" s="118">
        <f t="shared" si="13"/>
        <v>23.94380165289256</v>
      </c>
      <c r="CH48" s="118">
        <f t="shared" si="13"/>
        <v>23.94380165289256</v>
      </c>
      <c r="CI48" s="118">
        <f t="shared" ref="CI48:EL48" si="14">$H$48/121</f>
        <v>23.94380165289256</v>
      </c>
      <c r="CJ48" s="118">
        <f t="shared" si="14"/>
        <v>23.94380165289256</v>
      </c>
      <c r="CK48" s="118">
        <f t="shared" si="14"/>
        <v>23.94380165289256</v>
      </c>
      <c r="CL48" s="118">
        <f t="shared" si="14"/>
        <v>23.94380165289256</v>
      </c>
      <c r="CM48" s="118">
        <f t="shared" si="14"/>
        <v>23.94380165289256</v>
      </c>
      <c r="CN48" s="118">
        <f t="shared" si="14"/>
        <v>23.94380165289256</v>
      </c>
      <c r="CO48" s="118">
        <f t="shared" si="14"/>
        <v>23.94380165289256</v>
      </c>
      <c r="CP48" s="118">
        <f t="shared" si="14"/>
        <v>23.94380165289256</v>
      </c>
      <c r="CQ48" s="118">
        <f t="shared" si="14"/>
        <v>23.94380165289256</v>
      </c>
      <c r="CR48" s="118">
        <f t="shared" si="14"/>
        <v>23.94380165289256</v>
      </c>
      <c r="CS48" s="118">
        <f t="shared" si="14"/>
        <v>23.94380165289256</v>
      </c>
      <c r="CT48" s="118">
        <f t="shared" si="14"/>
        <v>23.94380165289256</v>
      </c>
      <c r="CU48" s="118">
        <f t="shared" si="14"/>
        <v>23.94380165289256</v>
      </c>
      <c r="CV48" s="118">
        <f t="shared" si="14"/>
        <v>23.94380165289256</v>
      </c>
      <c r="CW48" s="118">
        <f t="shared" si="14"/>
        <v>23.94380165289256</v>
      </c>
      <c r="CX48" s="118">
        <f t="shared" si="14"/>
        <v>23.94380165289256</v>
      </c>
      <c r="CY48" s="118">
        <f t="shared" si="14"/>
        <v>23.94380165289256</v>
      </c>
      <c r="CZ48" s="118">
        <f t="shared" si="14"/>
        <v>23.94380165289256</v>
      </c>
      <c r="DA48" s="118">
        <f t="shared" si="14"/>
        <v>23.94380165289256</v>
      </c>
      <c r="DB48" s="118">
        <f t="shared" si="14"/>
        <v>23.94380165289256</v>
      </c>
      <c r="DC48" s="118">
        <f t="shared" si="14"/>
        <v>23.94380165289256</v>
      </c>
      <c r="DD48" s="118">
        <f t="shared" si="14"/>
        <v>23.94380165289256</v>
      </c>
      <c r="DE48" s="118">
        <f t="shared" si="14"/>
        <v>23.94380165289256</v>
      </c>
      <c r="DF48" s="118">
        <f t="shared" si="14"/>
        <v>23.94380165289256</v>
      </c>
      <c r="DG48" s="118">
        <f t="shared" si="14"/>
        <v>23.94380165289256</v>
      </c>
      <c r="DH48" s="118">
        <f t="shared" si="14"/>
        <v>23.94380165289256</v>
      </c>
      <c r="DI48" s="118">
        <f t="shared" si="14"/>
        <v>23.94380165289256</v>
      </c>
      <c r="DJ48" s="118">
        <f t="shared" si="14"/>
        <v>23.94380165289256</v>
      </c>
      <c r="DK48" s="118">
        <f t="shared" si="14"/>
        <v>23.94380165289256</v>
      </c>
      <c r="DL48" s="118">
        <f t="shared" si="14"/>
        <v>23.94380165289256</v>
      </c>
      <c r="DM48" s="118">
        <f t="shared" si="14"/>
        <v>23.94380165289256</v>
      </c>
      <c r="DN48" s="118">
        <f t="shared" si="14"/>
        <v>23.94380165289256</v>
      </c>
      <c r="DO48" s="118">
        <f t="shared" si="14"/>
        <v>23.94380165289256</v>
      </c>
      <c r="DP48" s="118">
        <f t="shared" si="14"/>
        <v>23.94380165289256</v>
      </c>
      <c r="DQ48" s="118">
        <f t="shared" si="14"/>
        <v>23.94380165289256</v>
      </c>
      <c r="DR48" s="118">
        <f t="shared" si="14"/>
        <v>23.94380165289256</v>
      </c>
      <c r="DS48" s="118">
        <f t="shared" si="14"/>
        <v>23.94380165289256</v>
      </c>
      <c r="DT48" s="118">
        <f t="shared" si="14"/>
        <v>23.94380165289256</v>
      </c>
      <c r="DU48" s="118">
        <f t="shared" si="14"/>
        <v>23.94380165289256</v>
      </c>
      <c r="DV48" s="118">
        <f t="shared" si="14"/>
        <v>23.94380165289256</v>
      </c>
      <c r="DW48" s="118">
        <f t="shared" si="14"/>
        <v>23.94380165289256</v>
      </c>
      <c r="DX48" s="118">
        <f t="shared" si="14"/>
        <v>23.94380165289256</v>
      </c>
      <c r="DY48" s="118">
        <f t="shared" si="14"/>
        <v>23.94380165289256</v>
      </c>
      <c r="DZ48" s="118">
        <f t="shared" si="14"/>
        <v>23.94380165289256</v>
      </c>
      <c r="EA48" s="118">
        <f t="shared" si="14"/>
        <v>23.94380165289256</v>
      </c>
      <c r="EB48" s="118">
        <f t="shared" si="14"/>
        <v>23.94380165289256</v>
      </c>
      <c r="EC48" s="118">
        <f t="shared" si="14"/>
        <v>23.94380165289256</v>
      </c>
      <c r="ED48" s="118">
        <f t="shared" si="14"/>
        <v>23.94380165289256</v>
      </c>
      <c r="EE48" s="118">
        <f t="shared" si="14"/>
        <v>23.94380165289256</v>
      </c>
      <c r="EF48" s="118">
        <f t="shared" si="14"/>
        <v>23.94380165289256</v>
      </c>
      <c r="EG48" s="118">
        <f t="shared" si="14"/>
        <v>23.94380165289256</v>
      </c>
      <c r="EH48" s="118">
        <f t="shared" si="14"/>
        <v>23.94380165289256</v>
      </c>
      <c r="EI48" s="118">
        <f t="shared" si="14"/>
        <v>23.94380165289256</v>
      </c>
      <c r="EJ48" s="118">
        <f t="shared" si="14"/>
        <v>23.94380165289256</v>
      </c>
      <c r="EK48" s="118">
        <f t="shared" si="14"/>
        <v>23.94380165289256</v>
      </c>
      <c r="EL48" s="118">
        <f t="shared" si="14"/>
        <v>23.94380165289256</v>
      </c>
      <c r="EM48" s="119"/>
    </row>
    <row r="49" spans="1:144">
      <c r="A49" s="51" t="s">
        <v>261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  <c r="AM49" s="159"/>
      <c r="AN49" s="159"/>
      <c r="AO49" s="159"/>
      <c r="AP49" s="159"/>
      <c r="AQ49" s="159"/>
      <c r="AR49" s="159"/>
      <c r="AS49" s="159"/>
      <c r="AT49" s="159"/>
      <c r="AU49" s="159"/>
      <c r="AV49" s="159"/>
      <c r="AW49" s="159"/>
      <c r="AX49" s="159"/>
      <c r="AY49" s="159"/>
      <c r="AZ49" s="159"/>
      <c r="BA49" s="159"/>
      <c r="BB49" s="159"/>
      <c r="BC49" s="159"/>
      <c r="BD49" s="159"/>
      <c r="BE49" s="159"/>
      <c r="BF49" s="159"/>
      <c r="BG49" s="194"/>
      <c r="BH49" s="196"/>
      <c r="BI49" s="196"/>
      <c r="BJ49" s="196"/>
      <c r="BK49" s="196"/>
      <c r="BL49" s="196"/>
      <c r="BM49" s="195"/>
      <c r="BN49" s="159"/>
      <c r="BO49" s="159"/>
      <c r="BP49" s="159"/>
      <c r="BQ49" s="159"/>
      <c r="BR49" s="159"/>
      <c r="BS49" s="159"/>
      <c r="BT49" s="159"/>
      <c r="BU49" s="194"/>
      <c r="BV49" s="196"/>
      <c r="BW49" s="196"/>
      <c r="BX49" s="196"/>
      <c r="BY49" s="196"/>
      <c r="BZ49" s="196"/>
      <c r="CA49" s="196"/>
      <c r="CB49" s="159"/>
      <c r="CC49" s="159"/>
      <c r="CD49" s="159"/>
      <c r="CE49" s="159"/>
      <c r="CF49" s="159"/>
      <c r="CG49" s="159"/>
      <c r="CH49" s="159"/>
      <c r="CI49" s="194"/>
      <c r="CJ49" s="196"/>
      <c r="CK49" s="196"/>
      <c r="CL49" s="196"/>
      <c r="CM49" s="196"/>
      <c r="CN49" s="196"/>
      <c r="CO49" s="195"/>
      <c r="CP49" s="159"/>
      <c r="CQ49" s="159"/>
      <c r="CR49" s="159"/>
      <c r="CS49" s="159"/>
      <c r="CT49" s="159"/>
      <c r="CU49" s="159"/>
      <c r="CV49" s="159"/>
      <c r="CW49" s="159"/>
      <c r="CX49" s="159"/>
      <c r="CY49" s="159"/>
      <c r="CZ49" s="159"/>
      <c r="DA49" s="159"/>
      <c r="DB49" s="159"/>
      <c r="DC49" s="159"/>
      <c r="DD49" s="194"/>
      <c r="DE49" s="196"/>
      <c r="DF49" s="196"/>
      <c r="DG49" s="196"/>
      <c r="DH49" s="196"/>
      <c r="DI49" s="195"/>
      <c r="DJ49" s="138"/>
      <c r="DK49" s="159"/>
      <c r="DL49" s="159"/>
      <c r="DM49" s="159"/>
      <c r="DN49" s="159"/>
      <c r="DO49" s="159"/>
      <c r="DP49" s="159"/>
      <c r="DQ49" s="159"/>
      <c r="DR49" s="159"/>
      <c r="DS49" s="159"/>
      <c r="DT49" s="159"/>
      <c r="DU49" s="159"/>
      <c r="DV49" s="159"/>
      <c r="DW49" s="159"/>
      <c r="DX49" s="159"/>
      <c r="DY49" s="159"/>
      <c r="DZ49" s="159"/>
      <c r="EA49" s="159"/>
      <c r="EB49" s="159"/>
      <c r="EC49" s="159"/>
      <c r="ED49" s="159"/>
      <c r="EE49" s="159"/>
      <c r="EF49" s="159"/>
      <c r="EG49" s="159"/>
      <c r="EH49" s="159"/>
      <c r="EI49" s="159"/>
      <c r="EJ49" s="159"/>
      <c r="EK49" s="159"/>
      <c r="EL49" s="159"/>
      <c r="EM49" s="138"/>
    </row>
    <row r="50" spans="1:144" ht="36.75" customHeight="1">
      <c r="A50" s="49"/>
      <c r="B50" s="50"/>
      <c r="C50" s="53"/>
      <c r="D50" s="49"/>
      <c r="E50" s="54"/>
      <c r="F50" s="54"/>
      <c r="G50" s="53"/>
      <c r="H50" s="103">
        <v>107.97</v>
      </c>
      <c r="I50" s="50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18">
        <f>H50</f>
        <v>107.97</v>
      </c>
      <c r="CE50" s="139"/>
      <c r="CF50" s="139"/>
      <c r="CG50" s="139"/>
      <c r="CH50" s="139"/>
      <c r="CI50" s="139"/>
      <c r="CJ50" s="139"/>
      <c r="CK50" s="139"/>
      <c r="CL50" s="139"/>
      <c r="CM50" s="139"/>
      <c r="CN50" s="139"/>
      <c r="CO50" s="139"/>
      <c r="CP50" s="139"/>
      <c r="CQ50" s="139"/>
      <c r="CR50" s="139"/>
      <c r="CS50" s="139"/>
      <c r="CT50" s="139"/>
      <c r="CU50" s="139"/>
      <c r="CV50" s="139"/>
      <c r="CW50" s="139"/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39"/>
      <c r="DI50" s="139"/>
      <c r="DJ50" s="139"/>
      <c r="DK50" s="139"/>
      <c r="DL50" s="139"/>
      <c r="DM50" s="139"/>
      <c r="DN50" s="139"/>
      <c r="DO50" s="139"/>
      <c r="DP50" s="139"/>
      <c r="DQ50" s="139"/>
      <c r="DR50" s="139"/>
      <c r="DS50" s="139"/>
      <c r="DT50" s="139"/>
      <c r="DU50" s="139"/>
      <c r="DV50" s="139"/>
      <c r="DW50" s="139"/>
      <c r="DX50" s="139"/>
      <c r="DY50" s="139"/>
      <c r="DZ50" s="139"/>
      <c r="EA50" s="139"/>
      <c r="EB50" s="139"/>
      <c r="EC50" s="139"/>
      <c r="ED50" s="139"/>
      <c r="EE50" s="139"/>
      <c r="EF50" s="139"/>
      <c r="EG50" s="139"/>
      <c r="EH50" s="139"/>
      <c r="EI50" s="139"/>
      <c r="EJ50" s="139"/>
      <c r="EK50" s="139"/>
      <c r="EL50" s="139"/>
      <c r="EM50" s="119"/>
    </row>
    <row r="51" spans="1:144">
      <c r="A51" s="51" t="s">
        <v>249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159"/>
      <c r="AT51" s="159"/>
      <c r="AU51" s="159"/>
      <c r="AV51" s="159"/>
      <c r="AW51" s="159"/>
      <c r="AX51" s="159"/>
      <c r="AY51" s="159"/>
      <c r="AZ51" s="159"/>
      <c r="BA51" s="159"/>
      <c r="BB51" s="159"/>
      <c r="BC51" s="159"/>
      <c r="BD51" s="159"/>
      <c r="BE51" s="159"/>
      <c r="BF51" s="159"/>
      <c r="BG51" s="194"/>
      <c r="BH51" s="196"/>
      <c r="BI51" s="196"/>
      <c r="BJ51" s="196"/>
      <c r="BK51" s="196"/>
      <c r="BL51" s="196"/>
      <c r="BM51" s="195"/>
      <c r="BN51" s="159"/>
      <c r="BO51" s="159"/>
      <c r="BP51" s="159"/>
      <c r="BQ51" s="159"/>
      <c r="BR51" s="159"/>
      <c r="BS51" s="159"/>
      <c r="BT51" s="159"/>
      <c r="BU51" s="194"/>
      <c r="BV51" s="196"/>
      <c r="BW51" s="196"/>
      <c r="BX51" s="196"/>
      <c r="BY51" s="196"/>
      <c r="BZ51" s="196"/>
      <c r="CA51" s="196"/>
      <c r="CB51" s="159"/>
      <c r="CC51" s="159"/>
      <c r="CD51" s="159"/>
      <c r="CE51" s="159"/>
      <c r="CF51" s="159"/>
      <c r="CG51" s="159"/>
      <c r="CH51" s="159"/>
      <c r="CI51" s="194"/>
      <c r="CJ51" s="196"/>
      <c r="CK51" s="196"/>
      <c r="CL51" s="196"/>
      <c r="CM51" s="196"/>
      <c r="CN51" s="196"/>
      <c r="CO51" s="195"/>
      <c r="CP51" s="159"/>
      <c r="CQ51" s="159"/>
      <c r="CR51" s="159"/>
      <c r="CS51" s="159"/>
      <c r="CT51" s="159"/>
      <c r="CU51" s="159"/>
      <c r="CV51" s="159"/>
      <c r="CW51" s="159"/>
      <c r="CX51" s="159"/>
      <c r="CY51" s="159"/>
      <c r="CZ51" s="159"/>
      <c r="DA51" s="159"/>
      <c r="DB51" s="159"/>
      <c r="DC51" s="159"/>
      <c r="DD51" s="194"/>
      <c r="DE51" s="196"/>
      <c r="DF51" s="196"/>
      <c r="DG51" s="196"/>
      <c r="DH51" s="196"/>
      <c r="DI51" s="195"/>
      <c r="DJ51" s="138"/>
      <c r="DK51" s="159"/>
      <c r="DL51" s="159"/>
      <c r="DM51" s="159"/>
      <c r="DN51" s="159"/>
      <c r="DO51" s="159"/>
      <c r="DP51" s="159"/>
      <c r="DQ51" s="159"/>
      <c r="DR51" s="159"/>
      <c r="DS51" s="159"/>
      <c r="DT51" s="159"/>
      <c r="DU51" s="159"/>
      <c r="DV51" s="159"/>
      <c r="DW51" s="159"/>
      <c r="DX51" s="159"/>
      <c r="DY51" s="159"/>
      <c r="DZ51" s="159"/>
      <c r="EA51" s="159"/>
      <c r="EB51" s="159"/>
      <c r="EC51" s="159"/>
      <c r="ED51" s="159"/>
      <c r="EE51" s="159"/>
      <c r="EF51" s="159"/>
      <c r="EG51" s="159"/>
      <c r="EH51" s="159"/>
      <c r="EI51" s="159"/>
      <c r="EJ51" s="159"/>
      <c r="EK51" s="159"/>
      <c r="EL51" s="159"/>
      <c r="EM51" s="138"/>
    </row>
    <row r="52" spans="1:144" ht="36.75" customHeight="1">
      <c r="A52" s="49"/>
      <c r="B52" s="50"/>
      <c r="C52" s="53"/>
      <c r="D52" s="49"/>
      <c r="E52" s="54"/>
      <c r="F52" s="54"/>
      <c r="G52" s="53"/>
      <c r="H52" s="103">
        <v>622.57000000000005</v>
      </c>
      <c r="I52" s="50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206">
        <v>622.57000000000005</v>
      </c>
      <c r="W52" s="207"/>
      <c r="X52" s="207"/>
      <c r="Y52" s="207"/>
      <c r="Z52" s="207"/>
      <c r="AA52" s="207"/>
      <c r="AB52" s="207"/>
      <c r="AC52" s="207"/>
      <c r="AD52" s="207"/>
      <c r="AE52" s="207"/>
      <c r="AF52" s="207"/>
      <c r="AG52" s="207"/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8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  <c r="BS52" s="139"/>
      <c r="BT52" s="139"/>
      <c r="BU52" s="139"/>
      <c r="BV52" s="139"/>
      <c r="BW52" s="139"/>
      <c r="BX52" s="139"/>
      <c r="BY52" s="139"/>
      <c r="BZ52" s="139"/>
      <c r="CA52" s="139"/>
      <c r="CB52" s="139"/>
      <c r="CC52" s="139"/>
      <c r="CD52" s="139"/>
      <c r="CE52" s="139"/>
      <c r="CF52" s="139"/>
      <c r="CG52" s="139"/>
      <c r="CH52" s="139"/>
      <c r="CI52" s="139"/>
      <c r="CJ52" s="139"/>
      <c r="CK52" s="139"/>
      <c r="CL52" s="139"/>
      <c r="CM52" s="139"/>
      <c r="CN52" s="139"/>
      <c r="CO52" s="139"/>
      <c r="CP52" s="139"/>
      <c r="CQ52" s="139"/>
      <c r="CR52" s="139"/>
      <c r="CS52" s="139"/>
      <c r="CT52" s="139"/>
      <c r="CU52" s="139"/>
      <c r="CV52" s="139"/>
      <c r="CW52" s="139"/>
      <c r="CX52" s="139"/>
      <c r="CY52" s="139"/>
      <c r="CZ52" s="139"/>
      <c r="DA52" s="139"/>
      <c r="DB52" s="139"/>
      <c r="DC52" s="139"/>
      <c r="DD52" s="139"/>
      <c r="DE52" s="139"/>
      <c r="DF52" s="139"/>
      <c r="DG52" s="139"/>
      <c r="DH52" s="139"/>
      <c r="DI52" s="139"/>
      <c r="DJ52" s="139"/>
      <c r="DK52" s="139"/>
      <c r="DL52" s="139"/>
      <c r="DM52" s="139"/>
      <c r="DN52" s="139"/>
      <c r="DO52" s="139"/>
      <c r="DP52" s="139"/>
      <c r="DQ52" s="139"/>
      <c r="DR52" s="139"/>
      <c r="DS52" s="139"/>
      <c r="DT52" s="139"/>
      <c r="DU52" s="139"/>
      <c r="DV52" s="139"/>
      <c r="DW52" s="139"/>
      <c r="DX52" s="139"/>
      <c r="DY52" s="139"/>
      <c r="DZ52" s="139"/>
      <c r="EA52" s="139"/>
      <c r="EB52" s="139"/>
      <c r="EC52" s="139"/>
      <c r="ED52" s="139"/>
      <c r="EE52" s="139"/>
      <c r="EF52" s="139"/>
      <c r="EG52" s="139"/>
      <c r="EH52" s="139"/>
      <c r="EI52" s="139"/>
      <c r="EJ52" s="139"/>
      <c r="EK52" s="139"/>
      <c r="EL52" s="139"/>
      <c r="EM52" s="119"/>
    </row>
    <row r="53" spans="1:144" customFormat="1">
      <c r="A53" s="165"/>
      <c r="B53" s="165"/>
      <c r="C53" s="165"/>
      <c r="D53" s="165"/>
      <c r="E53" s="165"/>
      <c r="F53" s="165"/>
      <c r="G53" s="165"/>
      <c r="H53" s="165"/>
      <c r="I53" s="165"/>
      <c r="V53" s="63"/>
      <c r="AY53" s="63"/>
      <c r="CD53" s="63"/>
      <c r="DI53" s="63"/>
      <c r="EN53" s="31"/>
    </row>
    <row r="54" spans="1:144" customFormat="1">
      <c r="A54" s="165"/>
      <c r="B54" s="165"/>
      <c r="C54" s="165"/>
      <c r="D54" s="165"/>
      <c r="E54" s="165"/>
      <c r="F54" s="165"/>
      <c r="G54" s="165"/>
      <c r="H54" s="165"/>
      <c r="I54" s="165"/>
      <c r="V54" s="63"/>
      <c r="AY54" s="63"/>
      <c r="CD54" s="63"/>
      <c r="DI54" s="63"/>
      <c r="EN54" s="31"/>
    </row>
    <row r="55" spans="1:144" customFormat="1">
      <c r="A55" s="165"/>
      <c r="B55" s="165"/>
      <c r="C55" s="165"/>
      <c r="D55" s="165"/>
      <c r="E55" s="165"/>
      <c r="F55" s="165"/>
      <c r="G55" s="165"/>
      <c r="H55" s="165"/>
      <c r="I55" s="165"/>
      <c r="V55" s="63"/>
      <c r="AY55" s="63"/>
      <c r="CD55" s="63"/>
      <c r="DI55" s="63"/>
      <c r="EN55" s="31"/>
    </row>
    <row r="56" spans="1:144" customFormat="1">
      <c r="A56" s="165"/>
      <c r="B56" s="165"/>
      <c r="C56" s="165"/>
      <c r="D56" s="165"/>
      <c r="E56" s="165"/>
      <c r="F56" s="165"/>
      <c r="G56" s="165"/>
      <c r="H56" s="165"/>
      <c r="I56" s="165"/>
      <c r="V56" s="63"/>
      <c r="AY56" s="63"/>
      <c r="CD56" s="63"/>
      <c r="DI56" s="63"/>
      <c r="EN56" s="31"/>
    </row>
    <row r="57" spans="1:144" customFormat="1">
      <c r="A57" s="165"/>
      <c r="B57" s="165"/>
      <c r="C57" s="165"/>
      <c r="D57" s="165"/>
      <c r="E57" s="165"/>
      <c r="F57" s="165"/>
      <c r="G57" s="165"/>
      <c r="H57" s="165"/>
      <c r="I57" s="165"/>
      <c r="V57" s="63"/>
      <c r="AY57" s="63"/>
      <c r="CD57" s="63"/>
      <c r="DI57" s="63"/>
      <c r="EN57" s="31"/>
    </row>
    <row r="58" spans="1:144" customFormat="1">
      <c r="A58" s="165"/>
      <c r="B58" s="165"/>
      <c r="C58" s="165"/>
      <c r="D58" s="165"/>
      <c r="E58" s="165"/>
      <c r="F58" s="165"/>
      <c r="G58" s="165"/>
      <c r="H58" s="165"/>
      <c r="I58" s="165"/>
      <c r="V58" s="63"/>
      <c r="AY58" s="63"/>
      <c r="CD58" s="63"/>
      <c r="DI58" s="63"/>
      <c r="EN58" s="31"/>
    </row>
    <row r="59" spans="1:144" customFormat="1">
      <c r="A59" s="165"/>
      <c r="B59" s="165"/>
      <c r="C59" s="165"/>
      <c r="D59" s="165"/>
      <c r="E59" s="165"/>
      <c r="F59" s="165"/>
      <c r="G59" s="165"/>
      <c r="H59" s="165"/>
      <c r="I59" s="165"/>
      <c r="V59" s="63"/>
      <c r="AY59" s="63"/>
      <c r="CD59" s="63"/>
      <c r="DI59" s="63"/>
      <c r="EN59" s="31"/>
    </row>
    <row r="60" spans="1:144" customFormat="1">
      <c r="A60" s="165"/>
      <c r="B60" s="165"/>
      <c r="C60" s="165"/>
      <c r="D60" s="165"/>
      <c r="E60" s="165"/>
      <c r="F60" s="165"/>
      <c r="G60" s="165"/>
      <c r="H60" s="165"/>
      <c r="I60" s="165"/>
      <c r="V60" s="63"/>
      <c r="AY60" s="63"/>
      <c r="CD60" s="63"/>
      <c r="DI60" s="63"/>
      <c r="EN60" s="31"/>
    </row>
    <row r="61" spans="1:144" customFormat="1">
      <c r="A61" s="165"/>
      <c r="B61" s="165"/>
      <c r="C61" s="165"/>
      <c r="D61" s="165"/>
      <c r="E61" s="165"/>
      <c r="F61" s="165"/>
      <c r="G61" s="165"/>
      <c r="H61" s="165"/>
      <c r="I61" s="165"/>
      <c r="V61" s="63"/>
      <c r="AY61" s="63"/>
      <c r="CD61" s="63"/>
      <c r="DI61" s="63"/>
      <c r="EN61" s="31"/>
    </row>
    <row r="62" spans="1:144" customFormat="1">
      <c r="A62" s="165"/>
      <c r="B62" s="165"/>
      <c r="C62" s="165"/>
      <c r="D62" s="165"/>
      <c r="E62" s="165"/>
      <c r="F62" s="165"/>
      <c r="G62" s="165"/>
      <c r="H62" s="165"/>
      <c r="I62" s="165"/>
      <c r="V62" s="63"/>
      <c r="AY62" s="63"/>
      <c r="CD62" s="63"/>
      <c r="DI62" s="63"/>
      <c r="EN62" s="31"/>
    </row>
    <row r="63" spans="1:144" customFormat="1">
      <c r="A63" s="165"/>
      <c r="B63" s="165"/>
      <c r="C63" s="165"/>
      <c r="D63" s="165"/>
      <c r="E63" s="165"/>
      <c r="F63" s="165"/>
      <c r="G63" s="165"/>
      <c r="H63" s="165"/>
      <c r="I63" s="165"/>
      <c r="V63" s="63"/>
      <c r="AY63" s="63"/>
      <c r="CD63" s="63"/>
      <c r="DI63" s="63"/>
      <c r="EN63" s="31"/>
    </row>
    <row r="64" spans="1:144" customFormat="1">
      <c r="A64" s="165"/>
      <c r="B64" s="165"/>
      <c r="C64" s="165"/>
      <c r="D64" s="165"/>
      <c r="E64" s="165"/>
      <c r="F64" s="165"/>
      <c r="G64" s="165"/>
      <c r="H64" s="165"/>
      <c r="I64" s="165"/>
      <c r="V64" s="63"/>
      <c r="AY64" s="63"/>
      <c r="CD64" s="63"/>
      <c r="DI64" s="63"/>
      <c r="EN64" s="31"/>
    </row>
    <row r="65" spans="1:144" customFormat="1">
      <c r="A65" s="165"/>
      <c r="B65" s="165"/>
      <c r="C65" s="165"/>
      <c r="D65" s="165"/>
      <c r="E65" s="165"/>
      <c r="F65" s="165"/>
      <c r="G65" s="165"/>
      <c r="H65" s="165"/>
      <c r="I65" s="165"/>
      <c r="V65" s="63"/>
      <c r="AY65" s="63"/>
      <c r="CD65" s="63"/>
      <c r="DI65" s="63"/>
      <c r="EN65" s="31"/>
    </row>
    <row r="66" spans="1:144" customFormat="1">
      <c r="A66" s="165"/>
      <c r="B66" s="165"/>
      <c r="C66" s="165"/>
      <c r="D66" s="165"/>
      <c r="E66" s="165"/>
      <c r="F66" s="165"/>
      <c r="G66" s="165"/>
      <c r="H66" s="165"/>
      <c r="I66" s="165"/>
      <c r="V66" s="63"/>
      <c r="AY66" s="63"/>
      <c r="CD66" s="63"/>
      <c r="DI66" s="63"/>
      <c r="EN66" s="31"/>
    </row>
    <row r="67" spans="1:144" customFormat="1">
      <c r="A67" s="165"/>
      <c r="B67" s="165"/>
      <c r="C67" s="165"/>
      <c r="D67" s="165"/>
      <c r="E67" s="165"/>
      <c r="F67" s="165"/>
      <c r="G67" s="165"/>
      <c r="H67" s="165"/>
      <c r="I67" s="165"/>
      <c r="V67" s="63"/>
      <c r="AY67" s="63"/>
      <c r="CD67" s="63"/>
      <c r="DI67" s="63"/>
      <c r="EN67" s="31"/>
    </row>
    <row r="68" spans="1:144" customFormat="1">
      <c r="A68" s="165"/>
      <c r="B68" s="165"/>
      <c r="C68" s="165"/>
      <c r="D68" s="165"/>
      <c r="E68" s="165"/>
      <c r="F68" s="165"/>
      <c r="G68" s="165"/>
      <c r="H68" s="165"/>
      <c r="I68" s="165"/>
      <c r="V68" s="63"/>
      <c r="AY68" s="63"/>
      <c r="CD68" s="63"/>
      <c r="DI68" s="63"/>
      <c r="EN68" s="31"/>
    </row>
    <row r="69" spans="1:144" customFormat="1">
      <c r="A69" s="165"/>
      <c r="B69" s="165"/>
      <c r="C69" s="165"/>
      <c r="D69" s="165"/>
      <c r="E69" s="165"/>
      <c r="F69" s="165"/>
      <c r="G69" s="165"/>
      <c r="H69" s="165"/>
      <c r="I69" s="165"/>
      <c r="V69" s="63"/>
      <c r="AY69" s="63"/>
      <c r="CD69" s="63"/>
      <c r="DI69" s="63"/>
      <c r="EN69" s="31"/>
    </row>
    <row r="70" spans="1:144" customFormat="1">
      <c r="A70" s="165"/>
      <c r="B70" s="165"/>
      <c r="C70" s="165"/>
      <c r="D70" s="165"/>
      <c r="E70" s="165"/>
      <c r="F70" s="165"/>
      <c r="G70" s="165"/>
      <c r="H70" s="165"/>
      <c r="I70" s="165"/>
      <c r="V70" s="63"/>
      <c r="AY70" s="63"/>
      <c r="CD70" s="63"/>
      <c r="DI70" s="63"/>
      <c r="EN70" s="31"/>
    </row>
    <row r="71" spans="1:144" customFormat="1">
      <c r="A71" s="165"/>
      <c r="B71" s="165"/>
      <c r="C71" s="165"/>
      <c r="D71" s="165"/>
      <c r="E71" s="165"/>
      <c r="F71" s="165"/>
      <c r="G71" s="165"/>
      <c r="H71" s="165"/>
      <c r="I71" s="165"/>
      <c r="V71" s="63"/>
      <c r="AY71" s="63"/>
      <c r="CD71" s="63"/>
      <c r="DI71" s="63"/>
      <c r="EN71" s="31"/>
    </row>
    <row r="72" spans="1:144" customFormat="1">
      <c r="A72" s="165"/>
      <c r="B72" s="165"/>
      <c r="C72" s="165"/>
      <c r="D72" s="165"/>
      <c r="E72" s="165"/>
      <c r="F72" s="165"/>
      <c r="G72" s="165"/>
      <c r="H72" s="165"/>
      <c r="I72" s="165"/>
      <c r="V72" s="63"/>
      <c r="AY72" s="63"/>
      <c r="CD72" s="63"/>
      <c r="DI72" s="63"/>
      <c r="EN72" s="31"/>
    </row>
    <row r="73" spans="1:144" customFormat="1">
      <c r="A73" s="165"/>
      <c r="B73" s="165"/>
      <c r="C73" s="165"/>
      <c r="D73" s="165"/>
      <c r="E73" s="165"/>
      <c r="F73" s="165"/>
      <c r="G73" s="165"/>
      <c r="H73" s="165"/>
      <c r="I73" s="165"/>
      <c r="V73" s="63"/>
      <c r="AY73" s="63"/>
      <c r="CD73" s="63"/>
      <c r="DI73" s="63"/>
      <c r="EN73" s="31"/>
    </row>
    <row r="74" spans="1:144" customFormat="1">
      <c r="A74" s="165"/>
      <c r="B74" s="165"/>
      <c r="C74" s="165"/>
      <c r="D74" s="165"/>
      <c r="E74" s="165"/>
      <c r="F74" s="165"/>
      <c r="G74" s="165"/>
      <c r="H74" s="165"/>
      <c r="I74" s="165"/>
      <c r="V74" s="63"/>
      <c r="AY74" s="63"/>
      <c r="CD74" s="63"/>
      <c r="DI74" s="63"/>
      <c r="EN74" s="31"/>
    </row>
    <row r="75" spans="1:144" customFormat="1">
      <c r="A75" s="165"/>
      <c r="B75" s="165"/>
      <c r="C75" s="165"/>
      <c r="D75" s="165"/>
      <c r="E75" s="165"/>
      <c r="F75" s="165"/>
      <c r="G75" s="165"/>
      <c r="H75" s="165"/>
      <c r="I75" s="165"/>
      <c r="V75" s="63"/>
      <c r="AY75" s="63"/>
      <c r="CD75" s="63"/>
      <c r="DI75" s="63"/>
      <c r="EN75" s="31"/>
    </row>
    <row r="76" spans="1:144" customFormat="1">
      <c r="A76" s="165"/>
      <c r="B76" s="165"/>
      <c r="C76" s="165"/>
      <c r="D76" s="165"/>
      <c r="E76" s="165"/>
      <c r="F76" s="165"/>
      <c r="G76" s="165"/>
      <c r="H76" s="165"/>
      <c r="I76" s="165"/>
      <c r="V76" s="63"/>
      <c r="AY76" s="63"/>
      <c r="CD76" s="63"/>
      <c r="DI76" s="63"/>
      <c r="EN76" s="31"/>
    </row>
  </sheetData>
  <mergeCells count="452">
    <mergeCell ref="V52:AY52"/>
    <mergeCell ref="EF49:EL49"/>
    <mergeCell ref="V51:W51"/>
    <mergeCell ref="X51:AD51"/>
    <mergeCell ref="AE51:AK51"/>
    <mergeCell ref="AL51:AR51"/>
    <mergeCell ref="AS51:AY51"/>
    <mergeCell ref="AZ51:BF51"/>
    <mergeCell ref="BG51:BM51"/>
    <mergeCell ref="BN51:BT51"/>
    <mergeCell ref="BU51:CA51"/>
    <mergeCell ref="CB51:CD51"/>
    <mergeCell ref="CE51:CH51"/>
    <mergeCell ref="CI51:CO51"/>
    <mergeCell ref="CP51:CV51"/>
    <mergeCell ref="CW51:DC51"/>
    <mergeCell ref="DD51:DI51"/>
    <mergeCell ref="DK51:DQ51"/>
    <mergeCell ref="DR51:DX51"/>
    <mergeCell ref="DY51:EE51"/>
    <mergeCell ref="EF51:EL51"/>
    <mergeCell ref="CB49:CD49"/>
    <mergeCell ref="CE49:CH49"/>
    <mergeCell ref="CI49:CO49"/>
    <mergeCell ref="CP49:CV49"/>
    <mergeCell ref="CW49:DC49"/>
    <mergeCell ref="DD49:DI49"/>
    <mergeCell ref="DK49:DQ49"/>
    <mergeCell ref="DR49:DX49"/>
    <mergeCell ref="DY49:EE49"/>
    <mergeCell ref="V49:W49"/>
    <mergeCell ref="X49:AD49"/>
    <mergeCell ref="AE49:AK49"/>
    <mergeCell ref="AL49:AR49"/>
    <mergeCell ref="AS49:AY49"/>
    <mergeCell ref="AZ49:BF49"/>
    <mergeCell ref="BG49:BM49"/>
    <mergeCell ref="BN49:BT49"/>
    <mergeCell ref="BU49:CA49"/>
    <mergeCell ref="EF47:EL47"/>
    <mergeCell ref="CB47:CD47"/>
    <mergeCell ref="CE47:CH47"/>
    <mergeCell ref="CI47:CO47"/>
    <mergeCell ref="CP47:CV47"/>
    <mergeCell ref="CW47:DC47"/>
    <mergeCell ref="DD47:DI47"/>
    <mergeCell ref="DK47:DQ47"/>
    <mergeCell ref="DR47:DX47"/>
    <mergeCell ref="DY47:EE47"/>
    <mergeCell ref="V47:W47"/>
    <mergeCell ref="X47:AD47"/>
    <mergeCell ref="AE47:AK47"/>
    <mergeCell ref="AL47:AR47"/>
    <mergeCell ref="AS47:AY47"/>
    <mergeCell ref="AZ47:BF47"/>
    <mergeCell ref="BG47:BM47"/>
    <mergeCell ref="BN47:BT47"/>
    <mergeCell ref="BU47:CA47"/>
    <mergeCell ref="A39:I39"/>
    <mergeCell ref="A41:I41"/>
    <mergeCell ref="A15:I15"/>
    <mergeCell ref="A27:I27"/>
    <mergeCell ref="A29:I29"/>
    <mergeCell ref="A76:I76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62:I62"/>
    <mergeCell ref="A63:I63"/>
    <mergeCell ref="A64:I64"/>
    <mergeCell ref="A53:I53"/>
    <mergeCell ref="A31:I31"/>
    <mergeCell ref="A43:I43"/>
    <mergeCell ref="A45:I45"/>
    <mergeCell ref="A33:I33"/>
    <mergeCell ref="A35:I35"/>
    <mergeCell ref="A37:I37"/>
    <mergeCell ref="A61:I61"/>
    <mergeCell ref="J8:U8"/>
    <mergeCell ref="V8:AY8"/>
    <mergeCell ref="AZ8:CD8"/>
    <mergeCell ref="CE8:DI8"/>
    <mergeCell ref="DJ8:EM8"/>
    <mergeCell ref="J9:P9"/>
    <mergeCell ref="Q9:W9"/>
    <mergeCell ref="DD9:DJ9"/>
    <mergeCell ref="DK9:DQ9"/>
    <mergeCell ref="DR9:DX9"/>
    <mergeCell ref="DY9:EE9"/>
    <mergeCell ref="EF9:EL9"/>
    <mergeCell ref="BN9:BT9"/>
    <mergeCell ref="BU9:CA9"/>
    <mergeCell ref="CB9:CH9"/>
    <mergeCell ref="CI9:CO9"/>
    <mergeCell ref="CP9:CV9"/>
    <mergeCell ref="CW9:DC9"/>
    <mergeCell ref="X9:AD9"/>
    <mergeCell ref="AE9:AK9"/>
    <mergeCell ref="AL9:AR9"/>
    <mergeCell ref="A54:I54"/>
    <mergeCell ref="A55:I55"/>
    <mergeCell ref="A7:A10"/>
    <mergeCell ref="B7:B10"/>
    <mergeCell ref="C7:C10"/>
    <mergeCell ref="D7:D10"/>
    <mergeCell ref="E7:E10"/>
    <mergeCell ref="F7:F10"/>
    <mergeCell ref="G7:G10"/>
    <mergeCell ref="A13:I13"/>
    <mergeCell ref="A17:I17"/>
    <mergeCell ref="A19:I19"/>
    <mergeCell ref="A21:I21"/>
    <mergeCell ref="A23:I23"/>
    <mergeCell ref="A25:I25"/>
    <mergeCell ref="H7:H10"/>
    <mergeCell ref="I7:I10"/>
    <mergeCell ref="J7:EM7"/>
    <mergeCell ref="CB13:CD13"/>
    <mergeCell ref="CE13:CH13"/>
    <mergeCell ref="CI13:CO13"/>
    <mergeCell ref="CP13:CV13"/>
    <mergeCell ref="CW13:DC13"/>
    <mergeCell ref="A59:I59"/>
    <mergeCell ref="A60:I60"/>
    <mergeCell ref="A56:I56"/>
    <mergeCell ref="A57:I57"/>
    <mergeCell ref="A58:I58"/>
    <mergeCell ref="B1:C1"/>
    <mergeCell ref="AL1:AX1"/>
    <mergeCell ref="B2:C2"/>
    <mergeCell ref="AL2:AX2"/>
    <mergeCell ref="B3:C3"/>
    <mergeCell ref="AL3:AX3"/>
    <mergeCell ref="AL4:AX4"/>
    <mergeCell ref="AL5:AR5"/>
    <mergeCell ref="AS5:AX5"/>
    <mergeCell ref="AS13:AY13"/>
    <mergeCell ref="AS9:AY9"/>
    <mergeCell ref="X17:AD17"/>
    <mergeCell ref="AE17:AK17"/>
    <mergeCell ref="AL17:AR17"/>
    <mergeCell ref="AS17:AY17"/>
    <mergeCell ref="V23:W23"/>
    <mergeCell ref="X29:AD29"/>
    <mergeCell ref="AE29:AK29"/>
    <mergeCell ref="AL29:AR29"/>
    <mergeCell ref="AZ13:BF13"/>
    <mergeCell ref="BG13:BM13"/>
    <mergeCell ref="BN13:BT13"/>
    <mergeCell ref="BU13:CA13"/>
    <mergeCell ref="DK12:DQ12"/>
    <mergeCell ref="DR12:DX12"/>
    <mergeCell ref="V11:AY11"/>
    <mergeCell ref="AZ11:CD11"/>
    <mergeCell ref="CE11:DI11"/>
    <mergeCell ref="DJ11:EM11"/>
    <mergeCell ref="DR13:DX13"/>
    <mergeCell ref="X13:AD13"/>
    <mergeCell ref="AE13:AK13"/>
    <mergeCell ref="AL13:AR13"/>
    <mergeCell ref="CB12:CD12"/>
    <mergeCell ref="CE12:CH12"/>
    <mergeCell ref="CI12:CO12"/>
    <mergeCell ref="V12:W12"/>
    <mergeCell ref="X12:AD12"/>
    <mergeCell ref="AE12:AK12"/>
    <mergeCell ref="AL12:AR12"/>
    <mergeCell ref="AS12:AY12"/>
    <mergeCell ref="AZ12:BF12"/>
    <mergeCell ref="BG12:BM12"/>
    <mergeCell ref="AZ9:BF9"/>
    <mergeCell ref="BG9:BM9"/>
    <mergeCell ref="A12:I12"/>
    <mergeCell ref="V13:W13"/>
    <mergeCell ref="EF15:EL15"/>
    <mergeCell ref="DY13:EE13"/>
    <mergeCell ref="EF13:EL13"/>
    <mergeCell ref="V15:W15"/>
    <mergeCell ref="X15:AD15"/>
    <mergeCell ref="AE15:AK15"/>
    <mergeCell ref="AL15:AR15"/>
    <mergeCell ref="AS15:AY15"/>
    <mergeCell ref="AZ15:BF15"/>
    <mergeCell ref="BG15:BM15"/>
    <mergeCell ref="BN15:BT15"/>
    <mergeCell ref="BU15:CA15"/>
    <mergeCell ref="CB15:CD15"/>
    <mergeCell ref="CE15:CH15"/>
    <mergeCell ref="CI15:CO15"/>
    <mergeCell ref="CP15:CV15"/>
    <mergeCell ref="CW15:DC15"/>
    <mergeCell ref="DD13:DI13"/>
    <mergeCell ref="DK13:DQ13"/>
    <mergeCell ref="DD15:DI15"/>
    <mergeCell ref="DK15:DQ15"/>
    <mergeCell ref="DR15:DX15"/>
    <mergeCell ref="DY15:EE15"/>
    <mergeCell ref="DK17:DQ17"/>
    <mergeCell ref="DR17:DX17"/>
    <mergeCell ref="DY17:EE17"/>
    <mergeCell ref="EF17:EL17"/>
    <mergeCell ref="V19:W19"/>
    <mergeCell ref="X19:AD19"/>
    <mergeCell ref="AE19:AK19"/>
    <mergeCell ref="AL19:AR19"/>
    <mergeCell ref="AS19:AY19"/>
    <mergeCell ref="AZ19:BF19"/>
    <mergeCell ref="BG19:BM19"/>
    <mergeCell ref="BN19:BT19"/>
    <mergeCell ref="BU19:CA19"/>
    <mergeCell ref="CB19:CD19"/>
    <mergeCell ref="CE19:CH19"/>
    <mergeCell ref="CI19:CO19"/>
    <mergeCell ref="CE17:CH17"/>
    <mergeCell ref="CI17:CO17"/>
    <mergeCell ref="CP17:CV17"/>
    <mergeCell ref="CW17:DC17"/>
    <mergeCell ref="DD17:DI17"/>
    <mergeCell ref="AZ17:BF17"/>
    <mergeCell ref="BG17:BM17"/>
    <mergeCell ref="BN17:BT17"/>
    <mergeCell ref="BU17:CA17"/>
    <mergeCell ref="CB17:CD17"/>
    <mergeCell ref="V17:W17"/>
    <mergeCell ref="EF21:EL21"/>
    <mergeCell ref="DY19:EE19"/>
    <mergeCell ref="EF19:EL19"/>
    <mergeCell ref="V21:W21"/>
    <mergeCell ref="X21:AD21"/>
    <mergeCell ref="AE21:AK21"/>
    <mergeCell ref="AL21:AR21"/>
    <mergeCell ref="AS21:AY21"/>
    <mergeCell ref="AZ21:BF21"/>
    <mergeCell ref="BG21:BM21"/>
    <mergeCell ref="BN21:BT21"/>
    <mergeCell ref="BU21:CA21"/>
    <mergeCell ref="CB21:CD21"/>
    <mergeCell ref="CE21:CH21"/>
    <mergeCell ref="CI21:CO21"/>
    <mergeCell ref="CP21:CV21"/>
    <mergeCell ref="CW21:DC21"/>
    <mergeCell ref="CP19:CV19"/>
    <mergeCell ref="CW19:DC19"/>
    <mergeCell ref="DD19:DI19"/>
    <mergeCell ref="DK19:DQ19"/>
    <mergeCell ref="DR19:DX19"/>
    <mergeCell ref="X23:AD23"/>
    <mergeCell ref="AE23:AK23"/>
    <mergeCell ref="AL23:AR23"/>
    <mergeCell ref="AS23:AY23"/>
    <mergeCell ref="DD21:DI21"/>
    <mergeCell ref="DK21:DQ21"/>
    <mergeCell ref="DR21:DX21"/>
    <mergeCell ref="BN23:BT23"/>
    <mergeCell ref="BU23:CA23"/>
    <mergeCell ref="CB23:CD23"/>
    <mergeCell ref="DY21:EE21"/>
    <mergeCell ref="DK23:DQ23"/>
    <mergeCell ref="DR23:DX23"/>
    <mergeCell ref="DY23:EE23"/>
    <mergeCell ref="EF23:EL23"/>
    <mergeCell ref="V25:W25"/>
    <mergeCell ref="X25:AD25"/>
    <mergeCell ref="AE25:AK25"/>
    <mergeCell ref="AL25:AR25"/>
    <mergeCell ref="AS25:AY25"/>
    <mergeCell ref="AZ25:BF25"/>
    <mergeCell ref="BG25:BM25"/>
    <mergeCell ref="BN25:BT25"/>
    <mergeCell ref="BU25:CA25"/>
    <mergeCell ref="CB25:CD25"/>
    <mergeCell ref="CE25:CH25"/>
    <mergeCell ref="CI25:CO25"/>
    <mergeCell ref="CE23:CH23"/>
    <mergeCell ref="CI23:CO23"/>
    <mergeCell ref="CP23:CV23"/>
    <mergeCell ref="CW23:DC23"/>
    <mergeCell ref="DD23:DI23"/>
    <mergeCell ref="AZ23:BF23"/>
    <mergeCell ref="BG23:BM23"/>
    <mergeCell ref="DY25:EE25"/>
    <mergeCell ref="EF25:EL25"/>
    <mergeCell ref="V27:W27"/>
    <mergeCell ref="X27:AD27"/>
    <mergeCell ref="AE27:AK27"/>
    <mergeCell ref="AL27:AR27"/>
    <mergeCell ref="AS27:AY27"/>
    <mergeCell ref="AZ27:BF27"/>
    <mergeCell ref="BG27:BM27"/>
    <mergeCell ref="BN27:BT27"/>
    <mergeCell ref="BU27:CA27"/>
    <mergeCell ref="CB27:CD27"/>
    <mergeCell ref="CE27:CH27"/>
    <mergeCell ref="CI27:CO27"/>
    <mergeCell ref="CP27:CV27"/>
    <mergeCell ref="CW27:DC27"/>
    <mergeCell ref="CP25:CV25"/>
    <mergeCell ref="CW25:DC25"/>
    <mergeCell ref="DD25:DI25"/>
    <mergeCell ref="DK25:DQ25"/>
    <mergeCell ref="DR25:DX25"/>
    <mergeCell ref="DD27:DI27"/>
    <mergeCell ref="DK27:DQ27"/>
    <mergeCell ref="DR27:DX27"/>
    <mergeCell ref="DY27:EE27"/>
    <mergeCell ref="DK29:DQ29"/>
    <mergeCell ref="DR29:DX29"/>
    <mergeCell ref="DY29:EE29"/>
    <mergeCell ref="EF29:EL29"/>
    <mergeCell ref="EF27:EL27"/>
    <mergeCell ref="AZ29:BF29"/>
    <mergeCell ref="BG29:BM29"/>
    <mergeCell ref="BN29:BT29"/>
    <mergeCell ref="BU29:CA29"/>
    <mergeCell ref="CB29:CD29"/>
    <mergeCell ref="V31:W31"/>
    <mergeCell ref="X31:AD31"/>
    <mergeCell ref="AE31:AK31"/>
    <mergeCell ref="AL31:AR31"/>
    <mergeCell ref="AS31:AY31"/>
    <mergeCell ref="AZ31:BF31"/>
    <mergeCell ref="BG31:BM31"/>
    <mergeCell ref="BN31:BT31"/>
    <mergeCell ref="BU31:CA31"/>
    <mergeCell ref="AS29:AY29"/>
    <mergeCell ref="CP31:CV31"/>
    <mergeCell ref="CW31:DC31"/>
    <mergeCell ref="DD31:DI31"/>
    <mergeCell ref="DK31:DQ31"/>
    <mergeCell ref="DR31:DX31"/>
    <mergeCell ref="CB31:CD31"/>
    <mergeCell ref="CE31:CH31"/>
    <mergeCell ref="CI31:CO31"/>
    <mergeCell ref="CE29:CH29"/>
    <mergeCell ref="CI29:CO29"/>
    <mergeCell ref="CP29:CV29"/>
    <mergeCell ref="CW29:DC29"/>
    <mergeCell ref="DD29:DI29"/>
    <mergeCell ref="AZ35:BF35"/>
    <mergeCell ref="BG35:BM35"/>
    <mergeCell ref="BN35:BT35"/>
    <mergeCell ref="BU35:CA35"/>
    <mergeCell ref="CB35:CD35"/>
    <mergeCell ref="DR35:DX35"/>
    <mergeCell ref="DY35:EE35"/>
    <mergeCell ref="V29:W29"/>
    <mergeCell ref="EF33:EL33"/>
    <mergeCell ref="DY31:EE31"/>
    <mergeCell ref="EF31:EL31"/>
    <mergeCell ref="V33:W33"/>
    <mergeCell ref="X33:AD33"/>
    <mergeCell ref="AE33:AK33"/>
    <mergeCell ref="AL33:AR33"/>
    <mergeCell ref="AS33:AY33"/>
    <mergeCell ref="AZ33:BF33"/>
    <mergeCell ref="BG33:BM33"/>
    <mergeCell ref="BN33:BT33"/>
    <mergeCell ref="BU33:CA33"/>
    <mergeCell ref="CB33:CD33"/>
    <mergeCell ref="CE33:CH33"/>
    <mergeCell ref="CI33:CO33"/>
    <mergeCell ref="CP33:CV33"/>
    <mergeCell ref="DD33:DI33"/>
    <mergeCell ref="DK33:DQ33"/>
    <mergeCell ref="DR33:DX33"/>
    <mergeCell ref="DY33:EE33"/>
    <mergeCell ref="CE35:CH35"/>
    <mergeCell ref="CI35:CO35"/>
    <mergeCell ref="CP35:CV35"/>
    <mergeCell ref="CW35:DC35"/>
    <mergeCell ref="DD35:DI35"/>
    <mergeCell ref="CW33:DC33"/>
    <mergeCell ref="BN12:BT12"/>
    <mergeCell ref="BU12:CA12"/>
    <mergeCell ref="EF41:EL41"/>
    <mergeCell ref="DY12:EE12"/>
    <mergeCell ref="EF12:EL12"/>
    <mergeCell ref="V41:W41"/>
    <mergeCell ref="X41:AD41"/>
    <mergeCell ref="AE41:AK41"/>
    <mergeCell ref="AL41:AR41"/>
    <mergeCell ref="AS41:AY41"/>
    <mergeCell ref="AZ41:BF41"/>
    <mergeCell ref="BG41:BM41"/>
    <mergeCell ref="BN41:BT41"/>
    <mergeCell ref="BU41:CA41"/>
    <mergeCell ref="CB41:CD41"/>
    <mergeCell ref="CE41:CH41"/>
    <mergeCell ref="CI41:CO41"/>
    <mergeCell ref="CP41:CV41"/>
    <mergeCell ref="CW41:DC41"/>
    <mergeCell ref="CP12:CV12"/>
    <mergeCell ref="CW12:DC12"/>
    <mergeCell ref="DD12:DI12"/>
    <mergeCell ref="DK35:DQ35"/>
    <mergeCell ref="EF35:EL35"/>
    <mergeCell ref="EF45:EL45"/>
    <mergeCell ref="A11:I11"/>
    <mergeCell ref="CP45:CV45"/>
    <mergeCell ref="CW45:DC45"/>
    <mergeCell ref="DD45:DI45"/>
    <mergeCell ref="DK45:DQ45"/>
    <mergeCell ref="DR45:DX45"/>
    <mergeCell ref="DK43:DQ43"/>
    <mergeCell ref="DR43:DX43"/>
    <mergeCell ref="DY43:EE43"/>
    <mergeCell ref="EF43:EL43"/>
    <mergeCell ref="V45:W45"/>
    <mergeCell ref="X45:AD45"/>
    <mergeCell ref="AE45:AK45"/>
    <mergeCell ref="AL45:AR45"/>
    <mergeCell ref="AS45:AY45"/>
    <mergeCell ref="AZ45:BF45"/>
    <mergeCell ref="BG45:BM45"/>
    <mergeCell ref="BN45:BT45"/>
    <mergeCell ref="V43:W43"/>
    <mergeCell ref="X43:AD43"/>
    <mergeCell ref="AE43:AK43"/>
    <mergeCell ref="AL43:AR43"/>
    <mergeCell ref="AS43:AY43"/>
    <mergeCell ref="BU45:CA45"/>
    <mergeCell ref="CB45:CD45"/>
    <mergeCell ref="CE45:CH45"/>
    <mergeCell ref="CI45:CO45"/>
    <mergeCell ref="V35:W35"/>
    <mergeCell ref="X35:AD35"/>
    <mergeCell ref="AE35:AK35"/>
    <mergeCell ref="AL35:AR35"/>
    <mergeCell ref="DY45:EE45"/>
    <mergeCell ref="DD41:DI41"/>
    <mergeCell ref="DK41:DQ41"/>
    <mergeCell ref="DR41:DX41"/>
    <mergeCell ref="DY41:EE41"/>
    <mergeCell ref="CE43:CH43"/>
    <mergeCell ref="CI43:CO43"/>
    <mergeCell ref="CP43:CV43"/>
    <mergeCell ref="CW43:DC43"/>
    <mergeCell ref="DD43:DI43"/>
    <mergeCell ref="AZ43:BF43"/>
    <mergeCell ref="BG43:BM43"/>
    <mergeCell ref="BN43:BT43"/>
    <mergeCell ref="BU43:CA43"/>
    <mergeCell ref="CB43:CD43"/>
    <mergeCell ref="AS35:AY35"/>
  </mergeCells>
  <pageMargins left="0.70866141732283472" right="0.70866141732283472" top="0.74803149606299213" bottom="0.74803149606299213" header="0.31496062992125984" footer="0.31496062992125984"/>
  <pageSetup paperSize="8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EN39"/>
  <sheetViews>
    <sheetView tabSelected="1" zoomScale="70" zoomScaleNormal="70" zoomScaleSheetLayoutView="70" workbookViewId="0">
      <pane ySplit="6" topLeftCell="A7" activePane="bottomLeft" state="frozen"/>
      <selection activeCell="Y1" sqref="Y1"/>
      <selection pane="bottomLeft" sqref="A1:EM24"/>
    </sheetView>
  </sheetViews>
  <sheetFormatPr defaultRowHeight="15.75"/>
  <cols>
    <col min="1" max="1" width="4.375" customWidth="1"/>
    <col min="2" max="2" width="29.75" customWidth="1"/>
    <col min="3" max="3" width="10" customWidth="1"/>
    <col min="4" max="4" width="5.75" customWidth="1"/>
    <col min="5" max="5" width="12.5" customWidth="1"/>
    <col min="6" max="6" width="15" customWidth="1"/>
    <col min="7" max="7" width="14.625" hidden="1" customWidth="1"/>
    <col min="8" max="8" width="14.625" style="40" hidden="1" customWidth="1"/>
    <col min="9" max="9" width="13" hidden="1" customWidth="1"/>
    <col min="10" max="21" width="3.25" hidden="1" customWidth="1"/>
    <col min="22" max="22" width="2.75" style="63" hidden="1" customWidth="1"/>
    <col min="23" max="30" width="2.75" hidden="1" customWidth="1"/>
    <col min="31" max="37" width="3.5" hidden="1" customWidth="1"/>
    <col min="38" max="50" width="4.75" hidden="1" customWidth="1"/>
    <col min="51" max="51" width="4.75" style="63" hidden="1" customWidth="1"/>
    <col min="52" max="60" width="2.625" hidden="1" customWidth="1"/>
    <col min="61" max="81" width="3.125" hidden="1" customWidth="1"/>
    <col min="82" max="82" width="3.125" style="63" hidden="1" customWidth="1"/>
    <col min="83" max="91" width="2.375" hidden="1" customWidth="1"/>
    <col min="92" max="100" width="3.125" hidden="1" customWidth="1"/>
    <col min="101" max="111" width="3.125" customWidth="1"/>
    <col min="112" max="112" width="3.375" customWidth="1"/>
    <col min="113" max="113" width="3.125" style="63" customWidth="1"/>
    <col min="114" max="134" width="3.375" customWidth="1"/>
    <col min="135" max="143" width="3.375" hidden="1" customWidth="1"/>
    <col min="144" max="144" width="9" style="31" customWidth="1"/>
    <col min="145" max="16384" width="9" style="31"/>
  </cols>
  <sheetData>
    <row r="1" spans="1:144" ht="20.25">
      <c r="B1" s="123"/>
      <c r="C1" s="24"/>
      <c r="AL1" s="192"/>
      <c r="AM1" s="192"/>
      <c r="AN1" s="192"/>
      <c r="AO1" s="192"/>
      <c r="AP1" s="192"/>
      <c r="AQ1" s="192"/>
      <c r="AR1" s="192"/>
      <c r="AS1" s="184" t="s">
        <v>216</v>
      </c>
      <c r="AT1" s="184"/>
      <c r="AU1" s="184"/>
      <c r="AV1" s="184"/>
      <c r="AW1" s="184"/>
      <c r="AX1" s="184"/>
      <c r="DS1" s="209" t="s">
        <v>264</v>
      </c>
      <c r="DT1" s="210"/>
      <c r="DU1" s="210"/>
      <c r="DV1" s="210"/>
      <c r="DW1" s="210"/>
      <c r="DX1" s="210"/>
      <c r="DY1" s="210"/>
      <c r="DZ1" s="210"/>
      <c r="EA1" s="210"/>
      <c r="EB1" s="210"/>
      <c r="EC1" s="210"/>
      <c r="ED1" s="210"/>
    </row>
    <row r="2" spans="1:144" ht="24.75" customHeight="1">
      <c r="A2" s="211" t="s">
        <v>265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F2" s="211"/>
      <c r="BG2" s="211"/>
      <c r="BH2" s="211"/>
      <c r="BI2" s="211"/>
      <c r="BJ2" s="211"/>
      <c r="BK2" s="211"/>
      <c r="BL2" s="211"/>
      <c r="BM2" s="211"/>
      <c r="BN2" s="211"/>
      <c r="BO2" s="211"/>
      <c r="BP2" s="211"/>
      <c r="BQ2" s="211"/>
      <c r="BR2" s="211"/>
      <c r="BS2" s="211"/>
      <c r="BT2" s="211"/>
      <c r="BU2" s="211"/>
      <c r="BV2" s="211"/>
      <c r="BW2" s="211"/>
      <c r="BX2" s="211"/>
      <c r="BY2" s="211"/>
      <c r="BZ2" s="211"/>
      <c r="CA2" s="211"/>
      <c r="CB2" s="211"/>
      <c r="CC2" s="211"/>
      <c r="CD2" s="211"/>
      <c r="CE2" s="211"/>
      <c r="CF2" s="211"/>
      <c r="CG2" s="211"/>
      <c r="CH2" s="211"/>
      <c r="CI2" s="211"/>
      <c r="CJ2" s="211"/>
      <c r="CK2" s="211"/>
      <c r="CL2" s="211"/>
      <c r="CM2" s="211"/>
      <c r="CN2" s="211"/>
      <c r="CO2" s="211"/>
      <c r="CP2" s="211"/>
      <c r="CQ2" s="211"/>
      <c r="CR2" s="211"/>
      <c r="CS2" s="211"/>
      <c r="CT2" s="211"/>
      <c r="CU2" s="211"/>
      <c r="CV2" s="211"/>
      <c r="CW2" s="211"/>
      <c r="CX2" s="211"/>
      <c r="CY2" s="211"/>
      <c r="CZ2" s="211"/>
      <c r="DA2" s="211"/>
      <c r="DB2" s="211"/>
      <c r="DC2" s="211"/>
      <c r="DD2" s="211"/>
      <c r="DE2" s="211"/>
      <c r="DF2" s="211"/>
      <c r="DG2" s="211"/>
      <c r="DH2" s="211"/>
      <c r="DI2" s="211"/>
      <c r="DJ2" s="211"/>
      <c r="DK2" s="211"/>
      <c r="DL2" s="211"/>
      <c r="DM2" s="211"/>
      <c r="DN2" s="211"/>
      <c r="DO2" s="211"/>
      <c r="DP2" s="211"/>
      <c r="DQ2" s="211"/>
      <c r="DR2" s="211"/>
      <c r="DS2" s="211"/>
      <c r="DT2" s="211"/>
      <c r="DU2" s="211"/>
      <c r="DV2" s="211"/>
      <c r="DW2" s="211"/>
      <c r="DX2" s="211"/>
      <c r="DY2" s="211"/>
      <c r="DZ2" s="211"/>
      <c r="EA2" s="211"/>
      <c r="EB2" s="211"/>
      <c r="EC2" s="211"/>
      <c r="ED2" s="211"/>
    </row>
    <row r="3" spans="1:144" s="152" customFormat="1" ht="27" customHeight="1">
      <c r="A3" s="225" t="s">
        <v>1</v>
      </c>
      <c r="B3" s="225" t="s">
        <v>0</v>
      </c>
      <c r="C3" s="225" t="s">
        <v>263</v>
      </c>
      <c r="D3" s="225" t="s">
        <v>3</v>
      </c>
      <c r="E3" s="225" t="s">
        <v>4</v>
      </c>
      <c r="F3" s="225" t="s">
        <v>5</v>
      </c>
      <c r="G3" s="225" t="s">
        <v>6</v>
      </c>
      <c r="H3" s="217" t="s">
        <v>219</v>
      </c>
      <c r="I3" s="220" t="s">
        <v>23</v>
      </c>
      <c r="J3" s="223" t="s">
        <v>12</v>
      </c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3"/>
      <c r="AO3" s="223"/>
      <c r="AP3" s="223"/>
      <c r="AQ3" s="223"/>
      <c r="AR3" s="223"/>
      <c r="AS3" s="223"/>
      <c r="AT3" s="223"/>
      <c r="AU3" s="223"/>
      <c r="AV3" s="223"/>
      <c r="AW3" s="223"/>
      <c r="AX3" s="223"/>
      <c r="AY3" s="223"/>
      <c r="AZ3" s="223"/>
      <c r="BA3" s="223"/>
      <c r="BB3" s="223"/>
      <c r="BC3" s="223"/>
      <c r="BD3" s="223"/>
      <c r="BE3" s="223"/>
      <c r="BF3" s="223"/>
      <c r="BG3" s="223"/>
      <c r="BH3" s="223"/>
      <c r="BI3" s="223"/>
      <c r="BJ3" s="223"/>
      <c r="BK3" s="223"/>
      <c r="BL3" s="223"/>
      <c r="BM3" s="223"/>
      <c r="BN3" s="223"/>
      <c r="BO3" s="223"/>
      <c r="BP3" s="223"/>
      <c r="BQ3" s="223"/>
      <c r="BR3" s="223"/>
      <c r="BS3" s="223"/>
      <c r="BT3" s="223"/>
      <c r="BU3" s="223"/>
      <c r="BV3" s="223"/>
      <c r="BW3" s="223"/>
      <c r="BX3" s="223"/>
      <c r="BY3" s="223"/>
      <c r="BZ3" s="223"/>
      <c r="CA3" s="223"/>
      <c r="CB3" s="223"/>
      <c r="CC3" s="223"/>
      <c r="CD3" s="223"/>
      <c r="CE3" s="223"/>
      <c r="CF3" s="223"/>
      <c r="CG3" s="223"/>
      <c r="CH3" s="223"/>
      <c r="CI3" s="223"/>
      <c r="CJ3" s="223"/>
      <c r="CK3" s="223"/>
      <c r="CL3" s="223"/>
      <c r="CM3" s="223"/>
      <c r="CN3" s="223"/>
      <c r="CO3" s="223"/>
      <c r="CP3" s="223"/>
      <c r="CQ3" s="223"/>
      <c r="CR3" s="223"/>
      <c r="CS3" s="223"/>
      <c r="CT3" s="223"/>
      <c r="CU3" s="223"/>
      <c r="CV3" s="223"/>
      <c r="CW3" s="223"/>
      <c r="CX3" s="223"/>
      <c r="CY3" s="223"/>
      <c r="CZ3" s="223"/>
      <c r="DA3" s="223"/>
      <c r="DB3" s="223"/>
      <c r="DC3" s="223"/>
      <c r="DD3" s="223"/>
      <c r="DE3" s="223"/>
      <c r="DF3" s="223"/>
      <c r="DG3" s="223"/>
      <c r="DH3" s="223"/>
      <c r="DI3" s="223"/>
      <c r="DJ3" s="223"/>
      <c r="DK3" s="223"/>
      <c r="DL3" s="223"/>
      <c r="DM3" s="223"/>
      <c r="DN3" s="223"/>
      <c r="DO3" s="223"/>
      <c r="DP3" s="223"/>
      <c r="DQ3" s="223"/>
      <c r="DR3" s="223"/>
      <c r="DS3" s="223"/>
      <c r="DT3" s="223"/>
      <c r="DU3" s="223"/>
      <c r="DV3" s="223"/>
      <c r="DW3" s="223"/>
      <c r="DX3" s="223"/>
      <c r="DY3" s="223"/>
      <c r="DZ3" s="223"/>
      <c r="EA3" s="223"/>
      <c r="EB3" s="223"/>
      <c r="EC3" s="223"/>
      <c r="ED3" s="223"/>
      <c r="EE3" s="223"/>
      <c r="EF3" s="223"/>
      <c r="EG3" s="223"/>
      <c r="EH3" s="223"/>
      <c r="EI3" s="223"/>
      <c r="EJ3" s="223"/>
      <c r="EK3" s="223"/>
      <c r="EL3" s="223"/>
      <c r="EM3" s="223"/>
    </row>
    <row r="4" spans="1:144" s="152" customFormat="1">
      <c r="A4" s="225"/>
      <c r="B4" s="225"/>
      <c r="C4" s="225"/>
      <c r="D4" s="225"/>
      <c r="E4" s="225"/>
      <c r="F4" s="225"/>
      <c r="G4" s="225"/>
      <c r="H4" s="218"/>
      <c r="I4" s="221"/>
      <c r="J4" s="224" t="s">
        <v>7</v>
      </c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 t="s">
        <v>8</v>
      </c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16" t="s">
        <v>9</v>
      </c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16"/>
      <c r="CA4" s="216"/>
      <c r="CB4" s="216"/>
      <c r="CC4" s="216"/>
      <c r="CD4" s="216"/>
      <c r="CE4" s="216" t="s">
        <v>10</v>
      </c>
      <c r="CF4" s="216"/>
      <c r="CG4" s="216"/>
      <c r="CH4" s="216"/>
      <c r="CI4" s="216"/>
      <c r="CJ4" s="216"/>
      <c r="CK4" s="216"/>
      <c r="CL4" s="216"/>
      <c r="CM4" s="216"/>
      <c r="CN4" s="216"/>
      <c r="CO4" s="216"/>
      <c r="CP4" s="216"/>
      <c r="CQ4" s="216"/>
      <c r="CR4" s="216"/>
      <c r="CS4" s="216"/>
      <c r="CT4" s="216"/>
      <c r="CU4" s="216"/>
      <c r="CV4" s="216"/>
      <c r="CW4" s="216"/>
      <c r="CX4" s="216"/>
      <c r="CY4" s="216"/>
      <c r="CZ4" s="216"/>
      <c r="DA4" s="216"/>
      <c r="DB4" s="216"/>
      <c r="DC4" s="216"/>
      <c r="DD4" s="216"/>
      <c r="DE4" s="216"/>
      <c r="DF4" s="216"/>
      <c r="DG4" s="216"/>
      <c r="DH4" s="216"/>
      <c r="DI4" s="216"/>
      <c r="DJ4" s="216" t="s">
        <v>11</v>
      </c>
      <c r="DK4" s="216"/>
      <c r="DL4" s="216"/>
      <c r="DM4" s="216"/>
      <c r="DN4" s="216"/>
      <c r="DO4" s="216"/>
      <c r="DP4" s="216"/>
      <c r="DQ4" s="216"/>
      <c r="DR4" s="216"/>
      <c r="DS4" s="216"/>
      <c r="DT4" s="216"/>
      <c r="DU4" s="216"/>
      <c r="DV4" s="216"/>
      <c r="DW4" s="216"/>
      <c r="DX4" s="216"/>
      <c r="DY4" s="216"/>
      <c r="DZ4" s="216"/>
      <c r="EA4" s="216"/>
      <c r="EB4" s="216"/>
      <c r="EC4" s="216"/>
      <c r="ED4" s="216"/>
      <c r="EE4" s="216"/>
      <c r="EF4" s="216"/>
      <c r="EG4" s="216"/>
      <c r="EH4" s="216"/>
      <c r="EI4" s="216"/>
      <c r="EJ4" s="216"/>
      <c r="EK4" s="216"/>
      <c r="EL4" s="216"/>
      <c r="EM4" s="216"/>
    </row>
    <row r="5" spans="1:144" s="152" customFormat="1">
      <c r="A5" s="225"/>
      <c r="B5" s="225"/>
      <c r="C5" s="225"/>
      <c r="D5" s="225"/>
      <c r="E5" s="225"/>
      <c r="F5" s="225"/>
      <c r="G5" s="225"/>
      <c r="H5" s="218"/>
      <c r="I5" s="221"/>
      <c r="J5" s="216" t="s">
        <v>13</v>
      </c>
      <c r="K5" s="216"/>
      <c r="L5" s="216"/>
      <c r="M5" s="216"/>
      <c r="N5" s="216"/>
      <c r="O5" s="216"/>
      <c r="P5" s="216"/>
      <c r="Q5" s="216" t="s">
        <v>14</v>
      </c>
      <c r="R5" s="216"/>
      <c r="S5" s="216"/>
      <c r="T5" s="216"/>
      <c r="U5" s="216"/>
      <c r="V5" s="216"/>
      <c r="W5" s="216"/>
      <c r="X5" s="216" t="s">
        <v>15</v>
      </c>
      <c r="Y5" s="216"/>
      <c r="Z5" s="216"/>
      <c r="AA5" s="216"/>
      <c r="AB5" s="216"/>
      <c r="AC5" s="216"/>
      <c r="AD5" s="216"/>
      <c r="AE5" s="216" t="s">
        <v>16</v>
      </c>
      <c r="AF5" s="216"/>
      <c r="AG5" s="216"/>
      <c r="AH5" s="216"/>
      <c r="AI5" s="216"/>
      <c r="AJ5" s="216"/>
      <c r="AK5" s="216"/>
      <c r="AL5" s="216" t="s">
        <v>13</v>
      </c>
      <c r="AM5" s="216"/>
      <c r="AN5" s="216"/>
      <c r="AO5" s="216"/>
      <c r="AP5" s="216"/>
      <c r="AQ5" s="216"/>
      <c r="AR5" s="216"/>
      <c r="AS5" s="216" t="s">
        <v>14</v>
      </c>
      <c r="AT5" s="216"/>
      <c r="AU5" s="216"/>
      <c r="AV5" s="216"/>
      <c r="AW5" s="216"/>
      <c r="AX5" s="216"/>
      <c r="AY5" s="216"/>
      <c r="AZ5" s="216" t="s">
        <v>17</v>
      </c>
      <c r="BA5" s="216"/>
      <c r="BB5" s="216"/>
      <c r="BC5" s="216"/>
      <c r="BD5" s="216"/>
      <c r="BE5" s="216"/>
      <c r="BF5" s="216"/>
      <c r="BG5" s="216" t="s">
        <v>18</v>
      </c>
      <c r="BH5" s="216"/>
      <c r="BI5" s="216"/>
      <c r="BJ5" s="216"/>
      <c r="BK5" s="216"/>
      <c r="BL5" s="216"/>
      <c r="BM5" s="216"/>
      <c r="BN5" s="216" t="s">
        <v>19</v>
      </c>
      <c r="BO5" s="216"/>
      <c r="BP5" s="216"/>
      <c r="BQ5" s="216"/>
      <c r="BR5" s="216"/>
      <c r="BS5" s="216"/>
      <c r="BT5" s="216"/>
      <c r="BU5" s="216" t="s">
        <v>20</v>
      </c>
      <c r="BV5" s="216"/>
      <c r="BW5" s="216"/>
      <c r="BX5" s="216"/>
      <c r="BY5" s="216"/>
      <c r="BZ5" s="216"/>
      <c r="CA5" s="216"/>
      <c r="CB5" s="216" t="s">
        <v>21</v>
      </c>
      <c r="CC5" s="216"/>
      <c r="CD5" s="216"/>
      <c r="CE5" s="216"/>
      <c r="CF5" s="216"/>
      <c r="CG5" s="216"/>
      <c r="CH5" s="216"/>
      <c r="CI5" s="216" t="s">
        <v>17</v>
      </c>
      <c r="CJ5" s="216"/>
      <c r="CK5" s="216"/>
      <c r="CL5" s="216"/>
      <c r="CM5" s="216"/>
      <c r="CN5" s="216"/>
      <c r="CO5" s="216"/>
      <c r="CP5" s="216" t="s">
        <v>18</v>
      </c>
      <c r="CQ5" s="216"/>
      <c r="CR5" s="216"/>
      <c r="CS5" s="216"/>
      <c r="CT5" s="216"/>
      <c r="CU5" s="216"/>
      <c r="CV5" s="216"/>
      <c r="CW5" s="216" t="s">
        <v>19</v>
      </c>
      <c r="CX5" s="216"/>
      <c r="CY5" s="216"/>
      <c r="CZ5" s="216"/>
      <c r="DA5" s="216"/>
      <c r="DB5" s="216"/>
      <c r="DC5" s="216"/>
      <c r="DD5" s="216" t="s">
        <v>20</v>
      </c>
      <c r="DE5" s="216"/>
      <c r="DF5" s="216"/>
      <c r="DG5" s="216"/>
      <c r="DH5" s="216"/>
      <c r="DI5" s="216"/>
      <c r="DJ5" s="216"/>
      <c r="DK5" s="216" t="s">
        <v>17</v>
      </c>
      <c r="DL5" s="216"/>
      <c r="DM5" s="216"/>
      <c r="DN5" s="216"/>
      <c r="DO5" s="216"/>
      <c r="DP5" s="216"/>
      <c r="DQ5" s="216"/>
      <c r="DR5" s="216" t="s">
        <v>18</v>
      </c>
      <c r="DS5" s="216"/>
      <c r="DT5" s="216"/>
      <c r="DU5" s="216"/>
      <c r="DV5" s="216"/>
      <c r="DW5" s="216"/>
      <c r="DX5" s="216"/>
      <c r="DY5" s="216" t="s">
        <v>19</v>
      </c>
      <c r="DZ5" s="216"/>
      <c r="EA5" s="216"/>
      <c r="EB5" s="216"/>
      <c r="EC5" s="216"/>
      <c r="ED5" s="216"/>
      <c r="EE5" s="216"/>
      <c r="EF5" s="216" t="s">
        <v>20</v>
      </c>
      <c r="EG5" s="216"/>
      <c r="EH5" s="216"/>
      <c r="EI5" s="216"/>
      <c r="EJ5" s="216"/>
      <c r="EK5" s="216"/>
      <c r="EL5" s="216"/>
      <c r="EM5" s="153" t="s">
        <v>21</v>
      </c>
    </row>
    <row r="6" spans="1:144" s="152" customFormat="1">
      <c r="A6" s="225"/>
      <c r="B6" s="225"/>
      <c r="C6" s="225"/>
      <c r="D6" s="225"/>
      <c r="E6" s="225"/>
      <c r="F6" s="225"/>
      <c r="G6" s="225"/>
      <c r="H6" s="219"/>
      <c r="I6" s="222"/>
      <c r="J6" s="9">
        <v>20</v>
      </c>
      <c r="K6" s="9">
        <v>21</v>
      </c>
      <c r="L6" s="9">
        <v>22</v>
      </c>
      <c r="M6" s="9">
        <v>23</v>
      </c>
      <c r="N6" s="9">
        <v>24</v>
      </c>
      <c r="O6" s="9">
        <v>25</v>
      </c>
      <c r="P6" s="9">
        <v>26</v>
      </c>
      <c r="Q6" s="9">
        <v>27</v>
      </c>
      <c r="R6" s="9">
        <v>28</v>
      </c>
      <c r="S6" s="9">
        <v>29</v>
      </c>
      <c r="T6" s="9">
        <v>30</v>
      </c>
      <c r="U6" s="9">
        <v>31</v>
      </c>
      <c r="V6" s="9">
        <v>1</v>
      </c>
      <c r="W6" s="9">
        <v>2</v>
      </c>
      <c r="X6" s="9">
        <v>3</v>
      </c>
      <c r="Y6" s="9">
        <v>4</v>
      </c>
      <c r="Z6" s="9">
        <v>5</v>
      </c>
      <c r="AA6" s="9">
        <v>6</v>
      </c>
      <c r="AB6" s="9">
        <v>7</v>
      </c>
      <c r="AC6" s="9">
        <v>8</v>
      </c>
      <c r="AD6" s="9">
        <v>9</v>
      </c>
      <c r="AE6" s="9">
        <v>10</v>
      </c>
      <c r="AF6" s="9">
        <v>11</v>
      </c>
      <c r="AG6" s="9">
        <v>12</v>
      </c>
      <c r="AH6" s="9">
        <v>13</v>
      </c>
      <c r="AI6" s="9">
        <v>14</v>
      </c>
      <c r="AJ6" s="9">
        <v>15</v>
      </c>
      <c r="AK6" s="9">
        <v>16</v>
      </c>
      <c r="AL6" s="9">
        <v>17</v>
      </c>
      <c r="AM6" s="9">
        <v>18</v>
      </c>
      <c r="AN6" s="9">
        <v>19</v>
      </c>
      <c r="AO6" s="9">
        <v>20</v>
      </c>
      <c r="AP6" s="9">
        <v>21</v>
      </c>
      <c r="AQ6" s="9">
        <v>22</v>
      </c>
      <c r="AR6" s="9">
        <v>23</v>
      </c>
      <c r="AS6" s="9">
        <v>24</v>
      </c>
      <c r="AT6" s="9">
        <v>25</v>
      </c>
      <c r="AU6" s="9">
        <v>26</v>
      </c>
      <c r="AV6" s="9">
        <v>27</v>
      </c>
      <c r="AW6" s="9">
        <v>28</v>
      </c>
      <c r="AX6" s="9">
        <v>29</v>
      </c>
      <c r="AY6" s="9">
        <v>30</v>
      </c>
      <c r="AZ6" s="154">
        <v>1</v>
      </c>
      <c r="BA6" s="154">
        <v>2</v>
      </c>
      <c r="BB6" s="154">
        <v>3</v>
      </c>
      <c r="BC6" s="154">
        <v>4</v>
      </c>
      <c r="BD6" s="154">
        <v>5</v>
      </c>
      <c r="BE6" s="154">
        <v>6</v>
      </c>
      <c r="BF6" s="154">
        <v>7</v>
      </c>
      <c r="BG6" s="154">
        <v>8</v>
      </c>
      <c r="BH6" s="154">
        <v>9</v>
      </c>
      <c r="BI6" s="154">
        <v>10</v>
      </c>
      <c r="BJ6" s="154">
        <v>11</v>
      </c>
      <c r="BK6" s="154">
        <v>12</v>
      </c>
      <c r="BL6" s="154">
        <v>13</v>
      </c>
      <c r="BM6" s="154">
        <v>14</v>
      </c>
      <c r="BN6" s="154">
        <v>15</v>
      </c>
      <c r="BO6" s="154">
        <v>16</v>
      </c>
      <c r="BP6" s="154">
        <v>17</v>
      </c>
      <c r="BQ6" s="154">
        <v>18</v>
      </c>
      <c r="BR6" s="154">
        <v>19</v>
      </c>
      <c r="BS6" s="154">
        <v>20</v>
      </c>
      <c r="BT6" s="154">
        <v>21</v>
      </c>
      <c r="BU6" s="154">
        <v>22</v>
      </c>
      <c r="BV6" s="154">
        <v>23</v>
      </c>
      <c r="BW6" s="154">
        <v>24</v>
      </c>
      <c r="BX6" s="154">
        <v>25</v>
      </c>
      <c r="BY6" s="154">
        <v>26</v>
      </c>
      <c r="BZ6" s="154">
        <v>27</v>
      </c>
      <c r="CA6" s="154">
        <v>28</v>
      </c>
      <c r="CB6" s="154">
        <v>29</v>
      </c>
      <c r="CC6" s="154">
        <v>30</v>
      </c>
      <c r="CD6" s="154">
        <v>31</v>
      </c>
      <c r="CE6" s="154">
        <v>1</v>
      </c>
      <c r="CF6" s="154">
        <v>2</v>
      </c>
      <c r="CG6" s="154">
        <v>3</v>
      </c>
      <c r="CH6" s="154">
        <v>4</v>
      </c>
      <c r="CI6" s="154">
        <v>5</v>
      </c>
      <c r="CJ6" s="154">
        <v>6</v>
      </c>
      <c r="CK6" s="154">
        <v>7</v>
      </c>
      <c r="CL6" s="154">
        <v>8</v>
      </c>
      <c r="CM6" s="154">
        <v>9</v>
      </c>
      <c r="CN6" s="154">
        <v>10</v>
      </c>
      <c r="CO6" s="154">
        <v>11</v>
      </c>
      <c r="CP6" s="154">
        <v>12</v>
      </c>
      <c r="CQ6" s="154">
        <v>13</v>
      </c>
      <c r="CR6" s="154">
        <v>14</v>
      </c>
      <c r="CS6" s="154">
        <v>15</v>
      </c>
      <c r="CT6" s="154">
        <v>16</v>
      </c>
      <c r="CU6" s="154">
        <v>17</v>
      </c>
      <c r="CV6" s="154">
        <v>18</v>
      </c>
      <c r="CW6" s="154">
        <v>19</v>
      </c>
      <c r="CX6" s="154">
        <v>20</v>
      </c>
      <c r="CY6" s="154">
        <v>21</v>
      </c>
      <c r="CZ6" s="154">
        <v>22</v>
      </c>
      <c r="DA6" s="154">
        <v>23</v>
      </c>
      <c r="DB6" s="154">
        <v>24</v>
      </c>
      <c r="DC6" s="154">
        <v>25</v>
      </c>
      <c r="DD6" s="154">
        <v>26</v>
      </c>
      <c r="DE6" s="154">
        <v>27</v>
      </c>
      <c r="DF6" s="154">
        <v>28</v>
      </c>
      <c r="DG6" s="154">
        <v>29</v>
      </c>
      <c r="DH6" s="154">
        <v>30</v>
      </c>
      <c r="DI6" s="154">
        <v>31</v>
      </c>
      <c r="DJ6" s="154">
        <v>1</v>
      </c>
      <c r="DK6" s="154">
        <v>2</v>
      </c>
      <c r="DL6" s="154">
        <v>3</v>
      </c>
      <c r="DM6" s="154">
        <v>4</v>
      </c>
      <c r="DN6" s="154">
        <v>5</v>
      </c>
      <c r="DO6" s="154">
        <v>6</v>
      </c>
      <c r="DP6" s="154">
        <v>7</v>
      </c>
      <c r="DQ6" s="154">
        <v>8</v>
      </c>
      <c r="DR6" s="154">
        <v>9</v>
      </c>
      <c r="DS6" s="154">
        <v>10</v>
      </c>
      <c r="DT6" s="154">
        <v>11</v>
      </c>
      <c r="DU6" s="154">
        <v>12</v>
      </c>
      <c r="DV6" s="154">
        <v>13</v>
      </c>
      <c r="DW6" s="154">
        <v>14</v>
      </c>
      <c r="DX6" s="154">
        <v>15</v>
      </c>
      <c r="DY6" s="154">
        <v>16</v>
      </c>
      <c r="DZ6" s="154">
        <v>17</v>
      </c>
      <c r="EA6" s="154">
        <v>18</v>
      </c>
      <c r="EB6" s="154">
        <v>19</v>
      </c>
      <c r="EC6" s="154">
        <v>20</v>
      </c>
      <c r="ED6" s="154">
        <v>21</v>
      </c>
      <c r="EE6" s="154">
        <v>22</v>
      </c>
      <c r="EF6" s="154">
        <v>23</v>
      </c>
      <c r="EG6" s="154">
        <v>24</v>
      </c>
      <c r="EH6" s="154">
        <v>25</v>
      </c>
      <c r="EI6" s="154">
        <v>26</v>
      </c>
      <c r="EJ6" s="154">
        <v>27</v>
      </c>
      <c r="EK6" s="154">
        <v>28</v>
      </c>
      <c r="EL6" s="154">
        <v>29</v>
      </c>
      <c r="EM6" s="155">
        <v>30</v>
      </c>
    </row>
    <row r="7" spans="1:144" hidden="1">
      <c r="A7" s="212" t="s">
        <v>233</v>
      </c>
      <c r="B7" s="213"/>
      <c r="C7" s="213"/>
      <c r="D7" s="213"/>
      <c r="E7" s="213"/>
      <c r="F7" s="213"/>
      <c r="G7" s="213"/>
      <c r="H7" s="213"/>
      <c r="I7" s="213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64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64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64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7"/>
    </row>
    <row r="8" spans="1:144" ht="33.75" customHeight="1">
      <c r="A8" s="6">
        <v>1</v>
      </c>
      <c r="B8" s="8" t="s">
        <v>230</v>
      </c>
      <c r="C8" s="6">
        <v>30</v>
      </c>
      <c r="D8" s="6" t="s">
        <v>60</v>
      </c>
      <c r="E8" s="7" t="s">
        <v>175</v>
      </c>
      <c r="F8" s="67">
        <v>41522</v>
      </c>
      <c r="G8" s="6">
        <v>22892.7</v>
      </c>
      <c r="H8" s="39"/>
      <c r="I8" s="8" t="s">
        <v>39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"/>
      <c r="U8" s="1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3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3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</row>
    <row r="9" spans="1:144" hidden="1">
      <c r="A9" s="212" t="s">
        <v>231</v>
      </c>
      <c r="B9" s="213"/>
      <c r="C9" s="213"/>
      <c r="D9" s="213"/>
      <c r="E9" s="213"/>
      <c r="F9" s="213"/>
      <c r="G9" s="213"/>
      <c r="H9" s="213"/>
      <c r="I9" s="215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  <c r="BI9" s="214"/>
      <c r="BJ9" s="214"/>
      <c r="BK9" s="214"/>
      <c r="BL9" s="214"/>
      <c r="BM9" s="214"/>
      <c r="BN9" s="214"/>
      <c r="BO9" s="214"/>
      <c r="BP9" s="214"/>
      <c r="BQ9" s="214"/>
      <c r="BR9" s="214"/>
      <c r="BS9" s="214"/>
      <c r="BT9" s="214"/>
      <c r="BU9" s="214"/>
      <c r="BV9" s="214"/>
      <c r="BW9" s="214"/>
      <c r="BX9" s="214"/>
      <c r="BY9" s="214"/>
      <c r="BZ9" s="214"/>
      <c r="CA9" s="214"/>
      <c r="CB9" s="214"/>
      <c r="CC9" s="214"/>
      <c r="CD9" s="214"/>
      <c r="CE9" s="214"/>
      <c r="CF9" s="214"/>
      <c r="CG9" s="214"/>
      <c r="CH9" s="214"/>
      <c r="CI9" s="214"/>
      <c r="CJ9" s="214"/>
      <c r="CK9" s="214"/>
      <c r="CL9" s="214"/>
      <c r="CM9" s="214"/>
      <c r="CN9" s="214"/>
      <c r="CO9" s="214"/>
      <c r="CP9" s="214"/>
      <c r="CQ9" s="214"/>
      <c r="CR9" s="214"/>
      <c r="CS9" s="214"/>
      <c r="CT9" s="214"/>
      <c r="CU9" s="214"/>
      <c r="CV9" s="214"/>
      <c r="CW9" s="214"/>
      <c r="CX9" s="214"/>
      <c r="CY9" s="214"/>
      <c r="CZ9" s="214"/>
      <c r="DA9" s="214"/>
      <c r="DB9" s="214"/>
      <c r="DC9" s="214"/>
      <c r="DD9" s="214"/>
      <c r="DE9" s="214"/>
      <c r="DF9" s="214"/>
      <c r="DG9" s="214"/>
      <c r="DH9" s="214"/>
      <c r="DI9" s="214"/>
      <c r="DJ9" s="214"/>
      <c r="DK9" s="214"/>
      <c r="DL9" s="214"/>
      <c r="DM9" s="214"/>
      <c r="DN9" s="214"/>
      <c r="DO9" s="214"/>
      <c r="DP9" s="214"/>
      <c r="DQ9" s="214"/>
      <c r="DR9" s="214"/>
      <c r="DS9" s="214"/>
      <c r="DT9" s="214"/>
      <c r="DU9" s="214"/>
      <c r="DV9" s="214"/>
      <c r="DW9" s="214"/>
      <c r="DX9" s="214"/>
      <c r="DY9" s="214"/>
      <c r="DZ9" s="214"/>
      <c r="EA9" s="214"/>
      <c r="EB9" s="214"/>
      <c r="EC9" s="214"/>
      <c r="ED9" s="214"/>
      <c r="EE9" s="214"/>
      <c r="EF9" s="214"/>
      <c r="EG9" s="214"/>
      <c r="EH9" s="214"/>
      <c r="EI9" s="214"/>
      <c r="EJ9" s="214"/>
      <c r="EK9" s="214"/>
      <c r="EL9" s="214"/>
      <c r="EM9" s="214"/>
    </row>
    <row r="10" spans="1:144" ht="31.5">
      <c r="A10" s="6">
        <v>2</v>
      </c>
      <c r="B10" s="8" t="s">
        <v>232</v>
      </c>
      <c r="C10" s="6">
        <v>3.7170000000000001</v>
      </c>
      <c r="D10" s="6" t="s">
        <v>60</v>
      </c>
      <c r="E10" s="7" t="s">
        <v>175</v>
      </c>
      <c r="F10" s="67">
        <v>41529</v>
      </c>
      <c r="G10" s="6">
        <v>1028.47</v>
      </c>
      <c r="H10" s="39"/>
      <c r="I10" s="8" t="s">
        <v>101</v>
      </c>
      <c r="V10" s="13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3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3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3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</row>
    <row r="11" spans="1:144" ht="37.5" customHeight="1">
      <c r="A11" s="6">
        <v>3</v>
      </c>
      <c r="B11" s="8" t="s">
        <v>105</v>
      </c>
      <c r="C11" s="6">
        <v>207</v>
      </c>
      <c r="D11" s="6" t="s">
        <v>106</v>
      </c>
      <c r="E11" s="7" t="s">
        <v>175</v>
      </c>
      <c r="F11" s="67">
        <v>41537</v>
      </c>
      <c r="G11" s="6">
        <v>491.95</v>
      </c>
      <c r="H11" s="39"/>
      <c r="I11" s="8" t="s">
        <v>68</v>
      </c>
      <c r="V11" s="13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3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3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3"/>
      <c r="DJ11" s="1"/>
      <c r="DK11" s="1"/>
      <c r="DL11" s="1"/>
      <c r="DM11" s="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"/>
      <c r="EE11" s="1"/>
      <c r="EF11" s="1"/>
      <c r="EG11" s="1"/>
      <c r="EH11" s="1"/>
      <c r="EI11" s="1"/>
      <c r="EJ11" s="1"/>
      <c r="EK11" s="1"/>
      <c r="EL11" s="1"/>
      <c r="EM11" s="1"/>
    </row>
    <row r="12" spans="1:144" ht="31.5">
      <c r="A12" s="6">
        <v>4</v>
      </c>
      <c r="B12" s="8" t="s">
        <v>64</v>
      </c>
      <c r="C12" s="6">
        <v>0.36699999999999999</v>
      </c>
      <c r="D12" s="6" t="s">
        <v>60</v>
      </c>
      <c r="E12" s="7" t="s">
        <v>175</v>
      </c>
      <c r="F12" s="67">
        <v>41537</v>
      </c>
      <c r="G12" s="6">
        <v>33.07</v>
      </c>
      <c r="H12" s="39"/>
      <c r="I12" s="8" t="s">
        <v>48</v>
      </c>
      <c r="V12" s="13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3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3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3"/>
      <c r="DJ12" s="1"/>
      <c r="DK12" s="1"/>
      <c r="DL12" s="1"/>
      <c r="DM12" s="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"/>
      <c r="EE12" s="1"/>
      <c r="EF12" s="1"/>
      <c r="EG12" s="1"/>
      <c r="EH12" s="1"/>
      <c r="EI12" s="1"/>
      <c r="EJ12" s="1"/>
      <c r="EK12" s="1"/>
      <c r="EL12" s="1"/>
      <c r="EM12" s="1"/>
    </row>
    <row r="13" spans="1:144" customFormat="1" ht="31.5">
      <c r="A13" s="6">
        <v>5</v>
      </c>
      <c r="B13" s="8" t="s">
        <v>234</v>
      </c>
      <c r="C13" s="6">
        <v>50</v>
      </c>
      <c r="D13" s="6" t="s">
        <v>27</v>
      </c>
      <c r="E13" s="7" t="s">
        <v>175</v>
      </c>
      <c r="F13" s="67">
        <v>41537</v>
      </c>
      <c r="G13" s="6">
        <v>5.0999999999999996</v>
      </c>
      <c r="H13" s="39"/>
      <c r="I13" s="8" t="s">
        <v>48</v>
      </c>
      <c r="V13" s="13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3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3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3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1"/>
      <c r="EB13" s="11"/>
      <c r="EC13" s="1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31"/>
    </row>
    <row r="14" spans="1:144" customFormat="1" ht="12" customHeight="1">
      <c r="A14" s="165"/>
      <c r="B14" s="165"/>
      <c r="C14" s="165"/>
      <c r="D14" s="165"/>
      <c r="E14" s="165"/>
      <c r="F14" s="165"/>
      <c r="G14" s="165"/>
      <c r="H14" s="165"/>
      <c r="I14" s="165"/>
      <c r="V14" s="63"/>
      <c r="AY14" s="63"/>
      <c r="CD14" s="63"/>
      <c r="DI14" s="63"/>
      <c r="EN14" s="31"/>
    </row>
    <row r="15" spans="1:144" customFormat="1" ht="18.75" hidden="1">
      <c r="A15" s="229"/>
      <c r="B15" s="229"/>
      <c r="C15" s="229"/>
      <c r="D15" s="229"/>
      <c r="E15" s="229"/>
      <c r="F15" s="229"/>
      <c r="G15" s="229"/>
      <c r="H15" s="229"/>
      <c r="I15" s="229"/>
      <c r="V15" s="63"/>
      <c r="AY15" s="63"/>
      <c r="CD15" s="63"/>
      <c r="DI15" s="63"/>
      <c r="EN15" s="31"/>
    </row>
    <row r="16" spans="1:144" customFormat="1" ht="18.75">
      <c r="A16" s="230" t="s">
        <v>266</v>
      </c>
      <c r="B16" s="230"/>
      <c r="C16" s="230"/>
      <c r="D16" s="230"/>
      <c r="E16" s="230"/>
      <c r="F16" s="230"/>
      <c r="G16" s="230"/>
      <c r="H16" s="230"/>
      <c r="I16" s="230"/>
      <c r="V16" s="63"/>
      <c r="AY16" s="63"/>
      <c r="CD16" s="63"/>
      <c r="DI16" s="63"/>
      <c r="DK16" s="232" t="s">
        <v>273</v>
      </c>
      <c r="DL16" s="91"/>
      <c r="EN16" s="31"/>
    </row>
    <row r="17" spans="1:144" customFormat="1" ht="18.75">
      <c r="A17" s="229" t="s">
        <v>215</v>
      </c>
      <c r="B17" s="229"/>
      <c r="C17" s="229"/>
      <c r="D17" s="229"/>
      <c r="E17" s="229"/>
      <c r="F17" s="229"/>
      <c r="G17" s="229"/>
      <c r="H17" s="229"/>
      <c r="I17" s="229"/>
      <c r="V17" s="63"/>
      <c r="AY17" s="63"/>
      <c r="CD17" s="63"/>
      <c r="DI17" s="63"/>
      <c r="DK17" s="231"/>
      <c r="EN17" s="31"/>
    </row>
    <row r="18" spans="1:144" customFormat="1" ht="18.75">
      <c r="A18" s="230" t="s">
        <v>267</v>
      </c>
      <c r="B18" s="230"/>
      <c r="C18" s="230"/>
      <c r="D18" s="230"/>
      <c r="E18" s="230"/>
      <c r="F18" s="230"/>
      <c r="G18" s="230"/>
      <c r="H18" s="230"/>
      <c r="I18" s="230"/>
      <c r="V18" s="63"/>
      <c r="AY18" s="63"/>
      <c r="CD18" s="63"/>
      <c r="DI18" s="63"/>
      <c r="DK18" s="231"/>
      <c r="EN18" s="31"/>
    </row>
    <row r="19" spans="1:144" customFormat="1" ht="18.75">
      <c r="A19" s="229" t="s">
        <v>268</v>
      </c>
      <c r="B19" s="229"/>
      <c r="C19" s="229"/>
      <c r="D19" s="229"/>
      <c r="E19" s="229"/>
      <c r="F19" s="229"/>
      <c r="G19" s="229"/>
      <c r="H19" s="229"/>
      <c r="I19" s="229"/>
      <c r="V19" s="63"/>
      <c r="AY19" s="63"/>
      <c r="CD19" s="63"/>
      <c r="DI19" s="63"/>
      <c r="DK19" s="231" t="s">
        <v>268</v>
      </c>
      <c r="EN19" s="31"/>
    </row>
    <row r="20" spans="1:144" customFormat="1" ht="18.75">
      <c r="A20" s="230" t="s">
        <v>269</v>
      </c>
      <c r="B20" s="230"/>
      <c r="C20" s="230"/>
      <c r="D20" s="230"/>
      <c r="E20" s="230"/>
      <c r="F20" s="230"/>
      <c r="G20" s="230"/>
      <c r="H20" s="230"/>
      <c r="I20" s="230"/>
      <c r="V20" s="63"/>
      <c r="AY20" s="63"/>
      <c r="CD20" s="63"/>
      <c r="DI20" s="63"/>
      <c r="DK20" s="231"/>
      <c r="EN20" s="31"/>
    </row>
    <row r="21" spans="1:144" customFormat="1" ht="18.75">
      <c r="A21" s="229" t="s">
        <v>270</v>
      </c>
      <c r="B21" s="229"/>
      <c r="C21" s="229"/>
      <c r="D21" s="229"/>
      <c r="E21" s="229"/>
      <c r="F21" s="229"/>
      <c r="G21" s="229"/>
      <c r="H21" s="229"/>
      <c r="I21" s="229"/>
      <c r="V21" s="63"/>
      <c r="AY21" s="63"/>
      <c r="CD21" s="63"/>
      <c r="DI21" s="63"/>
      <c r="DK21" s="231"/>
      <c r="DL21" t="s">
        <v>274</v>
      </c>
      <c r="EN21" s="31"/>
    </row>
    <row r="22" spans="1:144" customFormat="1" ht="34.5" customHeight="1">
      <c r="A22" s="229" t="s">
        <v>271</v>
      </c>
      <c r="B22" s="229"/>
      <c r="C22" s="229"/>
      <c r="D22" s="229"/>
      <c r="E22" s="229"/>
      <c r="F22" s="229"/>
      <c r="G22" s="229"/>
      <c r="H22" s="229"/>
      <c r="I22" s="229"/>
      <c r="V22" s="63"/>
      <c r="AY22" s="63"/>
      <c r="CD22" s="63"/>
      <c r="DI22" s="63"/>
      <c r="DJ22" s="210" t="s">
        <v>271</v>
      </c>
      <c r="DK22" s="210"/>
      <c r="DL22" s="210"/>
      <c r="DM22" s="210"/>
      <c r="DN22" s="210"/>
      <c r="DO22" s="210"/>
      <c r="DP22" s="210"/>
      <c r="DQ22" s="210"/>
      <c r="DR22" s="210"/>
      <c r="DS22" s="210"/>
      <c r="EN22" s="31"/>
    </row>
    <row r="23" spans="1:144" customFormat="1" ht="18.75">
      <c r="A23" s="229" t="s">
        <v>272</v>
      </c>
      <c r="B23" s="229"/>
      <c r="C23" s="229"/>
      <c r="D23" s="229"/>
      <c r="E23" s="229"/>
      <c r="F23" s="229"/>
      <c r="G23" s="229"/>
      <c r="H23" s="229"/>
      <c r="I23" s="229"/>
      <c r="V23" s="63"/>
      <c r="AY23" s="63"/>
      <c r="CD23" s="63"/>
      <c r="DI23" s="63"/>
      <c r="DK23" s="231"/>
      <c r="DL23" t="s">
        <v>272</v>
      </c>
      <c r="EN23" s="31"/>
    </row>
    <row r="24" spans="1:144" customFormat="1">
      <c r="A24" s="165"/>
      <c r="B24" s="165"/>
      <c r="C24" s="165"/>
      <c r="D24" s="165"/>
      <c r="E24" s="165"/>
      <c r="F24" s="165"/>
      <c r="G24" s="165"/>
      <c r="H24" s="165"/>
      <c r="I24" s="165"/>
      <c r="V24" s="63"/>
      <c r="AY24" s="63"/>
      <c r="CD24" s="63"/>
      <c r="DI24" s="63"/>
      <c r="EN24" s="31"/>
    </row>
    <row r="25" spans="1:144" customFormat="1">
      <c r="A25" s="165"/>
      <c r="B25" s="165"/>
      <c r="C25" s="165"/>
      <c r="D25" s="165"/>
      <c r="E25" s="165"/>
      <c r="F25" s="165"/>
      <c r="G25" s="165"/>
      <c r="H25" s="165"/>
      <c r="I25" s="165"/>
      <c r="V25" s="63"/>
      <c r="AY25" s="63"/>
      <c r="CD25" s="63"/>
      <c r="DI25" s="63"/>
      <c r="EN25" s="31"/>
    </row>
    <row r="26" spans="1:144" customFormat="1">
      <c r="A26" s="165"/>
      <c r="B26" s="165"/>
      <c r="C26" s="165"/>
      <c r="D26" s="165"/>
      <c r="E26" s="165"/>
      <c r="F26" s="165"/>
      <c r="G26" s="165"/>
      <c r="H26" s="165"/>
      <c r="I26" s="165"/>
      <c r="V26" s="63"/>
      <c r="AY26" s="63"/>
      <c r="CD26" s="63"/>
      <c r="DI26" s="63"/>
      <c r="EN26" s="31"/>
    </row>
    <row r="27" spans="1:144" customFormat="1">
      <c r="A27" s="165"/>
      <c r="B27" s="165"/>
      <c r="C27" s="165"/>
      <c r="D27" s="165"/>
      <c r="E27" s="165"/>
      <c r="F27" s="165"/>
      <c r="G27" s="165"/>
      <c r="H27" s="165"/>
      <c r="I27" s="165"/>
      <c r="V27" s="63"/>
      <c r="AY27" s="63"/>
      <c r="CD27" s="63"/>
      <c r="DI27" s="63"/>
      <c r="EN27" s="31"/>
    </row>
    <row r="28" spans="1:144" customFormat="1">
      <c r="A28" s="165"/>
      <c r="B28" s="165"/>
      <c r="C28" s="165"/>
      <c r="D28" s="165"/>
      <c r="E28" s="165"/>
      <c r="F28" s="165"/>
      <c r="G28" s="165"/>
      <c r="H28" s="165"/>
      <c r="I28" s="165"/>
      <c r="V28" s="63"/>
      <c r="AY28" s="63"/>
      <c r="CD28" s="63"/>
      <c r="DI28" s="63"/>
      <c r="EN28" s="31"/>
    </row>
    <row r="29" spans="1:144" customFormat="1">
      <c r="A29" s="165"/>
      <c r="B29" s="165"/>
      <c r="C29" s="165"/>
      <c r="D29" s="165"/>
      <c r="E29" s="165"/>
      <c r="F29" s="165"/>
      <c r="G29" s="165"/>
      <c r="H29" s="165"/>
      <c r="I29" s="165"/>
      <c r="V29" s="63"/>
      <c r="AY29" s="63"/>
      <c r="CD29" s="63"/>
      <c r="DI29" s="63"/>
      <c r="EN29" s="31"/>
    </row>
    <row r="30" spans="1:144" customFormat="1">
      <c r="A30" s="165"/>
      <c r="B30" s="165"/>
      <c r="C30" s="165"/>
      <c r="D30" s="165"/>
      <c r="E30" s="165"/>
      <c r="F30" s="165"/>
      <c r="G30" s="165"/>
      <c r="H30" s="165"/>
      <c r="I30" s="165"/>
      <c r="V30" s="63"/>
      <c r="AY30" s="63"/>
      <c r="CD30" s="63"/>
      <c r="DI30" s="63"/>
      <c r="EN30" s="31"/>
    </row>
    <row r="31" spans="1:144" customFormat="1">
      <c r="A31" s="165"/>
      <c r="B31" s="165"/>
      <c r="C31" s="165"/>
      <c r="D31" s="165"/>
      <c r="E31" s="165"/>
      <c r="F31" s="165"/>
      <c r="G31" s="165"/>
      <c r="H31" s="165"/>
      <c r="I31" s="165"/>
      <c r="V31" s="63"/>
      <c r="AY31" s="63"/>
      <c r="CD31" s="63"/>
      <c r="DI31" s="63"/>
      <c r="EN31" s="31"/>
    </row>
    <row r="32" spans="1:144" customFormat="1">
      <c r="A32" s="165"/>
      <c r="B32" s="165"/>
      <c r="C32" s="165"/>
      <c r="D32" s="165"/>
      <c r="E32" s="165"/>
      <c r="F32" s="165"/>
      <c r="G32" s="165"/>
      <c r="H32" s="165"/>
      <c r="I32" s="165"/>
      <c r="V32" s="63"/>
      <c r="AY32" s="63"/>
      <c r="CD32" s="63"/>
      <c r="DI32" s="63"/>
      <c r="EN32" s="31"/>
    </row>
    <row r="33" spans="1:144" customFormat="1">
      <c r="A33" s="165"/>
      <c r="B33" s="165"/>
      <c r="C33" s="165"/>
      <c r="D33" s="165"/>
      <c r="E33" s="165"/>
      <c r="F33" s="165"/>
      <c r="G33" s="165"/>
      <c r="H33" s="165"/>
      <c r="I33" s="165"/>
      <c r="V33" s="63"/>
      <c r="AY33" s="63"/>
      <c r="CD33" s="63"/>
      <c r="DI33" s="63"/>
      <c r="EN33" s="31"/>
    </row>
    <row r="34" spans="1:144" customFormat="1">
      <c r="A34" s="165"/>
      <c r="B34" s="165"/>
      <c r="C34" s="165"/>
      <c r="D34" s="165"/>
      <c r="E34" s="165"/>
      <c r="F34" s="165"/>
      <c r="G34" s="165"/>
      <c r="H34" s="165"/>
      <c r="I34" s="165"/>
      <c r="V34" s="63"/>
      <c r="AY34" s="63"/>
      <c r="CD34" s="63"/>
      <c r="DI34" s="63"/>
      <c r="EN34" s="31"/>
    </row>
    <row r="35" spans="1:144" customFormat="1">
      <c r="A35" s="165"/>
      <c r="B35" s="165"/>
      <c r="C35" s="165"/>
      <c r="D35" s="165"/>
      <c r="E35" s="165"/>
      <c r="F35" s="165"/>
      <c r="G35" s="165"/>
      <c r="H35" s="165"/>
      <c r="I35" s="165"/>
      <c r="V35" s="63"/>
      <c r="AY35" s="63"/>
      <c r="CD35" s="63"/>
      <c r="DI35" s="63"/>
      <c r="EN35" s="31"/>
    </row>
    <row r="36" spans="1:144" customFormat="1">
      <c r="A36" s="165"/>
      <c r="B36" s="165"/>
      <c r="C36" s="165"/>
      <c r="D36" s="165"/>
      <c r="E36" s="165"/>
      <c r="F36" s="165"/>
      <c r="G36" s="165"/>
      <c r="H36" s="165"/>
      <c r="I36" s="165"/>
      <c r="V36" s="63"/>
      <c r="AY36" s="63"/>
      <c r="CD36" s="63"/>
      <c r="DI36" s="63"/>
      <c r="EN36" s="31"/>
    </row>
    <row r="37" spans="1:144" customFormat="1">
      <c r="A37" s="165"/>
      <c r="B37" s="165"/>
      <c r="C37" s="165"/>
      <c r="D37" s="165"/>
      <c r="E37" s="165"/>
      <c r="F37" s="165"/>
      <c r="G37" s="165"/>
      <c r="H37" s="165"/>
      <c r="I37" s="165"/>
      <c r="V37" s="63"/>
      <c r="AY37" s="63"/>
      <c r="CD37" s="63"/>
      <c r="DI37" s="63"/>
      <c r="EN37" s="31"/>
    </row>
    <row r="38" spans="1:144" customFormat="1">
      <c r="A38" s="165"/>
      <c r="B38" s="165"/>
      <c r="C38" s="165"/>
      <c r="D38" s="165"/>
      <c r="E38" s="165"/>
      <c r="F38" s="165"/>
      <c r="G38" s="165"/>
      <c r="H38" s="165"/>
      <c r="I38" s="165"/>
      <c r="V38" s="63"/>
      <c r="AY38" s="63"/>
      <c r="CD38" s="63"/>
      <c r="DI38" s="63"/>
      <c r="EN38" s="31"/>
    </row>
    <row r="39" spans="1:144" customFormat="1">
      <c r="A39" s="165"/>
      <c r="B39" s="165"/>
      <c r="C39" s="165"/>
      <c r="D39" s="165"/>
      <c r="E39" s="165"/>
      <c r="F39" s="165"/>
      <c r="G39" s="165"/>
      <c r="H39" s="165"/>
      <c r="I39" s="165"/>
      <c r="V39" s="63"/>
      <c r="AY39" s="63"/>
      <c r="CD39" s="63"/>
      <c r="DI39" s="63"/>
      <c r="EN39" s="31"/>
    </row>
  </sheetData>
  <mergeCells count="68">
    <mergeCell ref="DJ22:DS22"/>
    <mergeCell ref="AL1:AR1"/>
    <mergeCell ref="AS1:AX1"/>
    <mergeCell ref="A3:A6"/>
    <mergeCell ref="B3:B6"/>
    <mergeCell ref="C3:C6"/>
    <mergeCell ref="D3:D6"/>
    <mergeCell ref="E3:E6"/>
    <mergeCell ref="F3:F6"/>
    <mergeCell ref="G3:G6"/>
    <mergeCell ref="AZ4:CD4"/>
    <mergeCell ref="CE4:DI4"/>
    <mergeCell ref="DJ4:EM4"/>
    <mergeCell ref="J5:P5"/>
    <mergeCell ref="Q5:W5"/>
    <mergeCell ref="EF5:EL5"/>
    <mergeCell ref="BN5:BT5"/>
    <mergeCell ref="BU5:CA5"/>
    <mergeCell ref="CB5:CH5"/>
    <mergeCell ref="CI5:CO5"/>
    <mergeCell ref="CP5:CV5"/>
    <mergeCell ref="CW5:DC5"/>
    <mergeCell ref="A9:I9"/>
    <mergeCell ref="DD5:DJ5"/>
    <mergeCell ref="DK5:DQ5"/>
    <mergeCell ref="DR5:DX5"/>
    <mergeCell ref="DY5:EE5"/>
    <mergeCell ref="X5:AD5"/>
    <mergeCell ref="AE5:AK5"/>
    <mergeCell ref="AL5:AR5"/>
    <mergeCell ref="AS5:AY5"/>
    <mergeCell ref="AZ5:BF5"/>
    <mergeCell ref="BG5:BM5"/>
    <mergeCell ref="H3:H6"/>
    <mergeCell ref="I3:I6"/>
    <mergeCell ref="J3:EM3"/>
    <mergeCell ref="J4:U4"/>
    <mergeCell ref="V4:AY4"/>
    <mergeCell ref="A14:I14"/>
    <mergeCell ref="A15:I15"/>
    <mergeCell ref="A16:I16"/>
    <mergeCell ref="A17:I17"/>
    <mergeCell ref="A18:I18"/>
    <mergeCell ref="A28:I28"/>
    <mergeCell ref="A29:I29"/>
    <mergeCell ref="A30:I30"/>
    <mergeCell ref="A19:I19"/>
    <mergeCell ref="A20:I20"/>
    <mergeCell ref="A21:I21"/>
    <mergeCell ref="A22:I22"/>
    <mergeCell ref="A23:I23"/>
    <mergeCell ref="A24:I24"/>
    <mergeCell ref="DS1:ED1"/>
    <mergeCell ref="A2:ED2"/>
    <mergeCell ref="A37:I37"/>
    <mergeCell ref="A38:I38"/>
    <mergeCell ref="A39:I39"/>
    <mergeCell ref="A7:I7"/>
    <mergeCell ref="V9:EM9"/>
    <mergeCell ref="A31:I31"/>
    <mergeCell ref="A32:I32"/>
    <mergeCell ref="A33:I33"/>
    <mergeCell ref="A34:I34"/>
    <mergeCell ref="A35:I35"/>
    <mergeCell ref="A36:I36"/>
    <mergeCell ref="A25:I25"/>
    <mergeCell ref="A26:I26"/>
    <mergeCell ref="A27:I27"/>
  </mergeCells>
  <pageMargins left="0.70866141732283472" right="0.70866141732283472" top="0.74803149606299213" bottom="0.74803149606299213" header="0.31496062992125984" footer="0.31496062992125984"/>
  <pageSetup paperSize="8" scale="95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0"/>
  <sheetViews>
    <sheetView zoomScale="70" zoomScaleNormal="70" zoomScaleSheetLayoutView="70" workbookViewId="0">
      <pane ySplit="10" topLeftCell="A11" activePane="bottomLeft" state="frozen"/>
      <selection activeCell="Y1" sqref="Y1"/>
      <selection pane="bottomLeft" activeCell="C12" sqref="C12:C13"/>
    </sheetView>
  </sheetViews>
  <sheetFormatPr defaultRowHeight="15.75"/>
  <cols>
    <col min="1" max="1" width="6.625" customWidth="1"/>
    <col min="2" max="2" width="31.375" customWidth="1"/>
    <col min="3" max="3" width="21.125" customWidth="1"/>
    <col min="4" max="4" width="12.375" customWidth="1"/>
    <col min="5" max="5" width="15.625" customWidth="1"/>
    <col min="6" max="17" width="3.25" hidden="1" customWidth="1"/>
    <col min="18" max="18" width="4.375" style="63" customWidth="1"/>
    <col min="19" max="46" width="4.375" customWidth="1"/>
    <col min="47" max="47" width="4.375" style="63" customWidth="1"/>
    <col min="48" max="48" width="9" style="31" customWidth="1"/>
    <col min="49" max="16384" width="9" style="31"/>
  </cols>
  <sheetData>
    <row r="1" spans="1:48" ht="25.5">
      <c r="B1" s="183"/>
      <c r="C1" s="183"/>
      <c r="AE1" s="122"/>
      <c r="AF1" s="122"/>
      <c r="AG1" s="122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</row>
    <row r="2" spans="1:48" ht="20.25">
      <c r="B2" s="184"/>
      <c r="C2" s="184"/>
      <c r="AE2" s="122"/>
      <c r="AF2" s="122"/>
      <c r="AG2" s="122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</row>
    <row r="3" spans="1:48" ht="20.25">
      <c r="B3" s="184"/>
      <c r="C3" s="184"/>
      <c r="AE3" s="122"/>
      <c r="AF3" s="122"/>
      <c r="AG3" s="122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</row>
    <row r="4" spans="1:48" ht="20.25">
      <c r="B4" s="24"/>
      <c r="C4" s="24"/>
      <c r="AE4" s="122"/>
      <c r="AF4" s="122"/>
      <c r="AG4" s="122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</row>
    <row r="5" spans="1:48" ht="20.25">
      <c r="B5" s="123"/>
      <c r="C5" s="24"/>
      <c r="AE5" s="122"/>
      <c r="AF5" s="122"/>
      <c r="AG5" s="122"/>
      <c r="AH5" s="228"/>
      <c r="AI5" s="228"/>
      <c r="AJ5" s="228"/>
      <c r="AK5" s="228"/>
      <c r="AL5" s="228"/>
      <c r="AM5" s="228"/>
      <c r="AN5" s="228"/>
      <c r="AO5" s="227"/>
      <c r="AP5" s="227"/>
      <c r="AQ5" s="227"/>
      <c r="AR5" s="227"/>
      <c r="AS5" s="227"/>
      <c r="AT5" s="227"/>
    </row>
    <row r="7" spans="1:48" ht="54" customHeight="1">
      <c r="A7" s="169" t="s">
        <v>1</v>
      </c>
      <c r="B7" s="169" t="s">
        <v>0</v>
      </c>
      <c r="C7" s="169" t="s">
        <v>2</v>
      </c>
      <c r="D7" s="169" t="s">
        <v>3</v>
      </c>
      <c r="E7" s="169" t="s">
        <v>5</v>
      </c>
      <c r="F7" s="179" t="s">
        <v>12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</row>
    <row r="8" spans="1:48">
      <c r="A8" s="169"/>
      <c r="B8" s="169"/>
      <c r="C8" s="169"/>
      <c r="D8" s="169"/>
      <c r="E8" s="169"/>
      <c r="F8" s="175" t="s">
        <v>7</v>
      </c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81" t="s">
        <v>8</v>
      </c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</row>
    <row r="9" spans="1:48">
      <c r="A9" s="169"/>
      <c r="B9" s="169"/>
      <c r="C9" s="169"/>
      <c r="D9" s="169"/>
      <c r="E9" s="169"/>
      <c r="F9" s="166" t="s">
        <v>13</v>
      </c>
      <c r="G9" s="166"/>
      <c r="H9" s="166"/>
      <c r="I9" s="166"/>
      <c r="J9" s="166"/>
      <c r="K9" s="166"/>
      <c r="L9" s="166"/>
      <c r="M9" s="166" t="s">
        <v>14</v>
      </c>
      <c r="N9" s="166"/>
      <c r="O9" s="166"/>
      <c r="P9" s="166"/>
      <c r="Q9" s="166"/>
      <c r="R9" s="166"/>
      <c r="S9" s="166"/>
      <c r="T9" s="166" t="s">
        <v>15</v>
      </c>
      <c r="U9" s="166"/>
      <c r="V9" s="166"/>
      <c r="W9" s="166"/>
      <c r="X9" s="166"/>
      <c r="Y9" s="166"/>
      <c r="Z9" s="166"/>
      <c r="AA9" s="166" t="s">
        <v>16</v>
      </c>
      <c r="AB9" s="166"/>
      <c r="AC9" s="166"/>
      <c r="AD9" s="166"/>
      <c r="AE9" s="166"/>
      <c r="AF9" s="166"/>
      <c r="AG9" s="166"/>
      <c r="AH9" s="166" t="s">
        <v>13</v>
      </c>
      <c r="AI9" s="166"/>
      <c r="AJ9" s="166"/>
      <c r="AK9" s="166"/>
      <c r="AL9" s="166"/>
      <c r="AM9" s="166"/>
      <c r="AN9" s="166"/>
      <c r="AO9" s="166" t="s">
        <v>14</v>
      </c>
      <c r="AP9" s="166"/>
      <c r="AQ9" s="166"/>
      <c r="AR9" s="166"/>
      <c r="AS9" s="166"/>
      <c r="AT9" s="166"/>
      <c r="AU9" s="166"/>
    </row>
    <row r="10" spans="1:48">
      <c r="A10" s="169"/>
      <c r="B10" s="169"/>
      <c r="C10" s="169"/>
      <c r="D10" s="169"/>
      <c r="E10" s="169"/>
      <c r="F10" s="4">
        <v>20</v>
      </c>
      <c r="G10" s="4">
        <v>21</v>
      </c>
      <c r="H10" s="4">
        <v>22</v>
      </c>
      <c r="I10" s="4">
        <v>23</v>
      </c>
      <c r="J10" s="4">
        <v>24</v>
      </c>
      <c r="K10" s="4">
        <v>25</v>
      </c>
      <c r="L10" s="4">
        <v>26</v>
      </c>
      <c r="M10" s="4">
        <v>27</v>
      </c>
      <c r="N10" s="4">
        <v>28</v>
      </c>
      <c r="O10" s="4">
        <v>29</v>
      </c>
      <c r="P10" s="4">
        <v>30</v>
      </c>
      <c r="Q10" s="4">
        <v>31</v>
      </c>
      <c r="R10" s="5">
        <v>1</v>
      </c>
      <c r="S10" s="5">
        <v>2</v>
      </c>
      <c r="T10" s="5">
        <v>3</v>
      </c>
      <c r="U10" s="5">
        <v>4</v>
      </c>
      <c r="V10" s="5">
        <v>5</v>
      </c>
      <c r="W10" s="5">
        <v>6</v>
      </c>
      <c r="X10" s="5">
        <v>7</v>
      </c>
      <c r="Y10" s="5">
        <v>8</v>
      </c>
      <c r="Z10" s="5">
        <v>9</v>
      </c>
      <c r="AA10" s="5">
        <v>10</v>
      </c>
      <c r="AB10" s="5">
        <v>11</v>
      </c>
      <c r="AC10" s="5">
        <v>12</v>
      </c>
      <c r="AD10" s="5">
        <v>13</v>
      </c>
      <c r="AE10" s="5">
        <v>14</v>
      </c>
      <c r="AF10" s="5">
        <v>15</v>
      </c>
      <c r="AG10" s="5">
        <v>16</v>
      </c>
      <c r="AH10" s="5">
        <v>17</v>
      </c>
      <c r="AI10" s="5">
        <v>18</v>
      </c>
      <c r="AJ10" s="5">
        <v>19</v>
      </c>
      <c r="AK10" s="5">
        <v>20</v>
      </c>
      <c r="AL10" s="5">
        <v>21</v>
      </c>
      <c r="AM10" s="5">
        <v>22</v>
      </c>
      <c r="AN10" s="5">
        <v>23</v>
      </c>
      <c r="AO10" s="5">
        <v>24</v>
      </c>
      <c r="AP10" s="5">
        <v>25</v>
      </c>
      <c r="AQ10" s="5">
        <v>26</v>
      </c>
      <c r="AR10" s="5">
        <v>27</v>
      </c>
      <c r="AS10" s="5">
        <v>28</v>
      </c>
      <c r="AT10" s="5">
        <v>29</v>
      </c>
      <c r="AU10" s="5">
        <v>30</v>
      </c>
    </row>
    <row r="11" spans="1:48">
      <c r="A11" s="212" t="s">
        <v>240</v>
      </c>
      <c r="B11" s="213"/>
      <c r="C11" s="213"/>
      <c r="D11" s="213"/>
      <c r="E11" s="213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</row>
    <row r="12" spans="1:48" ht="60.75" customHeight="1">
      <c r="A12" s="6">
        <v>1</v>
      </c>
      <c r="B12" s="124" t="s">
        <v>251</v>
      </c>
      <c r="C12" s="125">
        <v>449.78800000000001</v>
      </c>
      <c r="D12" s="124" t="s">
        <v>29</v>
      </c>
      <c r="E12" s="126">
        <v>41433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"/>
      <c r="Q12" s="1"/>
      <c r="R12" s="127"/>
      <c r="S12" s="127"/>
      <c r="T12" s="127"/>
      <c r="U12" s="127"/>
      <c r="V12" s="127"/>
      <c r="W12" s="127"/>
      <c r="X12" s="127"/>
      <c r="Y12" s="127"/>
      <c r="Z12" s="13"/>
      <c r="AA12" s="13"/>
      <c r="AB12" s="13"/>
      <c r="AC12" s="13"/>
      <c r="AD12" s="13"/>
      <c r="AE12" s="13"/>
      <c r="AF12" s="13"/>
      <c r="AG12" s="13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3"/>
    </row>
    <row r="13" spans="1:48" ht="60.75" customHeight="1">
      <c r="A13" s="6">
        <v>2</v>
      </c>
      <c r="B13" s="124" t="s">
        <v>252</v>
      </c>
      <c r="C13" s="128">
        <v>81.364999999999995</v>
      </c>
      <c r="D13" s="124" t="s">
        <v>29</v>
      </c>
      <c r="E13" s="126">
        <v>41435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"/>
      <c r="Q13" s="1"/>
      <c r="R13" s="13"/>
      <c r="S13" s="13"/>
      <c r="T13" s="13"/>
      <c r="U13" s="13"/>
      <c r="V13" s="13"/>
      <c r="W13" s="127"/>
      <c r="X13" s="127"/>
      <c r="Y13" s="127"/>
      <c r="Z13" s="127"/>
      <c r="AA13" s="127"/>
      <c r="AB13" s="13"/>
      <c r="AC13" s="13"/>
      <c r="AD13" s="13"/>
      <c r="AE13" s="13"/>
      <c r="AF13" s="13"/>
      <c r="AG13" s="13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3"/>
    </row>
    <row r="14" spans="1:48" customFormat="1">
      <c r="A14" s="165"/>
      <c r="B14" s="165"/>
      <c r="C14" s="165"/>
      <c r="D14" s="165"/>
      <c r="E14" s="165"/>
      <c r="R14" s="63"/>
      <c r="AU14" s="63"/>
      <c r="AV14" s="31"/>
    </row>
    <row r="15" spans="1:48" customFormat="1">
      <c r="A15" s="165"/>
      <c r="B15" s="165"/>
      <c r="C15" s="165"/>
      <c r="D15" s="165"/>
      <c r="E15" s="165"/>
      <c r="R15" s="63"/>
      <c r="AU15" s="63"/>
      <c r="AV15" s="31"/>
    </row>
    <row r="16" spans="1:48" customFormat="1">
      <c r="A16" s="165"/>
      <c r="B16" s="165"/>
      <c r="C16" s="165"/>
      <c r="D16" s="165"/>
      <c r="E16" s="165"/>
      <c r="R16" s="63"/>
      <c r="AU16" s="63"/>
      <c r="AV16" s="31"/>
    </row>
    <row r="17" spans="1:48" customFormat="1">
      <c r="A17" s="165"/>
      <c r="B17" s="165"/>
      <c r="C17" s="165"/>
      <c r="D17" s="165"/>
      <c r="E17" s="165"/>
      <c r="R17" s="63"/>
      <c r="AU17" s="63"/>
      <c r="AV17" s="31"/>
    </row>
    <row r="18" spans="1:48" customFormat="1">
      <c r="A18" s="165"/>
      <c r="B18" s="165"/>
      <c r="C18" s="165"/>
      <c r="D18" s="165"/>
      <c r="E18" s="165"/>
      <c r="R18" s="63"/>
      <c r="AU18" s="63"/>
      <c r="AV18" s="31"/>
    </row>
    <row r="19" spans="1:48" customFormat="1">
      <c r="A19" s="165"/>
      <c r="B19" s="165"/>
      <c r="C19" s="165"/>
      <c r="D19" s="165"/>
      <c r="E19" s="165"/>
      <c r="R19" s="63"/>
      <c r="AU19" s="63"/>
      <c r="AV19" s="31"/>
    </row>
    <row r="20" spans="1:48" customFormat="1">
      <c r="A20" s="165"/>
      <c r="B20" s="165"/>
      <c r="C20" s="165"/>
      <c r="D20" s="165"/>
      <c r="E20" s="165"/>
      <c r="R20" s="63"/>
      <c r="AU20" s="63"/>
      <c r="AV20" s="31"/>
    </row>
    <row r="21" spans="1:48" customFormat="1">
      <c r="A21" s="165"/>
      <c r="B21" s="165"/>
      <c r="C21" s="165"/>
      <c r="D21" s="165"/>
      <c r="E21" s="165"/>
      <c r="R21" s="63"/>
      <c r="AU21" s="63"/>
      <c r="AV21" s="31"/>
    </row>
    <row r="22" spans="1:48" customFormat="1">
      <c r="A22" s="165"/>
      <c r="B22" s="165"/>
      <c r="C22" s="165"/>
      <c r="D22" s="165"/>
      <c r="E22" s="165"/>
      <c r="R22" s="63"/>
      <c r="AU22" s="63"/>
      <c r="AV22" s="31"/>
    </row>
    <row r="23" spans="1:48" customFormat="1">
      <c r="A23" s="165"/>
      <c r="B23" s="165"/>
      <c r="C23" s="165"/>
      <c r="D23" s="165"/>
      <c r="E23" s="165"/>
      <c r="R23" s="63"/>
      <c r="AU23" s="63"/>
      <c r="AV23" s="31"/>
    </row>
    <row r="24" spans="1:48" customFormat="1">
      <c r="A24" s="165"/>
      <c r="B24" s="165"/>
      <c r="C24" s="165"/>
      <c r="D24" s="165"/>
      <c r="E24" s="165"/>
      <c r="R24" s="63"/>
      <c r="AU24" s="63"/>
      <c r="AV24" s="31"/>
    </row>
    <row r="25" spans="1:48" customFormat="1">
      <c r="A25" s="165"/>
      <c r="B25" s="165"/>
      <c r="C25" s="165"/>
      <c r="D25" s="165"/>
      <c r="E25" s="165"/>
      <c r="R25" s="63"/>
      <c r="AU25" s="63"/>
      <c r="AV25" s="31"/>
    </row>
    <row r="26" spans="1:48" customFormat="1">
      <c r="A26" s="165"/>
      <c r="B26" s="165"/>
      <c r="C26" s="165"/>
      <c r="D26" s="165"/>
      <c r="E26" s="165"/>
      <c r="R26" s="63"/>
      <c r="AU26" s="63"/>
      <c r="AV26" s="31"/>
    </row>
    <row r="27" spans="1:48" customFormat="1">
      <c r="A27" s="165"/>
      <c r="B27" s="165"/>
      <c r="C27" s="165"/>
      <c r="D27" s="165"/>
      <c r="E27" s="165"/>
      <c r="R27" s="63"/>
      <c r="AU27" s="63"/>
      <c r="AV27" s="31"/>
    </row>
    <row r="28" spans="1:48" customFormat="1">
      <c r="A28" s="165"/>
      <c r="B28" s="165"/>
      <c r="C28" s="165"/>
      <c r="D28" s="165"/>
      <c r="E28" s="165"/>
      <c r="R28" s="63"/>
      <c r="AU28" s="63"/>
      <c r="AV28" s="31"/>
    </row>
    <row r="29" spans="1:48" customFormat="1">
      <c r="A29" s="165"/>
      <c r="B29" s="165"/>
      <c r="C29" s="165"/>
      <c r="D29" s="165"/>
      <c r="E29" s="165"/>
      <c r="R29" s="63"/>
      <c r="AU29" s="63"/>
      <c r="AV29" s="31"/>
    </row>
    <row r="30" spans="1:48" customFormat="1">
      <c r="A30" s="165"/>
      <c r="B30" s="165"/>
      <c r="C30" s="165"/>
      <c r="D30" s="165"/>
      <c r="E30" s="165"/>
      <c r="R30" s="63"/>
      <c r="AU30" s="63"/>
      <c r="AV30" s="31"/>
    </row>
  </sheetData>
  <mergeCells count="41">
    <mergeCell ref="A30:E30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18:E18"/>
    <mergeCell ref="R8:AU8"/>
    <mergeCell ref="F9:L9"/>
    <mergeCell ref="M9:S9"/>
    <mergeCell ref="T9:Z9"/>
    <mergeCell ref="AA9:AG9"/>
    <mergeCell ref="AH9:AN9"/>
    <mergeCell ref="AO9:AU9"/>
    <mergeCell ref="A11:E11"/>
    <mergeCell ref="A14:E14"/>
    <mergeCell ref="A15:E15"/>
    <mergeCell ref="A16:E16"/>
    <mergeCell ref="A17:E17"/>
    <mergeCell ref="AH4:AT4"/>
    <mergeCell ref="AH5:AN5"/>
    <mergeCell ref="AO5:AT5"/>
    <mergeCell ref="A7:A10"/>
    <mergeCell ref="B7:B10"/>
    <mergeCell ref="C7:C10"/>
    <mergeCell ref="D7:D10"/>
    <mergeCell ref="E7:E10"/>
    <mergeCell ref="F7:AU7"/>
    <mergeCell ref="F8:Q8"/>
    <mergeCell ref="B1:C1"/>
    <mergeCell ref="AH1:AT1"/>
    <mergeCell ref="B2:C2"/>
    <mergeCell ref="AH2:AT2"/>
    <mergeCell ref="B3:C3"/>
    <mergeCell ref="AH3:AT3"/>
  </mergeCells>
  <pageMargins left="0.70866141732283472" right="0.70866141732283472" top="0.74803149606299213" bottom="0.74803149606299213" header="0.31496062992125984" footer="0.31496062992125984"/>
  <pageSetup paperSize="8" scale="5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8"/>
  <sheetViews>
    <sheetView zoomScale="70" zoomScaleNormal="70" zoomScaleSheetLayoutView="70" workbookViewId="0">
      <pane ySplit="10" topLeftCell="A11" activePane="bottomLeft" state="frozen"/>
      <selection activeCell="Y1" sqref="Y1"/>
      <selection pane="bottomLeft" activeCell="A22" sqref="A22:E22"/>
    </sheetView>
  </sheetViews>
  <sheetFormatPr defaultRowHeight="15.75"/>
  <cols>
    <col min="1" max="1" width="6.625" customWidth="1"/>
    <col min="2" max="2" width="31.375" customWidth="1"/>
    <col min="3" max="3" width="21.125" customWidth="1"/>
    <col min="4" max="4" width="12.375" customWidth="1"/>
    <col min="5" max="5" width="15.625" customWidth="1"/>
    <col min="6" max="17" width="3.25" hidden="1" customWidth="1"/>
    <col min="18" max="26" width="2.625" customWidth="1"/>
    <col min="27" max="47" width="3.125" customWidth="1"/>
    <col min="48" max="48" width="3.125" style="63" customWidth="1"/>
    <col min="49" max="49" width="9" style="31" customWidth="1"/>
    <col min="50" max="16384" width="9" style="31"/>
  </cols>
  <sheetData>
    <row r="1" spans="1:49" ht="25.5">
      <c r="B1" s="183"/>
      <c r="C1" s="183"/>
    </row>
    <row r="2" spans="1:49" ht="20.25">
      <c r="B2" s="184"/>
      <c r="C2" s="184"/>
    </row>
    <row r="3" spans="1:49" ht="20.25">
      <c r="B3" s="184"/>
      <c r="C3" s="184"/>
    </row>
    <row r="4" spans="1:49" ht="20.25">
      <c r="B4" s="24"/>
      <c r="C4" s="24"/>
    </row>
    <row r="5" spans="1:49" ht="20.25">
      <c r="B5" s="25"/>
      <c r="C5" s="24"/>
    </row>
    <row r="7" spans="1:49" ht="54" customHeight="1">
      <c r="A7" s="169" t="s">
        <v>1</v>
      </c>
      <c r="B7" s="169" t="s">
        <v>0</v>
      </c>
      <c r="C7" s="169" t="s">
        <v>2</v>
      </c>
      <c r="D7" s="169" t="s">
        <v>3</v>
      </c>
      <c r="E7" s="169" t="s">
        <v>5</v>
      </c>
      <c r="F7" s="179" t="s">
        <v>12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</row>
    <row r="8" spans="1:49">
      <c r="A8" s="169"/>
      <c r="B8" s="169"/>
      <c r="C8" s="169"/>
      <c r="D8" s="169"/>
      <c r="E8" s="169"/>
      <c r="F8" s="175" t="s">
        <v>7</v>
      </c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82" t="s">
        <v>9</v>
      </c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</row>
    <row r="9" spans="1:49">
      <c r="A9" s="169"/>
      <c r="B9" s="169"/>
      <c r="C9" s="169"/>
      <c r="D9" s="169"/>
      <c r="E9" s="169"/>
      <c r="F9" s="166" t="s">
        <v>13</v>
      </c>
      <c r="G9" s="166"/>
      <c r="H9" s="166"/>
      <c r="I9" s="166"/>
      <c r="J9" s="166"/>
      <c r="K9" s="166"/>
      <c r="L9" s="166"/>
      <c r="M9" s="166" t="s">
        <v>14</v>
      </c>
      <c r="N9" s="166"/>
      <c r="O9" s="166"/>
      <c r="P9" s="166"/>
      <c r="Q9" s="166"/>
      <c r="R9" s="166" t="s">
        <v>17</v>
      </c>
      <c r="S9" s="166"/>
      <c r="T9" s="166"/>
      <c r="U9" s="166"/>
      <c r="V9" s="166"/>
      <c r="W9" s="166"/>
      <c r="X9" s="166"/>
      <c r="Y9" s="166" t="s">
        <v>18</v>
      </c>
      <c r="Z9" s="166"/>
      <c r="AA9" s="166"/>
      <c r="AB9" s="166"/>
      <c r="AC9" s="166"/>
      <c r="AD9" s="166"/>
      <c r="AE9" s="166"/>
      <c r="AF9" s="166" t="s">
        <v>19</v>
      </c>
      <c r="AG9" s="166"/>
      <c r="AH9" s="166"/>
      <c r="AI9" s="166"/>
      <c r="AJ9" s="166"/>
      <c r="AK9" s="166"/>
      <c r="AL9" s="166"/>
      <c r="AM9" s="166" t="s">
        <v>20</v>
      </c>
      <c r="AN9" s="166"/>
      <c r="AO9" s="166"/>
      <c r="AP9" s="166"/>
      <c r="AQ9" s="166"/>
      <c r="AR9" s="166"/>
      <c r="AS9" s="166"/>
      <c r="AT9" s="166" t="s">
        <v>21</v>
      </c>
      <c r="AU9" s="166"/>
      <c r="AV9" s="166"/>
    </row>
    <row r="10" spans="1:49">
      <c r="A10" s="169"/>
      <c r="B10" s="169"/>
      <c r="C10" s="169"/>
      <c r="D10" s="169"/>
      <c r="E10" s="169"/>
      <c r="F10" s="4">
        <v>20</v>
      </c>
      <c r="G10" s="4">
        <v>21</v>
      </c>
      <c r="H10" s="4">
        <v>22</v>
      </c>
      <c r="I10" s="4">
        <v>23</v>
      </c>
      <c r="J10" s="4">
        <v>24</v>
      </c>
      <c r="K10" s="4">
        <v>25</v>
      </c>
      <c r="L10" s="4">
        <v>26</v>
      </c>
      <c r="M10" s="4">
        <v>27</v>
      </c>
      <c r="N10" s="4">
        <v>28</v>
      </c>
      <c r="O10" s="4">
        <v>29</v>
      </c>
      <c r="P10" s="4">
        <v>30</v>
      </c>
      <c r="Q10" s="4">
        <v>31</v>
      </c>
      <c r="R10" s="120">
        <v>1</v>
      </c>
      <c r="S10" s="120">
        <v>2</v>
      </c>
      <c r="T10" s="120">
        <v>3</v>
      </c>
      <c r="U10" s="120">
        <v>4</v>
      </c>
      <c r="V10" s="120">
        <v>5</v>
      </c>
      <c r="W10" s="120">
        <v>6</v>
      </c>
      <c r="X10" s="120">
        <v>7</v>
      </c>
      <c r="Y10" s="120">
        <v>8</v>
      </c>
      <c r="Z10" s="120">
        <v>9</v>
      </c>
      <c r="AA10" s="120">
        <v>10</v>
      </c>
      <c r="AB10" s="120">
        <v>11</v>
      </c>
      <c r="AC10" s="120">
        <v>12</v>
      </c>
      <c r="AD10" s="120">
        <v>13</v>
      </c>
      <c r="AE10" s="120">
        <v>14</v>
      </c>
      <c r="AF10" s="120">
        <v>15</v>
      </c>
      <c r="AG10" s="120">
        <v>16</v>
      </c>
      <c r="AH10" s="120">
        <v>17</v>
      </c>
      <c r="AI10" s="120">
        <v>18</v>
      </c>
      <c r="AJ10" s="120">
        <v>19</v>
      </c>
      <c r="AK10" s="120">
        <v>20</v>
      </c>
      <c r="AL10" s="120">
        <v>21</v>
      </c>
      <c r="AM10" s="120">
        <v>22</v>
      </c>
      <c r="AN10" s="120">
        <v>23</v>
      </c>
      <c r="AO10" s="120">
        <v>24</v>
      </c>
      <c r="AP10" s="120">
        <v>25</v>
      </c>
      <c r="AQ10" s="120">
        <v>26</v>
      </c>
      <c r="AR10" s="120">
        <v>27</v>
      </c>
      <c r="AS10" s="120">
        <v>28</v>
      </c>
      <c r="AT10" s="120">
        <v>29</v>
      </c>
      <c r="AU10" s="120">
        <v>30</v>
      </c>
      <c r="AV10" s="120">
        <v>31</v>
      </c>
    </row>
    <row r="11" spans="1:49">
      <c r="A11" s="212" t="s">
        <v>233</v>
      </c>
      <c r="B11" s="213"/>
      <c r="C11" s="213"/>
      <c r="D11" s="213"/>
      <c r="E11" s="213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</row>
    <row r="12" spans="1:49" ht="33.75" customHeight="1">
      <c r="A12" s="6">
        <v>1</v>
      </c>
      <c r="B12" s="8" t="s">
        <v>253</v>
      </c>
      <c r="C12" s="6">
        <v>398</v>
      </c>
      <c r="D12" s="6" t="s">
        <v>35</v>
      </c>
      <c r="E12" s="67">
        <v>41486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"/>
      <c r="Q12" s="1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</row>
    <row r="13" spans="1:49" customFormat="1">
      <c r="A13" s="165"/>
      <c r="B13" s="165"/>
      <c r="C13" s="165"/>
      <c r="D13" s="165"/>
      <c r="E13" s="165"/>
      <c r="AV13" s="63"/>
      <c r="AW13" s="31"/>
    </row>
    <row r="14" spans="1:49" customFormat="1">
      <c r="A14" s="165"/>
      <c r="B14" s="165"/>
      <c r="C14" s="165"/>
      <c r="D14" s="165"/>
      <c r="E14" s="165"/>
      <c r="AV14" s="63"/>
      <c r="AW14" s="31"/>
    </row>
    <row r="15" spans="1:49" customFormat="1">
      <c r="A15" s="165"/>
      <c r="B15" s="165"/>
      <c r="C15" s="165"/>
      <c r="D15" s="165"/>
      <c r="E15" s="165"/>
      <c r="AV15" s="63"/>
      <c r="AW15" s="31"/>
    </row>
    <row r="16" spans="1:49" customFormat="1">
      <c r="A16" s="165"/>
      <c r="B16" s="165"/>
      <c r="C16" s="165"/>
      <c r="D16" s="165"/>
      <c r="E16" s="165"/>
      <c r="AV16" s="63"/>
      <c r="AW16" s="31"/>
    </row>
    <row r="17" spans="1:49" customFormat="1">
      <c r="A17" s="165"/>
      <c r="B17" s="165"/>
      <c r="C17" s="165"/>
      <c r="D17" s="165"/>
      <c r="E17" s="165"/>
      <c r="AV17" s="63"/>
      <c r="AW17" s="31"/>
    </row>
    <row r="18" spans="1:49" customFormat="1">
      <c r="A18" s="165"/>
      <c r="B18" s="165"/>
      <c r="C18" s="165"/>
      <c r="D18" s="165"/>
      <c r="E18" s="165"/>
      <c r="AV18" s="63"/>
      <c r="AW18" s="31"/>
    </row>
    <row r="19" spans="1:49" customFormat="1">
      <c r="A19" s="165"/>
      <c r="B19" s="165"/>
      <c r="C19" s="165"/>
      <c r="D19" s="165"/>
      <c r="E19" s="165"/>
      <c r="AV19" s="63"/>
      <c r="AW19" s="31"/>
    </row>
    <row r="20" spans="1:49" customFormat="1">
      <c r="A20" s="165"/>
      <c r="B20" s="165"/>
      <c r="C20" s="165"/>
      <c r="D20" s="165"/>
      <c r="E20" s="165"/>
      <c r="AV20" s="63"/>
      <c r="AW20" s="31"/>
    </row>
    <row r="21" spans="1:49" customFormat="1">
      <c r="A21" s="165"/>
      <c r="B21" s="165"/>
      <c r="C21" s="165"/>
      <c r="D21" s="165"/>
      <c r="E21" s="165"/>
      <c r="AV21" s="63"/>
      <c r="AW21" s="31"/>
    </row>
    <row r="22" spans="1:49" customFormat="1">
      <c r="A22" s="165"/>
      <c r="B22" s="165"/>
      <c r="C22" s="165"/>
      <c r="D22" s="165"/>
      <c r="E22" s="165"/>
      <c r="AV22" s="63"/>
      <c r="AW22" s="31"/>
    </row>
    <row r="23" spans="1:49" customFormat="1">
      <c r="A23" s="165"/>
      <c r="B23" s="165"/>
      <c r="C23" s="165"/>
      <c r="D23" s="165"/>
      <c r="E23" s="165"/>
      <c r="AV23" s="63"/>
      <c r="AW23" s="31"/>
    </row>
    <row r="24" spans="1:49" customFormat="1">
      <c r="A24" s="165"/>
      <c r="B24" s="165"/>
      <c r="C24" s="165"/>
      <c r="D24" s="165"/>
      <c r="E24" s="165"/>
      <c r="AV24" s="63"/>
      <c r="AW24" s="31"/>
    </row>
    <row r="25" spans="1:49" customFormat="1">
      <c r="A25" s="165"/>
      <c r="B25" s="165"/>
      <c r="C25" s="165"/>
      <c r="D25" s="165"/>
      <c r="E25" s="165"/>
      <c r="AV25" s="63"/>
      <c r="AW25" s="31"/>
    </row>
    <row r="26" spans="1:49" customFormat="1">
      <c r="A26" s="165"/>
      <c r="B26" s="165"/>
      <c r="C26" s="165"/>
      <c r="D26" s="165"/>
      <c r="E26" s="165"/>
      <c r="AV26" s="63"/>
      <c r="AW26" s="31"/>
    </row>
    <row r="27" spans="1:49" customFormat="1">
      <c r="A27" s="165"/>
      <c r="B27" s="165"/>
      <c r="C27" s="165"/>
      <c r="D27" s="165"/>
      <c r="E27" s="165"/>
      <c r="AV27" s="63"/>
      <c r="AW27" s="31"/>
    </row>
    <row r="28" spans="1:49" customFormat="1">
      <c r="A28" s="165"/>
      <c r="B28" s="165"/>
      <c r="C28" s="165"/>
      <c r="D28" s="165"/>
      <c r="E28" s="165"/>
      <c r="AV28" s="63"/>
      <c r="AW28" s="31"/>
    </row>
    <row r="29" spans="1:49" customFormat="1">
      <c r="A29" s="165"/>
      <c r="B29" s="165"/>
      <c r="C29" s="165"/>
      <c r="D29" s="165"/>
      <c r="E29" s="165"/>
      <c r="AV29" s="63"/>
      <c r="AW29" s="31"/>
    </row>
    <row r="30" spans="1:49" customFormat="1">
      <c r="A30" s="165"/>
      <c r="B30" s="165"/>
      <c r="C30" s="165"/>
      <c r="D30" s="165"/>
      <c r="E30" s="165"/>
      <c r="AV30" s="63"/>
      <c r="AW30" s="31"/>
    </row>
    <row r="31" spans="1:49" customFormat="1">
      <c r="A31" s="165"/>
      <c r="B31" s="165"/>
      <c r="C31" s="165"/>
      <c r="D31" s="165"/>
      <c r="E31" s="165"/>
      <c r="AV31" s="63"/>
      <c r="AW31" s="31"/>
    </row>
    <row r="32" spans="1:49" customFormat="1">
      <c r="A32" s="165"/>
      <c r="B32" s="165"/>
      <c r="C32" s="165"/>
      <c r="D32" s="165"/>
      <c r="E32" s="165"/>
      <c r="AV32" s="63"/>
      <c r="AW32" s="31"/>
    </row>
    <row r="33" spans="1:49" customFormat="1">
      <c r="A33" s="165"/>
      <c r="B33" s="165"/>
      <c r="C33" s="165"/>
      <c r="D33" s="165"/>
      <c r="E33" s="165"/>
      <c r="AV33" s="63"/>
      <c r="AW33" s="31"/>
    </row>
    <row r="34" spans="1:49" customFormat="1">
      <c r="A34" s="165"/>
      <c r="B34" s="165"/>
      <c r="C34" s="165"/>
      <c r="D34" s="165"/>
      <c r="E34" s="165"/>
      <c r="AV34" s="63"/>
      <c r="AW34" s="31"/>
    </row>
    <row r="35" spans="1:49" customFormat="1">
      <c r="A35" s="165"/>
      <c r="B35" s="165"/>
      <c r="C35" s="165"/>
      <c r="D35" s="165"/>
      <c r="E35" s="165"/>
      <c r="AV35" s="63"/>
      <c r="AW35" s="31"/>
    </row>
    <row r="36" spans="1:49" customFormat="1">
      <c r="A36" s="165"/>
      <c r="B36" s="165"/>
      <c r="C36" s="165"/>
      <c r="D36" s="165"/>
      <c r="E36" s="165"/>
      <c r="AV36" s="63"/>
      <c r="AW36" s="31"/>
    </row>
    <row r="37" spans="1:49" customFormat="1">
      <c r="A37" s="165"/>
      <c r="B37" s="165"/>
      <c r="C37" s="165"/>
      <c r="D37" s="165"/>
      <c r="E37" s="165"/>
      <c r="AV37" s="63"/>
      <c r="AW37" s="31"/>
    </row>
    <row r="38" spans="1:49" customFormat="1">
      <c r="A38" s="165"/>
      <c r="B38" s="165"/>
      <c r="C38" s="165"/>
      <c r="D38" s="165"/>
      <c r="E38" s="165"/>
      <c r="AV38" s="63"/>
      <c r="AW38" s="31"/>
    </row>
  </sheetData>
  <mergeCells count="45">
    <mergeCell ref="A34:E34"/>
    <mergeCell ref="A35:E35"/>
    <mergeCell ref="A36:E36"/>
    <mergeCell ref="A37:E37"/>
    <mergeCell ref="A38:E38"/>
    <mergeCell ref="A33:E33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16:E16"/>
    <mergeCell ref="A17:E17"/>
    <mergeCell ref="A18:E18"/>
    <mergeCell ref="A19:E19"/>
    <mergeCell ref="A20:E20"/>
    <mergeCell ref="A21:E21"/>
    <mergeCell ref="AM9:AS9"/>
    <mergeCell ref="AT9:AV9"/>
    <mergeCell ref="A11:E11"/>
    <mergeCell ref="A13:E13"/>
    <mergeCell ref="A14:E14"/>
    <mergeCell ref="A15:E15"/>
    <mergeCell ref="D7:D10"/>
    <mergeCell ref="E7:E10"/>
    <mergeCell ref="F7:AV7"/>
    <mergeCell ref="F8:Q8"/>
    <mergeCell ref="R8:AV8"/>
    <mergeCell ref="F9:L9"/>
    <mergeCell ref="M9:Q9"/>
    <mergeCell ref="R9:X9"/>
    <mergeCell ref="Y9:AE9"/>
    <mergeCell ref="AF9:AL9"/>
    <mergeCell ref="B1:C1"/>
    <mergeCell ref="B2:C2"/>
    <mergeCell ref="B3:C3"/>
    <mergeCell ref="A7:A10"/>
    <mergeCell ref="B7:B10"/>
    <mergeCell ref="C7:C10"/>
  </mergeCells>
  <pageMargins left="0.70866141732283472" right="0.70866141732283472" top="0.74803149606299213" bottom="0.74803149606299213" header="0.31496062992125984" footer="0.31496062992125984"/>
  <pageSetup paperSize="8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01.1.087</vt:lpstr>
      <vt:lpstr>01.1.088</vt:lpstr>
      <vt:lpstr>01.1.089</vt:lpstr>
      <vt:lpstr>Монтаж ДЭС</vt:lpstr>
      <vt:lpstr>Скальник доп</vt:lpstr>
      <vt:lpstr>Муфты доп</vt:lpstr>
      <vt:lpstr>'01.1.087'!Область_печати</vt:lpstr>
      <vt:lpstr>'01.1.088'!Область_печати</vt:lpstr>
      <vt:lpstr>'01.1.089'!Область_печати</vt:lpstr>
      <vt:lpstr>'Монтаж ДЭС'!Область_печати</vt:lpstr>
      <vt:lpstr>'Муфты доп'!Область_печати</vt:lpstr>
      <vt:lpstr>'Скальник доп'!Область_печати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Vorobjev.A.Y</dc:creator>
  <cp:lastModifiedBy>golovaneva.s.n</cp:lastModifiedBy>
  <cp:lastPrinted>2013-07-01T07:02:14Z</cp:lastPrinted>
  <dcterms:created xsi:type="dcterms:W3CDTF">2013-05-14T01:03:01Z</dcterms:created>
  <dcterms:modified xsi:type="dcterms:W3CDTF">2013-07-01T07:06:50Z</dcterms:modified>
</cp:coreProperties>
</file>