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19065" windowHeight="12240"/>
  </bookViews>
  <sheets>
    <sheet name="Июль 404" sheetId="6" r:id="rId1"/>
    <sheet name="Лист2" sheetId="2" r:id="rId2"/>
  </sheets>
  <definedNames>
    <definedName name="_xlnm._FilterDatabase" localSheetId="0" hidden="1">'Июль 404'!$A$3:$AJ$6</definedName>
    <definedName name="_xlnm.Print_Titles" localSheetId="0">'Июль 404'!$3:$3</definedName>
    <definedName name="_xlnm.Print_Area" localSheetId="0">'Июль 404'!$A$1:$AI$17</definedName>
  </definedNames>
  <calcPr calcId="125725"/>
</workbook>
</file>

<file path=xl/calcChain.xml><?xml version="1.0" encoding="utf-8"?>
<calcChain xmlns="http://schemas.openxmlformats.org/spreadsheetml/2006/main">
  <c r="Z6" i="6"/>
  <c r="AB5"/>
  <c r="AC5" s="1"/>
  <c r="AD5" s="1"/>
  <c r="AB4"/>
  <c r="AC4" s="1"/>
  <c r="AD4" s="1"/>
  <c r="AC6" l="1"/>
  <c r="AD6"/>
</calcChain>
</file>

<file path=xl/sharedStrings.xml><?xml version="1.0" encoding="utf-8"?>
<sst xmlns="http://schemas.openxmlformats.org/spreadsheetml/2006/main" count="78" uniqueCount="61">
  <si>
    <t>Идентификатор</t>
  </si>
  <si>
    <t>Маркировка арматуры</t>
  </si>
  <si>
    <t>Наименование</t>
  </si>
  <si>
    <t>Тип</t>
  </si>
  <si>
    <t>Класс и группа безопас-ности изделия по НП-68-05</t>
  </si>
  <si>
    <t>Оборудование/Материалы</t>
  </si>
  <si>
    <t>DN(арматуры), мм</t>
  </si>
  <si>
    <t>Pp (арматура АЭС), Pу (общепром. арматура), МПа</t>
  </si>
  <si>
    <t>Tp(арматуры), °С</t>
  </si>
  <si>
    <t>Рабочая среда</t>
  </si>
  <si>
    <t>Масса,кг</t>
  </si>
  <si>
    <t>Способ управления</t>
  </si>
  <si>
    <t>Мощность электро-двигателя, кВт</t>
  </si>
  <si>
    <t>Материал корпуса арматуры</t>
  </si>
  <si>
    <t>Способ присоединения</t>
  </si>
  <si>
    <t>ТУ</t>
  </si>
  <si>
    <t>Смета №</t>
  </si>
  <si>
    <t>Номер чертежа</t>
  </si>
  <si>
    <t>Позиция по спецификации чертежа</t>
  </si>
  <si>
    <t>Номер з/сп</t>
  </si>
  <si>
    <t>Класс и группа трубопровода</t>
  </si>
  <si>
    <t>Категория сейсмостойкос-ти трубопровода</t>
  </si>
  <si>
    <t>Количество, шт</t>
  </si>
  <si>
    <t>Объект проектирования</t>
  </si>
  <si>
    <t>Завод-изготовитель</t>
  </si>
  <si>
    <t>Примечание</t>
  </si>
  <si>
    <t>Разработчик РД</t>
  </si>
  <si>
    <t>№ п/п</t>
  </si>
  <si>
    <t>Цена за ед., без НДС, руб.</t>
  </si>
  <si>
    <t>Сумма без НДС, руб.</t>
  </si>
  <si>
    <t>Сумма с НДС, руб.</t>
  </si>
  <si>
    <t>Тип электропривода</t>
  </si>
  <si>
    <t>Kv,м3/ч(для регулиру-ющих клапанов)</t>
  </si>
  <si>
    <t>Срок поставки</t>
  </si>
  <si>
    <t>Стоимость изделия в ценах 2000 года, руб.</t>
  </si>
  <si>
    <t>Оборудование</t>
  </si>
  <si>
    <t>под приварку</t>
  </si>
  <si>
    <t>C/2</t>
  </si>
  <si>
    <t>I</t>
  </si>
  <si>
    <t>маховик</t>
  </si>
  <si>
    <t>нж</t>
  </si>
  <si>
    <t>Реакторное отделение.</t>
  </si>
  <si>
    <t>БКП 1/1</t>
  </si>
  <si>
    <t>2BIIIа</t>
  </si>
  <si>
    <t>дистиллят</t>
  </si>
  <si>
    <t>R4.01212.3.1.16</t>
  </si>
  <si>
    <t>R4.01212.1.0.11</t>
  </si>
  <si>
    <t>R4.01212.8.0.11</t>
  </si>
  <si>
    <t>2.ИСУП.5793882</t>
  </si>
  <si>
    <t>4TX10S15</t>
  </si>
  <si>
    <t>Задвижка запорная</t>
  </si>
  <si>
    <t>2.ИСУП.5793883</t>
  </si>
  <si>
    <t>4TX10S14</t>
  </si>
  <si>
    <t>НДС 18 %, руб.</t>
  </si>
  <si>
    <t>по типу
ТУ 3742-045-49149890-2012</t>
  </si>
  <si>
    <t>по типу
КПЛВ.491654.152</t>
  </si>
  <si>
    <t>ИТОГО:</t>
  </si>
  <si>
    <t>Сплав, АЭМ, АЭМ-Т, ЭП, ИАК, ЧЗЭМ, СЭМК, Римера, АЗТПА</t>
  </si>
  <si>
    <t>От Поставщика</t>
  </si>
  <si>
    <t>________________________________</t>
  </si>
  <si>
    <t>СПЕЦИФИКАЦИЯ. Поставка задвижек специальных ВД для сооружения энергоблока № 4 Ростовской АЭС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</si>
</sst>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dd/mm/yy;@"/>
  </numFmts>
  <fonts count="25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10"/>
      <name val="Helv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Arial Cyr"/>
      <family val="2"/>
      <charset val="204"/>
    </font>
    <font>
      <sz val="10"/>
      <name val="Arial Cyr"/>
      <charset val="204"/>
    </font>
    <font>
      <sz val="14"/>
      <name val="Arial Cyr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7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6" fillId="7" borderId="1" applyNumberFormat="0" applyAlignment="0" applyProtection="0"/>
    <xf numFmtId="0" fontId="7" fillId="20" borderId="2" applyNumberFormat="0" applyAlignment="0" applyProtection="0"/>
    <xf numFmtId="0" fontId="8" fillId="20" borderId="1" applyNumberFormat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6" applyNumberFormat="0" applyFill="0" applyAlignment="0" applyProtection="0"/>
    <xf numFmtId="0" fontId="13" fillId="21" borderId="7" applyNumberFormat="0" applyAlignment="0" applyProtection="0"/>
    <xf numFmtId="0" fontId="14" fillId="0" borderId="0" applyNumberFormat="0" applyFill="0" applyBorder="0" applyAlignment="0" applyProtection="0"/>
    <xf numFmtId="0" fontId="15" fillId="22" borderId="0" applyNumberFormat="0" applyBorder="0" applyAlignment="0" applyProtection="0"/>
    <xf numFmtId="0" fontId="23" fillId="0" borderId="0"/>
    <xf numFmtId="0" fontId="1" fillId="0" borderId="0"/>
    <xf numFmtId="0" fontId="16" fillId="0" borderId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9" fillId="0" borderId="9" applyNumberFormat="0" applyFill="0" applyAlignment="0" applyProtection="0"/>
    <xf numFmtId="0" fontId="3" fillId="0" borderId="0"/>
    <xf numFmtId="0" fontId="2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1" fillId="4" borderId="0" applyNumberFormat="0" applyBorder="0" applyAlignment="0" applyProtection="0"/>
  </cellStyleXfs>
  <cellXfs count="34">
    <xf numFmtId="0" fontId="0" fillId="0" borderId="0" xfId="0"/>
    <xf numFmtId="0" fontId="2" fillId="0" borderId="10" xfId="0" applyFont="1" applyFill="1" applyBorder="1" applyAlignment="1">
      <alignment horizontal="center" vertical="center" textRotation="90" wrapText="1"/>
    </xf>
    <xf numFmtId="49" fontId="2" fillId="0" borderId="10" xfId="0" applyNumberFormat="1" applyFont="1" applyFill="1" applyBorder="1" applyAlignment="1">
      <alignment horizontal="center" vertical="center" textRotation="90" wrapText="1"/>
    </xf>
    <xf numFmtId="0" fontId="2" fillId="0" borderId="10" xfId="37" applyFont="1" applyFill="1" applyBorder="1" applyAlignment="1">
      <alignment horizontal="center" vertical="center" textRotation="90" wrapText="1"/>
    </xf>
    <xf numFmtId="0" fontId="2" fillId="0" borderId="11" xfId="0" applyFont="1" applyFill="1" applyBorder="1" applyAlignment="1">
      <alignment horizontal="center" vertical="center" textRotation="90" wrapText="1"/>
    </xf>
    <xf numFmtId="0" fontId="2" fillId="0" borderId="12" xfId="0" applyFont="1" applyFill="1" applyBorder="1" applyAlignment="1">
      <alignment horizontal="center" vertical="center" textRotation="90" wrapText="1"/>
    </xf>
    <xf numFmtId="49" fontId="2" fillId="0" borderId="10" xfId="38" applyNumberFormat="1" applyFont="1" applyFill="1" applyBorder="1" applyAlignment="1">
      <alignment horizontal="center" vertical="center" textRotation="90" wrapText="1"/>
    </xf>
    <xf numFmtId="164" fontId="22" fillId="0" borderId="10" xfId="0" applyNumberFormat="1" applyFont="1" applyFill="1" applyBorder="1" applyAlignment="1">
      <alignment horizontal="center" vertical="center" textRotation="90" wrapText="1"/>
    </xf>
    <xf numFmtId="0" fontId="2" fillId="0" borderId="13" xfId="0" applyFont="1" applyFill="1" applyBorder="1" applyAlignment="1">
      <alignment horizontal="center" vertical="center" wrapText="1"/>
    </xf>
    <xf numFmtId="0" fontId="0" fillId="0" borderId="0" xfId="0" applyBorder="1"/>
    <xf numFmtId="49" fontId="2" fillId="0" borderId="13" xfId="0" applyNumberFormat="1" applyFont="1" applyFill="1" applyBorder="1" applyAlignment="1">
      <alignment horizontal="center" vertical="center" wrapText="1"/>
    </xf>
    <xf numFmtId="49" fontId="0" fillId="0" borderId="0" xfId="0" applyNumberFormat="1"/>
    <xf numFmtId="0" fontId="1" fillId="0" borderId="0" xfId="0" applyFont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2" fontId="1" fillId="0" borderId="0" xfId="0" applyNumberFormat="1" applyFont="1" applyAlignment="1">
      <alignment horizontal="center" vertical="center" wrapText="1"/>
    </xf>
    <xf numFmtId="2" fontId="0" fillId="0" borderId="0" xfId="0" applyNumberFormat="1"/>
    <xf numFmtId="2" fontId="2" fillId="0" borderId="10" xfId="0" applyNumberFormat="1" applyFont="1" applyFill="1" applyBorder="1" applyAlignment="1">
      <alignment horizontal="center" vertical="center" textRotation="90" wrapText="1"/>
    </xf>
    <xf numFmtId="0" fontId="0" fillId="0" borderId="0" xfId="0" applyNumberFormat="1" applyAlignment="1">
      <alignment wrapText="1"/>
    </xf>
    <xf numFmtId="0" fontId="2" fillId="0" borderId="10" xfId="0" applyNumberFormat="1" applyFont="1" applyFill="1" applyBorder="1" applyAlignment="1">
      <alignment horizontal="center" vertical="center" textRotation="90" wrapText="1"/>
    </xf>
    <xf numFmtId="0" fontId="1" fillId="0" borderId="0" xfId="0" applyNumberFormat="1" applyFont="1" applyAlignment="1">
      <alignment horizontal="center" vertical="center" wrapText="1"/>
    </xf>
    <xf numFmtId="49" fontId="1" fillId="0" borderId="10" xfId="0" applyNumberFormat="1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0" fontId="1" fillId="0" borderId="10" xfId="0" applyNumberFormat="1" applyFont="1" applyBorder="1" applyAlignment="1">
      <alignment horizontal="center" vertical="center" wrapText="1"/>
    </xf>
    <xf numFmtId="43" fontId="1" fillId="0" borderId="10" xfId="45" applyFont="1" applyBorder="1" applyAlignment="1">
      <alignment horizontal="center" vertical="center" wrapText="1"/>
    </xf>
    <xf numFmtId="43" fontId="1" fillId="0" borderId="0" xfId="45" applyFont="1" applyAlignment="1">
      <alignment horizontal="center" vertical="center" wrapText="1"/>
    </xf>
    <xf numFmtId="0" fontId="0" fillId="0" borderId="0" xfId="0" applyFill="1" applyBorder="1"/>
    <xf numFmtId="0" fontId="0" fillId="0" borderId="0" xfId="0" applyFill="1"/>
    <xf numFmtId="43" fontId="1" fillId="0" borderId="10" xfId="45" applyFont="1" applyFill="1" applyBorder="1" applyAlignment="1">
      <alignment horizontal="center" vertical="center" wrapText="1"/>
    </xf>
    <xf numFmtId="43" fontId="1" fillId="0" borderId="0" xfId="45" applyFont="1" applyFill="1" applyAlignment="1">
      <alignment horizontal="center" vertical="center" wrapText="1"/>
    </xf>
    <xf numFmtId="2" fontId="1" fillId="0" borderId="0" xfId="0" applyNumberFormat="1" applyFont="1" applyFill="1" applyAlignment="1">
      <alignment horizontal="center" vertical="center" wrapText="1"/>
    </xf>
    <xf numFmtId="164" fontId="1" fillId="0" borderId="10" xfId="0" applyNumberFormat="1" applyFont="1" applyBorder="1" applyAlignment="1">
      <alignment horizontal="center" vertical="center" wrapText="1"/>
    </xf>
    <xf numFmtId="2" fontId="1" fillId="0" borderId="0" xfId="0" applyNumberFormat="1" applyFont="1" applyFill="1" applyAlignment="1">
      <alignment horizontal="center" vertical="center"/>
    </xf>
    <xf numFmtId="49" fontId="24" fillId="0" borderId="0" xfId="0" applyNumberFormat="1" applyFont="1"/>
  </cellXfs>
  <cellStyles count="47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Обычный_Атоммашэкспорт" xfId="37"/>
    <cellStyle name="Обычный_СПЛАВ" xfId="38"/>
    <cellStyle name="Плохой" xfId="39" builtinId="27" customBuiltin="1"/>
    <cellStyle name="Пояснение" xfId="40" builtinId="53" customBuiltin="1"/>
    <cellStyle name="Примечание" xfId="41" builtinId="10" customBuiltin="1"/>
    <cellStyle name="Связанная ячейка" xfId="42" builtinId="24" customBuiltin="1"/>
    <cellStyle name="Стиль 1" xfId="43"/>
    <cellStyle name="Текст предупреждения" xfId="44" builtinId="11" customBuiltin="1"/>
    <cellStyle name="Финансовый" xfId="45" builtinId="3"/>
    <cellStyle name="Хороший" xfId="4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K14"/>
  <sheetViews>
    <sheetView tabSelected="1" view="pageBreakPreview" topLeftCell="S1" zoomScale="75" zoomScaleNormal="100" workbookViewId="0">
      <selection activeCell="M11" sqref="M11"/>
    </sheetView>
  </sheetViews>
  <sheetFormatPr defaultRowHeight="12.75"/>
  <cols>
    <col min="1" max="1" width="4.7109375" style="12" customWidth="1"/>
    <col min="2" max="2" width="8.7109375" style="13" customWidth="1"/>
    <col min="3" max="3" width="10.5703125" style="13" customWidth="1"/>
    <col min="4" max="4" width="15.42578125" style="13" customWidth="1"/>
    <col min="5" max="5" width="13.85546875" style="13" customWidth="1"/>
    <col min="6" max="6" width="6.28515625" style="12" customWidth="1"/>
    <col min="7" max="7" width="9.140625" style="12"/>
    <col min="8" max="8" width="5.140625" style="12" customWidth="1"/>
    <col min="9" max="9" width="7.42578125" style="12" customWidth="1"/>
    <col min="10" max="10" width="7.28515625" style="12" customWidth="1"/>
    <col min="11" max="11" width="8.85546875" style="12" customWidth="1"/>
    <col min="12" max="12" width="8.140625" style="12" customWidth="1"/>
    <col min="13" max="13" width="7.5703125" style="14" customWidth="1"/>
    <col min="14" max="15" width="9.140625" style="12"/>
    <col min="16" max="16" width="7.28515625" style="12" customWidth="1"/>
    <col min="17" max="17" width="7.7109375" style="12" customWidth="1"/>
    <col min="18" max="18" width="9.28515625" style="12" customWidth="1"/>
    <col min="19" max="19" width="16.5703125" style="12" customWidth="1"/>
    <col min="20" max="21" width="9.140625" style="12"/>
    <col min="22" max="22" width="6.7109375" style="12" customWidth="1"/>
    <col min="23" max="23" width="9.140625" style="12"/>
    <col min="24" max="24" width="5.7109375" style="12" customWidth="1"/>
    <col min="25" max="25" width="6.140625" style="12" customWidth="1"/>
    <col min="26" max="26" width="4.85546875" style="12" customWidth="1"/>
    <col min="27" max="27" width="14.28515625" style="14" customWidth="1"/>
    <col min="28" max="28" width="16.85546875" style="30" customWidth="1"/>
    <col min="29" max="29" width="17.42578125" style="30" customWidth="1"/>
    <col min="30" max="30" width="16.85546875" style="30" bestFit="1" customWidth="1"/>
    <col min="31" max="31" width="20.28515625" style="12" customWidth="1"/>
    <col min="32" max="32" width="16.7109375" style="12" customWidth="1"/>
    <col min="33" max="33" width="28.7109375" style="19" customWidth="1"/>
    <col min="34" max="34" width="11.5703125" style="12" customWidth="1"/>
    <col min="35" max="35" width="5.85546875" style="13" customWidth="1"/>
    <col min="36" max="36" width="9.85546875" style="14" customWidth="1"/>
  </cols>
  <sheetData>
    <row r="1" spans="1:37" ht="18">
      <c r="A1"/>
      <c r="B1" s="33" t="s">
        <v>60</v>
      </c>
      <c r="C1"/>
      <c r="D1"/>
      <c r="E1"/>
      <c r="F1"/>
      <c r="G1"/>
      <c r="H1"/>
      <c r="I1"/>
      <c r="J1"/>
      <c r="K1"/>
      <c r="L1"/>
      <c r="M1" s="15"/>
      <c r="N1"/>
      <c r="O1"/>
      <c r="P1"/>
      <c r="Q1"/>
      <c r="R1"/>
      <c r="S1"/>
      <c r="T1"/>
      <c r="U1"/>
      <c r="V1"/>
      <c r="W1"/>
      <c r="X1"/>
      <c r="Y1"/>
      <c r="Z1"/>
      <c r="AA1"/>
      <c r="AB1" s="27"/>
      <c r="AC1" s="27"/>
      <c r="AD1" s="27"/>
      <c r="AE1"/>
      <c r="AF1"/>
      <c r="AG1" s="17"/>
      <c r="AH1"/>
      <c r="AI1" s="11"/>
      <c r="AJ1"/>
    </row>
    <row r="2" spans="1:37" ht="135" customHeight="1">
      <c r="A2" s="1" t="s">
        <v>27</v>
      </c>
      <c r="B2" s="2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2" t="s">
        <v>6</v>
      </c>
      <c r="I2" s="2" t="s">
        <v>7</v>
      </c>
      <c r="J2" s="1" t="s">
        <v>8</v>
      </c>
      <c r="K2" s="1" t="s">
        <v>9</v>
      </c>
      <c r="L2" s="3" t="s">
        <v>32</v>
      </c>
      <c r="M2" s="16" t="s">
        <v>10</v>
      </c>
      <c r="N2" s="1" t="s">
        <v>11</v>
      </c>
      <c r="O2" s="1" t="s">
        <v>31</v>
      </c>
      <c r="P2" s="4" t="s">
        <v>12</v>
      </c>
      <c r="Q2" s="1" t="s">
        <v>13</v>
      </c>
      <c r="R2" s="5" t="s">
        <v>14</v>
      </c>
      <c r="S2" s="5" t="s">
        <v>15</v>
      </c>
      <c r="T2" s="1" t="s">
        <v>16</v>
      </c>
      <c r="U2" s="1" t="s">
        <v>17</v>
      </c>
      <c r="V2" s="1" t="s">
        <v>18</v>
      </c>
      <c r="W2" s="1" t="s">
        <v>19</v>
      </c>
      <c r="X2" s="1" t="s">
        <v>20</v>
      </c>
      <c r="Y2" s="1" t="s">
        <v>21</v>
      </c>
      <c r="Z2" s="1" t="s">
        <v>22</v>
      </c>
      <c r="AA2" s="6" t="s">
        <v>28</v>
      </c>
      <c r="AB2" s="6" t="s">
        <v>29</v>
      </c>
      <c r="AC2" s="6" t="s">
        <v>53</v>
      </c>
      <c r="AD2" s="6" t="s">
        <v>30</v>
      </c>
      <c r="AE2" s="2" t="s">
        <v>23</v>
      </c>
      <c r="AF2" s="1" t="s">
        <v>24</v>
      </c>
      <c r="AG2" s="18" t="s">
        <v>25</v>
      </c>
      <c r="AH2" s="7" t="s">
        <v>33</v>
      </c>
      <c r="AI2" s="2" t="s">
        <v>26</v>
      </c>
      <c r="AJ2" s="2" t="s">
        <v>34</v>
      </c>
    </row>
    <row r="3" spans="1:37" ht="14.25" customHeight="1">
      <c r="A3" s="10">
        <v>1</v>
      </c>
      <c r="B3" s="8">
        <v>2</v>
      </c>
      <c r="C3" s="10">
        <v>3</v>
      </c>
      <c r="D3" s="8">
        <v>4</v>
      </c>
      <c r="E3" s="10">
        <v>5</v>
      </c>
      <c r="F3" s="8">
        <v>6</v>
      </c>
      <c r="G3" s="10">
        <v>7</v>
      </c>
      <c r="H3" s="8">
        <v>8</v>
      </c>
      <c r="I3" s="10">
        <v>9</v>
      </c>
      <c r="J3" s="8">
        <v>10</v>
      </c>
      <c r="K3" s="10">
        <v>11</v>
      </c>
      <c r="L3" s="8">
        <v>12</v>
      </c>
      <c r="M3" s="10">
        <v>13</v>
      </c>
      <c r="N3" s="8">
        <v>14</v>
      </c>
      <c r="O3" s="10">
        <v>15</v>
      </c>
      <c r="P3" s="8">
        <v>16</v>
      </c>
      <c r="Q3" s="10">
        <v>17</v>
      </c>
      <c r="R3" s="8">
        <v>18</v>
      </c>
      <c r="S3" s="10">
        <v>19</v>
      </c>
      <c r="T3" s="8">
        <v>20</v>
      </c>
      <c r="U3" s="10">
        <v>21</v>
      </c>
      <c r="V3" s="8">
        <v>22</v>
      </c>
      <c r="W3" s="10">
        <v>23</v>
      </c>
      <c r="X3" s="8">
        <v>24</v>
      </c>
      <c r="Y3" s="10">
        <v>25</v>
      </c>
      <c r="Z3" s="8">
        <v>26</v>
      </c>
      <c r="AA3" s="10">
        <v>27</v>
      </c>
      <c r="AB3" s="8">
        <v>28</v>
      </c>
      <c r="AC3" s="10">
        <v>29</v>
      </c>
      <c r="AD3" s="8">
        <v>30</v>
      </c>
      <c r="AE3" s="10">
        <v>31</v>
      </c>
      <c r="AF3" s="8">
        <v>32</v>
      </c>
      <c r="AG3" s="10">
        <v>33</v>
      </c>
      <c r="AH3" s="8">
        <v>34</v>
      </c>
      <c r="AI3" s="10">
        <v>35</v>
      </c>
      <c r="AJ3" s="10">
        <v>27</v>
      </c>
    </row>
    <row r="4" spans="1:37" s="9" customFormat="1" ht="38.25">
      <c r="A4" s="21">
        <v>1</v>
      </c>
      <c r="B4" s="20" t="s">
        <v>48</v>
      </c>
      <c r="C4" s="20" t="s">
        <v>49</v>
      </c>
      <c r="D4" s="20" t="s">
        <v>50</v>
      </c>
      <c r="E4" s="20" t="s">
        <v>55</v>
      </c>
      <c r="F4" s="21" t="s">
        <v>43</v>
      </c>
      <c r="G4" s="21" t="s">
        <v>35</v>
      </c>
      <c r="H4" s="21">
        <v>150</v>
      </c>
      <c r="I4" s="21">
        <v>14</v>
      </c>
      <c r="J4" s="21">
        <v>350</v>
      </c>
      <c r="K4" s="21" t="s">
        <v>44</v>
      </c>
      <c r="L4" s="21"/>
      <c r="M4" s="22">
        <v>250</v>
      </c>
      <c r="N4" s="21" t="s">
        <v>39</v>
      </c>
      <c r="O4" s="21"/>
      <c r="P4" s="21"/>
      <c r="Q4" s="21" t="s">
        <v>40</v>
      </c>
      <c r="R4" s="21" t="s">
        <v>36</v>
      </c>
      <c r="S4" s="21" t="s">
        <v>54</v>
      </c>
      <c r="T4" s="21" t="s">
        <v>45</v>
      </c>
      <c r="U4" s="21" t="s">
        <v>46</v>
      </c>
      <c r="V4" s="21"/>
      <c r="W4" s="21" t="s">
        <v>47</v>
      </c>
      <c r="X4" s="21" t="s">
        <v>37</v>
      </c>
      <c r="Y4" s="21" t="s">
        <v>38</v>
      </c>
      <c r="Z4" s="21">
        <v>1</v>
      </c>
      <c r="AA4" s="24">
        <v>0</v>
      </c>
      <c r="AB4" s="28">
        <f>ROUND(AA4*Z4,2)</f>
        <v>0</v>
      </c>
      <c r="AC4" s="28">
        <f t="shared" ref="AC4:AC5" si="0">ROUND(AB4*0.18,2)</f>
        <v>0</v>
      </c>
      <c r="AD4" s="28">
        <f t="shared" ref="AD4:AD5" si="1">AC4+AB4</f>
        <v>0</v>
      </c>
      <c r="AE4" s="21" t="s">
        <v>41</v>
      </c>
      <c r="AF4" s="21"/>
      <c r="AG4" s="23"/>
      <c r="AH4" s="31">
        <v>42144.333333333336</v>
      </c>
      <c r="AI4" s="20" t="s">
        <v>42</v>
      </c>
      <c r="AJ4" s="22">
        <v>197251.26</v>
      </c>
      <c r="AK4" s="26" t="s">
        <v>57</v>
      </c>
    </row>
    <row r="5" spans="1:37" s="9" customFormat="1" ht="38.25">
      <c r="A5" s="21">
        <v>2</v>
      </c>
      <c r="B5" s="20" t="s">
        <v>51</v>
      </c>
      <c r="C5" s="20" t="s">
        <v>52</v>
      </c>
      <c r="D5" s="20" t="s">
        <v>50</v>
      </c>
      <c r="E5" s="20" t="s">
        <v>55</v>
      </c>
      <c r="F5" s="21" t="s">
        <v>43</v>
      </c>
      <c r="G5" s="21" t="s">
        <v>35</v>
      </c>
      <c r="H5" s="21">
        <v>150</v>
      </c>
      <c r="I5" s="21">
        <v>14</v>
      </c>
      <c r="J5" s="21">
        <v>350</v>
      </c>
      <c r="K5" s="21" t="s">
        <v>44</v>
      </c>
      <c r="L5" s="21"/>
      <c r="M5" s="22">
        <v>250</v>
      </c>
      <c r="N5" s="21" t="s">
        <v>39</v>
      </c>
      <c r="O5" s="21"/>
      <c r="P5" s="21"/>
      <c r="Q5" s="21" t="s">
        <v>40</v>
      </c>
      <c r="R5" s="21" t="s">
        <v>36</v>
      </c>
      <c r="S5" s="21" t="s">
        <v>54</v>
      </c>
      <c r="T5" s="21" t="s">
        <v>45</v>
      </c>
      <c r="U5" s="21" t="s">
        <v>46</v>
      </c>
      <c r="V5" s="21"/>
      <c r="W5" s="21" t="s">
        <v>47</v>
      </c>
      <c r="X5" s="21" t="s">
        <v>37</v>
      </c>
      <c r="Y5" s="21" t="s">
        <v>38</v>
      </c>
      <c r="Z5" s="21">
        <v>1</v>
      </c>
      <c r="AA5" s="24">
        <v>0</v>
      </c>
      <c r="AB5" s="28">
        <f>ROUND(AA5*Z5,2)</f>
        <v>0</v>
      </c>
      <c r="AC5" s="28">
        <f t="shared" si="0"/>
        <v>0</v>
      </c>
      <c r="AD5" s="28">
        <f t="shared" si="1"/>
        <v>0</v>
      </c>
      <c r="AE5" s="21" t="s">
        <v>41</v>
      </c>
      <c r="AF5" s="21"/>
      <c r="AG5" s="23"/>
      <c r="AH5" s="31">
        <v>42144.333333333336</v>
      </c>
      <c r="AI5" s="20" t="s">
        <v>42</v>
      </c>
      <c r="AJ5" s="22">
        <v>197251.26</v>
      </c>
      <c r="AK5" s="26" t="s">
        <v>57</v>
      </c>
    </row>
    <row r="6" spans="1:37">
      <c r="S6" s="12" t="s">
        <v>56</v>
      </c>
      <c r="Z6" s="12">
        <f>SUM(Z4:Z5)</f>
        <v>2</v>
      </c>
      <c r="AA6" s="25"/>
      <c r="AB6" s="29"/>
      <c r="AC6" s="29">
        <f>SUM(AC4:AC5)</f>
        <v>0</v>
      </c>
      <c r="AD6" s="29">
        <f>SUM(AD4:AD5)</f>
        <v>0</v>
      </c>
    </row>
    <row r="7" spans="1:37">
      <c r="AA7" s="25"/>
      <c r="AB7" s="29"/>
      <c r="AC7" s="29"/>
      <c r="AD7" s="29"/>
    </row>
    <row r="8" spans="1:37">
      <c r="AA8" s="25"/>
      <c r="AB8" s="29"/>
      <c r="AC8" s="29"/>
      <c r="AD8" s="29"/>
    </row>
    <row r="11" spans="1:37">
      <c r="AB11" s="30" t="s">
        <v>58</v>
      </c>
    </row>
    <row r="14" spans="1:37">
      <c r="AB14" s="32" t="s">
        <v>59</v>
      </c>
    </row>
  </sheetData>
  <autoFilter ref="A3:AJ6">
    <filterColumn colId="28"/>
    <filterColumn colId="35"/>
  </autoFilter>
  <pageMargins left="0.23622047244094491" right="0.11811023622047245" top="0.70866141732283472" bottom="0.39370078740157483" header="0.47244094488188981" footer="0.19685039370078741"/>
  <pageSetup paperSize="9" scale="39" fitToHeight="0" orientation="landscape" r:id="rId1"/>
  <headerFooter alignWithMargins="0">
    <oddFooter>&amp;CСтраница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Июль 404</vt:lpstr>
      <vt:lpstr>Лист2</vt:lpstr>
      <vt:lpstr>'Июль 404'!Заголовки_для_печати</vt:lpstr>
      <vt:lpstr>'Июль 404'!Область_печати</vt:lpstr>
    </vt:vector>
  </TitlesOfParts>
  <Company>NIAEP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0969</dc:creator>
  <cp:lastModifiedBy>6664</cp:lastModifiedBy>
  <cp:lastPrinted>2014-07-11T06:04:51Z</cp:lastPrinted>
  <dcterms:created xsi:type="dcterms:W3CDTF">2009-07-03T06:40:27Z</dcterms:created>
  <dcterms:modified xsi:type="dcterms:W3CDTF">2014-08-02T09:07:47Z</dcterms:modified>
</cp:coreProperties>
</file>